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J:\137626_D12-BH-FY24\7.0_Production\Worksets\107286\400-Engineering\MOT\"/>
    </mc:Choice>
  </mc:AlternateContent>
  <xr:revisionPtr revIDLastSave="0" documentId="13_ncr:1_{9D34C322-A5B5-402B-9A82-A89A9BE92B22}" xr6:coauthVersionLast="47" xr6:coauthVersionMax="47" xr10:uidLastSave="{00000000-0000-0000-0000-000000000000}"/>
  <bookViews>
    <workbookView xWindow="-120" yWindow="-120" windowWidth="29040" windowHeight="15840" activeTab="1" xr2:uid="{6EC5E8C3-FED5-4365-9A7A-BEE78E8F98F0}"/>
  </bookViews>
  <sheets>
    <sheet name="Report" sheetId="1" r:id="rId1"/>
    <sheet name="Stage 2" sheetId="3" r:id="rId2"/>
    <sheet name="Template" sheetId="2" r:id="rId3"/>
  </sheets>
  <definedNames>
    <definedName name="_xlnm.Print_Area" localSheetId="0">Report!$A$1:$H$44</definedName>
    <definedName name="_xlnm.Print_Area" localSheetId="1">'Stage 2'!$A$1:$H$153</definedName>
    <definedName name="_xlnm.Print_Area" localSheetId="2">Template!$A$1:$H$121</definedName>
    <definedName name="_xlnm.Print_Titles" localSheetId="0">Report!$17:$19</definedName>
    <definedName name="_xlnm.Print_Titles" localSheetId="1">'Stage 2'!$17:$19</definedName>
    <definedName name="_xlnm.Print_Titles" localSheetId="2">Template!$17:$19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39" i="3" l="1"/>
  <c r="A138" i="3"/>
  <c r="A21" i="3"/>
  <c r="A22" i="3" s="1"/>
  <c r="A23" i="3" s="1"/>
  <c r="A24" i="3" s="1"/>
  <c r="A25" i="3" s="1"/>
  <c r="A26" i="3" s="1"/>
  <c r="A17" i="3"/>
  <c r="A21" i="1"/>
  <c r="A22" i="1" s="1"/>
  <c r="A23" i="1" s="1"/>
  <c r="A24" i="1" s="1"/>
  <c r="A26" i="1" s="1"/>
  <c r="A21" i="2"/>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7" i="2"/>
  <c r="A27" i="3" l="1"/>
  <c r="A28" i="3" s="1"/>
  <c r="A29" i="3" s="1"/>
  <c r="A30" i="3" s="1"/>
  <c r="A31" i="3" s="1"/>
  <c r="A27" i="1"/>
  <c r="A17" i="1"/>
  <c r="A32" i="3" l="1"/>
  <c r="A29" i="1"/>
  <c r="A30" i="1" s="1"/>
  <c r="A33" i="3" l="1"/>
  <c r="A32" i="1"/>
  <c r="A33" i="1" s="1"/>
  <c r="A34" i="1" s="1"/>
  <c r="A34" i="3" l="1"/>
  <c r="A36" i="1"/>
  <c r="A38" i="1" s="1"/>
  <c r="A35" i="3" l="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60" i="3" s="1"/>
  <c r="A40" i="1"/>
  <c r="A41" i="1" s="1"/>
  <c r="A42" i="1" s="1"/>
  <c r="A61" i="3" l="1"/>
  <c r="A62" i="3" s="1"/>
  <c r="A63" i="3" s="1"/>
  <c r="A65" i="3" s="1"/>
  <c r="A66" i="3" s="1"/>
  <c r="A67" i="3" s="1"/>
  <c r="A68" i="3" s="1"/>
  <c r="A69" i="3" l="1"/>
  <c r="A70" i="3" s="1"/>
  <c r="A71" i="3" s="1"/>
  <c r="A72" i="3" s="1"/>
  <c r="A73" i="3" s="1"/>
  <c r="A74" i="3" s="1"/>
  <c r="A75" i="3" s="1"/>
  <c r="A76" i="3" s="1"/>
  <c r="A77" i="3" s="1"/>
  <c r="A78" i="3" s="1"/>
  <c r="A80" i="3" s="1"/>
  <c r="A81" i="3" l="1"/>
  <c r="A82" i="3" l="1"/>
  <c r="A83" i="3" l="1"/>
  <c r="A84" i="3" l="1"/>
  <c r="A85" i="3" l="1"/>
  <c r="A86" i="3" l="1"/>
  <c r="A87" i="3" l="1"/>
  <c r="A88" i="3" l="1"/>
  <c r="A89" i="3" s="1"/>
  <c r="A90" i="3" s="1"/>
  <c r="A92" i="3" s="1"/>
  <c r="A93" i="3" s="1"/>
  <c r="A94" i="3" s="1"/>
  <c r="A95" i="3" l="1"/>
  <c r="A96" i="3" s="1"/>
  <c r="A97" i="3" s="1"/>
  <c r="A98" i="3" s="1"/>
  <c r="A100" i="3" s="1"/>
  <c r="A101" i="3" s="1"/>
  <c r="A102" i="3" s="1"/>
  <c r="A103" i="3" s="1"/>
  <c r="A104" i="3" s="1"/>
  <c r="A105" i="3" s="1"/>
  <c r="A106" i="3" s="1"/>
  <c r="A107" i="3" s="1"/>
  <c r="A108" i="3" s="1"/>
  <c r="A109" i="3" s="1"/>
  <c r="A110" i="3" s="1"/>
  <c r="A111" i="3" s="1"/>
  <c r="A113" i="3" s="1"/>
  <c r="A114" i="3" s="1"/>
  <c r="A115" i="3" s="1"/>
  <c r="A116" i="3" s="1"/>
  <c r="A117" i="3" s="1"/>
  <c r="A118" i="3" s="1"/>
  <c r="A119" i="3" s="1"/>
  <c r="A120" i="3" s="1"/>
  <c r="A121" i="3" s="1"/>
  <c r="A123" i="3" s="1"/>
  <c r="A124" i="3" s="1"/>
  <c r="A125" i="3" s="1"/>
  <c r="A126" i="3" s="1"/>
  <c r="A127" i="3" s="1"/>
  <c r="A128" i="3" s="1"/>
  <c r="A129" i="3" s="1"/>
  <c r="A130" i="3" s="1"/>
  <c r="A131" i="3" s="1"/>
  <c r="A133" i="3" s="1"/>
  <c r="A134" i="3" s="1"/>
  <c r="A135" i="3" s="1"/>
  <c r="A136" i="3" s="1"/>
  <c r="A137" i="3" s="1"/>
  <c r="A140" i="3" s="1"/>
  <c r="A141" i="3" s="1"/>
  <c r="A142" i="3" l="1"/>
  <c r="A144" i="3" s="1"/>
  <c r="A145" i="3" s="1"/>
  <c r="A146" i="3" s="1"/>
  <c r="A147" i="3" s="1"/>
  <c r="A149" i="3" s="1"/>
  <c r="A151" i="3" s="1"/>
</calcChain>
</file>

<file path=xl/sharedStrings.xml><?xml version="1.0" encoding="utf-8"?>
<sst xmlns="http://schemas.openxmlformats.org/spreadsheetml/2006/main" count="752" uniqueCount="274">
  <si>
    <t>Sheet No.</t>
  </si>
  <si>
    <t>By</t>
  </si>
  <si>
    <t>Date Closed</t>
  </si>
  <si>
    <t>Status</t>
  </si>
  <si>
    <t>Reviewers:</t>
  </si>
  <si>
    <t>DESIGNER</t>
  </si>
  <si>
    <t>REVIEWER</t>
  </si>
  <si>
    <t>Comment
No.</t>
  </si>
  <si>
    <t xml:space="preserve"> </t>
  </si>
  <si>
    <t>Comment
By</t>
  </si>
  <si>
    <t>Response
By</t>
  </si>
  <si>
    <t>A - Agree / Acknowledged</t>
  </si>
  <si>
    <t>C - Disagree</t>
  </si>
  <si>
    <t>B - Agree and Comment</t>
  </si>
  <si>
    <t>D - Resolution Required</t>
  </si>
  <si>
    <t>Designer Response:</t>
  </si>
  <si>
    <t>General</t>
  </si>
  <si>
    <t>A</t>
  </si>
  <si>
    <t>Disposition / Response</t>
  </si>
  <si>
    <t>Item
Ref.</t>
  </si>
  <si>
    <t>All</t>
  </si>
  <si>
    <t>PT</t>
  </si>
  <si>
    <t>Comment</t>
  </si>
  <si>
    <t>PID / CRS:</t>
  </si>
  <si>
    <t>Comments Sent:</t>
  </si>
  <si>
    <t>Submitted:</t>
  </si>
  <si>
    <t>Project:</t>
  </si>
  <si>
    <t>Nothing in these comments is to be construed as authorizing extra work for which additional compensation may be claimed.  If you believe that these comments require work outside the limits of the Scope of Services for this project, please contact the District before proceeding.</t>
  </si>
  <si>
    <t>(END OF COMMENTS)</t>
  </si>
  <si>
    <t>Follow-Up
or Accept</t>
  </si>
  <si>
    <t>Patrick Toman, P.E. (ODOT D12)</t>
  </si>
  <si>
    <t>Closed
By</t>
  </si>
  <si>
    <t>Response Sent:</t>
  </si>
  <si>
    <t>Follow-Up Sent:</t>
  </si>
  <si>
    <r>
      <t xml:space="preserve">Note: Update status to </t>
    </r>
    <r>
      <rPr>
        <b/>
        <sz val="10"/>
        <color theme="1"/>
        <rFont val="Arial"/>
        <family val="2"/>
      </rPr>
      <t>CLOSED</t>
    </r>
    <r>
      <rPr>
        <sz val="10"/>
        <color theme="1"/>
        <rFont val="Arial"/>
        <family val="2"/>
      </rPr>
      <t xml:space="preserve"> with date entered when the comment</t>
    </r>
  </si>
  <si>
    <t>is resolved or the revision is verifed in the next review submittal.</t>
  </si>
  <si>
    <t>PID 107286 / D12 BH FY2024 Misc.</t>
  </si>
  <si>
    <t>Bridge Repair Recommendations Report</t>
  </si>
  <si>
    <t>JC</t>
  </si>
  <si>
    <t>James Calanni, P.E. (ODOT D12)</t>
  </si>
  <si>
    <t>MH</t>
  </si>
  <si>
    <t>Michael Herceg, P.E. (ODOT D12)</t>
  </si>
  <si>
    <t>Repairs on seven (7) bridges in District 12</t>
  </si>
  <si>
    <t>Stage X</t>
  </si>
  <si>
    <t>Report</t>
  </si>
  <si>
    <t>143 - 160</t>
  </si>
  <si>
    <t>29, 50, 121</t>
  </si>
  <si>
    <t>Location 1 – CUY-90-0607</t>
  </si>
  <si>
    <t>Location 2 – CUY-90-0667</t>
  </si>
  <si>
    <t>Location 3 – CUY-90-0909</t>
  </si>
  <si>
    <t>Location 4 – CUY-90-2069</t>
  </si>
  <si>
    <t>Location 5 &amp; 6 – GEA-422-0986L&amp;R</t>
  </si>
  <si>
    <t>Location 7 – LAK-2-1029</t>
  </si>
  <si>
    <t>93 - 94</t>
  </si>
  <si>
    <t>3.4  Maintenance of Traffic:
This bridge is within the project limits of the I-90 Major Rehab, PID 76779.  Substructure and below-deck work can be done as part of the major rehab project using the I-90 mainline MOT zones, or all work could be done with the deck replacement.</t>
  </si>
  <si>
    <t>3.4  Maintenance of Traffic:
This bridge is one mile west of the begin project limit of the I-90 Major Rehab, PID 76779.  Both projects begin construction in 2024.  MOT will need to be coordinated to avoid any conflicts for the substructure and median barrier work.  The MOT zone for PID 76779 does not extend back to this bridge, but overlapping of advance warning signage may be an issue.  The plans should include notes requiring the Contractor to coordinate with the Contractor on the other project.  The MOT for the I-90 major rehab project must take priority.</t>
  </si>
  <si>
    <t>3.4  Maintenance of Traffic:
This bridge is &lt; 1/4 mile west of the begin project limit of the I-90 Major Rehab, PID 76779.  Both projects begin construction in 2024.  MOT will need to be coordinated to avoid any conflicts for the substructure and median barrier work.  The start of the I-90 mainline MOT zone for PID 76779 is close to this bridge, so overlapping of advance warning signage may be an issue.  The plans should include notes requiring the Contractor to coordinate with the Contractor on the other project.  The MOT for the I-90 major rehab project must take priority.</t>
  </si>
  <si>
    <t>PT, JC, MH</t>
  </si>
  <si>
    <t>3.4  Maintenance of Traffic:
Concur with recommendation for phasing the work on Warren Rd.  However, repairing expansion joints may require some additional coordination based on locations of the existing phase lines of the loose plates to be re-welded.</t>
  </si>
  <si>
    <t>4.3 Recommended Repairs
Use a numbererd list instead of bullet points.  Numbering makes it easier to provide comments.
- Clean and prime coat these girder repair areas prior to bolting a new plate over.  Spot paint the finished repair.  Consider a two-part mastic paint system.
- Since we are doing concrete patching on the abutments, Contractor should remove the vines under clearing and grubbing so the Engineer can visually inspect and sound the wingwalls for other areas that need repair.  No tree removals, but trimming of limbs and brush is okay.
- Do nothing, it's not feasible to place new PEFJ into an existing joint.
- Underpass lighting is the City's responsibility.
- This bridge is not currently programmed for painting.  Spot paint all steel repairs performed in this project.</t>
  </si>
  <si>
    <t>4,1 Summary of Deficiencies:
1. Replace expansion joints with new compression seals (EXJ-2-81).  Replace all end crossframes (GSD-1-19).  Will need to paint end crossframes and beam ends, feathering into new paint that will be on the beams.
4. Some patching repair of approach slabs is required where there are currently asphalt patches.
10. Does the $84,000 estimated cost difference noted for semi-integral conversion include replacing the approach slabs, excavation, temporary shoring, approach pavement work, etc.?  ODOT prefers to replace/repair expansion joints and end crossframes.
11. We agree that pier columns should be inspected at low pool time of year, but we are uncerain how much additional column height will be visible.   ODOT does the annual inspection in August, and past inspection photos show only 1.5' to 2.0' of column above water surface.  Regardlesss, we do not anticipate work on the pier columns under the water.
12. These bridges will be painted in PID 105251, Awarded 1/20/22, Begin Construction 5/04/22, Estimated End Construction 06/15/23.  We would like to get a look at the bearings and beams after they are cleaned of rust and old paint to measure beam bottom flange for section loss.  ODOT PM will coordinate with painting project construction engineer.</t>
  </si>
  <si>
    <t>Please advise if a utility owner comes forward to claim this line.  Typically, ODOT does not allow attachment on the outside of bridge railing.</t>
  </si>
  <si>
    <t>Need to indentify owners and determine disposition of the lines seen in these photos.  These lines appear to be in the way of repair work on the abutments.</t>
  </si>
  <si>
    <t>4,1 Summary of Deficiencies:
1. Comment states "both columns" but this should be all columns of Pier 1 and Pier 3.  The pier caps also require some patching.  The detour should be used so pier repairs are done with no live load on the bridge.  Removal looks likely to be extensive, so need to repair one column at a time.
2. Some of the areas of breastwall and beam seat deterioration are beyond Item 519 patching and will require Item 511 reconstruction with some new Item 509 reinforcing steel included.  Temporary support of beams will be required where existing bearings are undermined.  Need to remove and reset the bearing after the concrete repair of the beam seat is completed.
4. Try to replace strip seal, but be aware we have had limited luck replacing strip seals.
8. Seal parapets (epoxy-urethane), sidewalk (non-epoxy), and deck (gravity fed resin).</t>
  </si>
  <si>
    <t>4.1 Recommended Repairs
Due to this bridge now being programmed for deck replacement, the only work we want to do in this project is repair the loose expansion joint armor.  Of the joint repair options, #1 is preferable as short-term fix, while #2 is likely to encounter lead time issues obtaining extrusions, and removal of existing extrusions may cause further damage.  Call for welding a continous fillet weld along length of the plate, rewelding the plate splices, and welding all around within the existing holes in the plate to provide additional resistance to weld failure in the interim until the deck replacement project.  Drill holes through joint armor and inject epoxy to fill voids in concrete below the joint armor.</t>
  </si>
  <si>
    <t>4.1 Summary of Deficiencies:
2. Two-column piers will need special limitations put on removal for patching.  Do the work while the bridge is closed to traffic and restrict Contractor from operating his equipment on the bridge during repair so there is no live load.  Require temporary support to ensure stability.  Repair one column at a time.
5. Replace expansion joints but preserve existing bridge railing if feasible.
7. We understand from discussion that sidewalk patching repair may not be feasible due to depth of unsound concrete.  We will look into the existing sidewalk detail further to determine if we can replace the sidewalk in short segments and avoid also replacing bridge railing.
10. Include contingency quantity for embankment beneath slope protection removed and replaced.
12. If the MOT setup for the I-90 major rehab allows, it may make sense to extend the median work MOT zones to the west so that Pier 2 repairs can be done in that project.</t>
  </si>
  <si>
    <t>4.1 Summary of Deficiencies:
3. Repair existing expansion joints and patch abutment backwalls.
5. Repair the existing fence fabric.  Cannot install current VPF on an existing parapet that does not have a flat top.
6. Replacement may be a quicker operation if extensive refurbishment work off-site is neeed.  Use an "as per plan" item that gives Contractor the option to replace in kind with new.
7. Clean and prime coat the bearings.
8. We would prefer to patch backwalls if feasible, even if the area is large.
10 &amp; 13. Since median barrier is to be replaced, fiber wrap the pier columns to top of footing to future-proof for seismic retrofit.  Replacement median barrier should follow current standards, so width and shape transitions per plan insert sheet will be needed.  Need to determine disposition of conduit and lighting circuit.  Disconnect, replace conduit, pull new wire?
11. Patch abutment backwalls.  Do not need to replace approach slabs.
12. Guardrail for the local road is the City's responsibility.
15. Please provide photos.
16. Please comment on options to to repair steel conduit without getting into deck or abutment concrete work.
17. This bridge is not currently programmed for painting.</t>
  </si>
  <si>
    <t>Add a memo documenting the direction provided at 6/02/2022 Bridge Recommendations Report Review Meeting as an Appendix to the final version of the report.</t>
  </si>
  <si>
    <t>Correct the references to Appendix E on these pages to Appendix B.</t>
  </si>
  <si>
    <t>In the Table of Contents, add subheadings for A. Site 1 - CUY-90-0607 as for the other sites.</t>
  </si>
  <si>
    <t>Appendix cover pages and separator pages can be removed from the end of this document.</t>
  </si>
  <si>
    <t>Noted</t>
  </si>
  <si>
    <t>DEB</t>
  </si>
  <si>
    <t>Provided in revised report</t>
  </si>
  <si>
    <t>Added</t>
  </si>
  <si>
    <t>Revised</t>
  </si>
  <si>
    <t>Removed</t>
  </si>
  <si>
    <t>Notes to be included in final plans</t>
  </si>
  <si>
    <t>Noted work to be included in other PIDs</t>
  </si>
  <si>
    <t>Final Repairs to be scoped as noted</t>
  </si>
  <si>
    <t>Numbering added and noted repairs to be scoped for final plans</t>
  </si>
  <si>
    <t>Noted, will continue to coordinate</t>
  </si>
  <si>
    <t>Noted and to be included in final repair plans/ Scope</t>
  </si>
  <si>
    <t>Noted and due to costs not included for #10 to perform end frame replacement.</t>
  </si>
  <si>
    <t>Accept.</t>
  </si>
  <si>
    <t>CLOSED</t>
  </si>
  <si>
    <t>Accept.  Final report combined as one PDF.</t>
  </si>
  <si>
    <t>Accept.  To be verfied at Stage 2 plans.</t>
  </si>
  <si>
    <t>OPEN</t>
  </si>
  <si>
    <t>Accept.  D12 Utility Coordinator aware and also looking into this.</t>
  </si>
  <si>
    <t xml:space="preserve">Accept.  To be verfied at Stage 2 plans.
After discussion with construction, we believe the sidewalk  and curb can be patched and repaired.  We will want to include requirements for temporary support of the overhang for safey.    </t>
  </si>
  <si>
    <t>Stage 2 Plans</t>
  </si>
  <si>
    <t>Title Sheet</t>
  </si>
  <si>
    <t>DB</t>
  </si>
  <si>
    <t>Drake Brauer, P.E. (ODOT D12)</t>
  </si>
  <si>
    <t>General Notes</t>
  </si>
  <si>
    <t>Revise the Stage Areas note as follows:
There are no specific areas given in the plans for the Contractor to use as a staging area(s). If the Contractor wants to use an area(s) for staging, regardless if it falls within the project limits or not, the Contractor is to use the Right of Way E-Permitting System at https://odhcp.bemcorp.net/Accounts/Account/Account in order to apply for a permit per Section 107.02 of the CMS. For specific permitting questions, the Contractor can contact the District Permitting Office, (Melvin Safford) at 216-584-2137 or at District12Permits@dot.ohio.gov. 
If a permit is granted, all conditions of the permit shall be met in addition to the requirements of 104.04 of the CMS, at no additional cost to the State. If the Project Engineer deems that all the conditions of the permit were not met, then 10% of the Contract bid amount for mobilization shall be withheld until all the conditions of the permit are satisfied.</t>
  </si>
  <si>
    <t>MOT Notes</t>
  </si>
  <si>
    <t>In the 5th paragraph of the LEO note, revise "should" to "may".</t>
  </si>
  <si>
    <t>Location 3 will be within the limits of work on PID 76779 as well and should be mentioned in the coordination with adjacent projects note even if work is not occuring on I-90 at that location.</t>
  </si>
  <si>
    <t>Revise rumble strip note as follows:
Rumble Strip Removal and Replacement
All existing rumble strips on the [insert location] that are in conflict with the proposed movement of traffic during the MOT operations shall be removed by pavement planing. The removed rumble strip areas shall be filled with asphalt concrete surface course. The rumble strip removal and replacement area shall be 2.5 feet wide and 1.5 inches deep, centered on the rumble strip. The pavement planing and placement of asphalt concrete surface course should be completed in the same operation. The estimated removal and replacement length is XXXX Ft.
Immediately following completion of MOT operations and restoring the traffic to its original position, new rumble strips shall be installed at the location where the existing rumble strips were removed.
The following estimated quantities have been carried to the General Summary:
Item 254 – Pavement Planing, Asphalt Concrete (1.5” depth) ……………..  SY
Item 407 – Non-Tracking Tack Coat …...  Gal
Item 442 – Asphalt Concrete Surface Course, 12.5 MM, Type A (449), As Per Plan, PG70-22M, 1-1/2” ……………………………  CY
Item 618 – Rumble Strips, Shoulder (Asphalt Concrete) …………………….  Mile</t>
  </si>
  <si>
    <t>Add the following note for the asphalt needed for the rumble strip removal and replacement:
Item 442 – Asphalt Concrete Surface Course, 12.5mm, Type A (449), As Per Plan, PG70-22M
The coarse aggregate for this item shall be limited to a blend of air cooled blast furnace slag (ACBFS) and limestone.  The Contractor shall use a minimum 50% ACBFS with limestone comprising the remaining percentage.
In addition to the joint sealing requirements specified in 401.17, the Contractor shall seal the perimeter of all rumble strip pavement replacement areas. The material used shall be a certified 702.01 PG binder. The width of the sealer shall be 2-3 inches.
Payment for all labor, materials and equipment required to perform the above work shall be included in the contract price for Item 442 – Asphalt Concrete Surface Course, 12.5MM, Type A (448), As Per Plan, PG70-22M.</t>
  </si>
  <si>
    <t>Remove the TMA note.</t>
  </si>
  <si>
    <t>MOT Plan</t>
  </si>
  <si>
    <t>The legend refers to item 202 - concrete barrier removed, as per plan. A plan note is needed for this item.</t>
  </si>
  <si>
    <t>If the intent is to put back single slope barrier we will need to replace enough barrier to transition back to jersey shape. This will impact two light poles and an inlet in addition to the extra barrier removal needed for this transition.</t>
  </si>
  <si>
    <t>Use the following pavement buildup:
1.5" Item 442 - Asphalt Concrete Surface Course, 12.5mm, Type A, (449), As Per Plan, PG76-22M
1.75" Item 442 - Asphalt Concrete Intermediate Course, 12.5mm, Type A, (449)
10" Item 305 - Concrete Base, Class QC 1P
6" Item 304 - Aggregate Base</t>
  </si>
  <si>
    <t>MOT Typicals</t>
  </si>
  <si>
    <t>Use this note and item for the surface course: 
Item 442 – Asphalt Concrete Surface Course, 12.5mm, Type A (449), As Per Plan, PG 76-22M
The coarse virgin aggregate for this item shall be limited to a blend of air cooled blast furnace slag (ACBFS) or Trap Rock from Ontario and limestone.  The Contractor shall use a minimum 60% of ACBFS or Trap Rock from Ontario with limestone comprising the remaining percentage.  At least 50% of fine virgin aggregate for this item shall be limited to ACBFS or Trap Rock from Ontario.
Table 442.02-2 applies except No. 4 sieve requirements are 52 to 60 Total Percent Passing.  For the No. 4 sieve do not exceed 63 in production.
When ACBFS is used for a fraction of the coarse aggregate, provide a total asphalt binder content greater than or equal to 6.2 percent.  If ACBFS makes up 100% of the coarse aggregate, apply the binder content requirements of C&amp;MS 442.</t>
  </si>
  <si>
    <t>The partial typical section has a note about varying thickness. From record plans, it seems like there should be at most 13.5" of total pavement thickness out there. The current thickness in these plans is 13.25". How much variation is expected?</t>
  </si>
  <si>
    <t>MOT Detour</t>
  </si>
  <si>
    <t>Detour arrow should point left based on where sign 3 is located.</t>
  </si>
  <si>
    <t>Should sign 2 at Westway and Northview be located west of Northview and specifically identify NB Lakeview as the detour?</t>
  </si>
  <si>
    <t>Does Detroit Rd need sign 2 in advance of Lakeview on either side?</t>
  </si>
  <si>
    <t>CW</t>
  </si>
  <si>
    <t>There is another paragraph to add for this Plan Note. See TEM Section 642-8</t>
  </si>
  <si>
    <t xml:space="preserve">LAK-2 and CUY-90 are included on the PLCS, if lane closures are anticipated on these routes PN 127 Lane Value Contract needs to be included. All project within work limits located on highway segments listed in the PLCS shall include PN 127.  </t>
  </si>
  <si>
    <t>Is there a need for Plan Note 642-16 on this project for Concrete median barrier replacement?</t>
  </si>
  <si>
    <t>M4-9 should be used for unnumbered routes in accordance with OMUTCD Section 6F.59</t>
  </si>
  <si>
    <t>This would be a system ramp closure between SR 2 WB and I-90 EB. In accordance with Standard Procedure 123-001, an exception request will be required to close this ramp. What will the duration of this closure be? This determines who needs to approve the restriction, DDD or MOTEC.</t>
  </si>
  <si>
    <t>Christopher Wilson, P.E. (ODOT D12)</t>
  </si>
  <si>
    <t>CZ</t>
  </si>
  <si>
    <t>Corey Czinger, P.E. (ODOT D12)</t>
  </si>
  <si>
    <t>Plans</t>
  </si>
  <si>
    <r>
      <t xml:space="preserve">The C1 Environmental Determination for D12 BH FY2024 Misc (PID 107286) has been approved. The following environmental commitments shall be implemented prior to or during construction of the project:
</t>
    </r>
    <r>
      <rPr>
        <u/>
        <sz val="10"/>
        <color theme="1"/>
        <rFont val="Arial"/>
        <family val="2"/>
      </rPr>
      <t>General:</t>
    </r>
    <r>
      <rPr>
        <sz val="10"/>
        <color theme="1"/>
        <rFont val="Arial"/>
        <family val="2"/>
      </rPr>
      <t xml:space="preserve">
1.  All work to be within existing right-of-way.
2.  No work in streams, wetlands, or Pollinator Initiative sites.
3.  No tree removal.
</t>
    </r>
  </si>
  <si>
    <r>
      <rPr>
        <u/>
        <sz val="10"/>
        <color theme="1"/>
        <rFont val="Arial"/>
        <family val="2"/>
      </rPr>
      <t>Locations 5 &amp; 6:</t>
    </r>
    <r>
      <rPr>
        <sz val="10"/>
        <color theme="1"/>
        <rFont val="Arial"/>
        <family val="2"/>
      </rPr>
      <t xml:space="preserve">
4.  Canoe traffic shall be maintained throughout construction of the project either through existing river channel or through portage trail approved by the Engineer.
5.  Add a plan note alerting the Contractor for the possible presence of boating traffic and requiring the Contractor to be alert to boaters and accommodate safe travel through the project area will be include in the plans.
6.  Adequate signing both upstream and downstream shall be installed and maintained by the Contractor, if necessary, based on project activities. The following type signs are considered to be minimum treatment:
  o  Approximately one-quarter mile upstream, advanced warning type signs on both banks;
  o  Approximately 300 feet upstream, signs specifying actions required of canoeist on both banks;
  o  Approximately one-quarter mile downstream, advance warning type signs on both banks;
  o  Approximately 300 feet downstream, signs specifying actions required of canoeist of both banks.
Due to the width of the reservoir, provide buoys at the same distances from the bridge opening and displaying the same signing.</t>
    </r>
  </si>
  <si>
    <t>5 - 7</t>
  </si>
  <si>
    <t>To address environmental commitments for Locations 5 &amp; 6, please add a "Maintenance of Boating Traffic" general note to the MOT notes that notifies the Contractor of the presence of boating traffic and gives the requirements for maintaining a clear passage and providing signage on banks and buoys.</t>
  </si>
  <si>
    <t>14 &amp; 15</t>
  </si>
  <si>
    <t>Ensure that quantities are provided for portable barrier, temporary pavement markings, restoration of permanent pavement markings, replacement of RPMs in overlay areas, etc. as needed to setup and remove both the Phase 1 and Phase 2 zones.</t>
  </si>
  <si>
    <t>Estimated Quantities</t>
  </si>
  <si>
    <t>Verify item extension for Item 407.</t>
  </si>
  <si>
    <t>Rear Abutment Elevation</t>
  </si>
  <si>
    <t>Forward Abutment Elevation</t>
  </si>
  <si>
    <t>Exp. Jt. And App. Slab Details</t>
  </si>
  <si>
    <t>Proposed Conduit Detail: How will conduit be replaced around existing wire inside?</t>
  </si>
  <si>
    <t>Title Blocks</t>
  </si>
  <si>
    <t>32 - 44</t>
  </si>
  <si>
    <t>This item is needed for sealing pier columns:
Special | 51271500 | SY | Urethane Top Coat Sealer</t>
  </si>
  <si>
    <t>This item is incorrectly listed:
Special | 51900100 | SF | Composite Fiber Wrap System</t>
  </si>
  <si>
    <t>Delete the "E" in "Extension" column number for items Special | 51271500 and Special | 51900100.</t>
  </si>
  <si>
    <t>Call for fiber wrapped columns to be sealed with Item Special - Urethane Top Coat Sealer.</t>
  </si>
  <si>
    <t>Exp. Jt. Details</t>
  </si>
  <si>
    <t>Transverse Section</t>
  </si>
  <si>
    <t>Identify owner of conduits in east sidewalk.</t>
  </si>
  <si>
    <t>Site Plan</t>
  </si>
  <si>
    <t>Provide subtotal columns for Rear Abutment, Forward Abutment, Piers, Superstructure, and General.</t>
  </si>
  <si>
    <t>Provide reference sheet number(s) for all "As Per Plan" and "Special" items.</t>
  </si>
  <si>
    <t>Note 3, revise: "…PER ODOT 608" to "IN ACCORDANCE WITH C&amp;MS 608."  Review plans for other instances of "ODOT" used where "C&amp;MS" should be used.</t>
  </si>
  <si>
    <t>49 - 57</t>
  </si>
  <si>
    <t>45 - 48</t>
  </si>
  <si>
    <t>Provide reference sheet number(s) for all "As Per Plan" and "Misc." items.</t>
  </si>
  <si>
    <t>Abutment Repair Details</t>
  </si>
  <si>
    <t>51 &amp; 52</t>
  </si>
  <si>
    <t>Title Block: Revise "REHAB" to "REPAIR".</t>
  </si>
  <si>
    <t>Elevation: Revise callouts for all wingwalls, "Contractor to remove vegatation (Payment under Item 201, Clearing and Grubbing, As Per Plan) and sound wingwalls prior to patching (Payment under Item 519, Patching Concrete Structure, As Per Plan)."</t>
  </si>
  <si>
    <t>Deck Repair Plan</t>
  </si>
  <si>
    <t>Framing Plan</t>
  </si>
  <si>
    <t>Revise "I-90 CONSTR. CL" to "CL CONST. IR-90".</t>
  </si>
  <si>
    <t>Girder G1 Elevation (Proposed Repairs): Revise vertical callout: 3" MIN., 4" MAX. SPACING (TYP.)</t>
  </si>
  <si>
    <t>Steel Repair Details</t>
  </si>
  <si>
    <t>Web Stiffener Repair Procedure: Add a Note 5 requiring field painting of repaired areas.</t>
  </si>
  <si>
    <t>Web Repair Procedure: Add a Note 5 requiring field painting of repaired areas.</t>
  </si>
  <si>
    <t>56 &amp; 57</t>
  </si>
  <si>
    <t>Legend: Revise "Near Abutment" and "Far Abutment" to "Rear Abutment" and "Forward Abutment."</t>
  </si>
  <si>
    <t>Location 1: CUY-00090-06.070</t>
  </si>
  <si>
    <r>
      <t xml:space="preserve">Second line should read as:
</t>
    </r>
    <r>
      <rPr>
        <b/>
        <sz val="10"/>
        <color theme="1"/>
        <rFont val="Arial"/>
        <family val="2"/>
      </rPr>
      <t>BRIDGE NO. GEA-00422-09.860L</t>
    </r>
  </si>
  <si>
    <t>Location 5: GEA-00422-09.860L</t>
  </si>
  <si>
    <r>
      <t xml:space="preserve">Second line should read as:
</t>
    </r>
    <r>
      <rPr>
        <b/>
        <sz val="10"/>
        <color theme="1"/>
        <rFont val="Arial"/>
        <family val="2"/>
      </rPr>
      <t>BRIDGE NO. CUY-00090-06.670</t>
    </r>
  </si>
  <si>
    <r>
      <t xml:space="preserve">Second line should read as:
</t>
    </r>
    <r>
      <rPr>
        <b/>
        <sz val="10"/>
        <color theme="1"/>
        <rFont val="Arial"/>
        <family val="2"/>
      </rPr>
      <t>BRIDGE NO. CUY-00090-06.070</t>
    </r>
  </si>
  <si>
    <t>Location 2: CUY-00090-06.670</t>
  </si>
  <si>
    <t>Location 3: CUY-00090-09.090</t>
  </si>
  <si>
    <r>
      <t xml:space="preserve">Second line should read as:
</t>
    </r>
    <r>
      <rPr>
        <b/>
        <sz val="10"/>
        <color theme="1"/>
        <rFont val="Arial"/>
        <family val="2"/>
      </rPr>
      <t>BRIDGE NO. CUY-00090-09.090</t>
    </r>
  </si>
  <si>
    <t>Location 4: CUY-00090-20.690</t>
  </si>
  <si>
    <t>58 - 68</t>
  </si>
  <si>
    <r>
      <t xml:space="preserve">Second line should read as:
</t>
    </r>
    <r>
      <rPr>
        <b/>
        <sz val="10"/>
        <color theme="1"/>
        <rFont val="Arial"/>
        <family val="2"/>
      </rPr>
      <t xml:space="preserve">BRIDGE NO. CUY-00090-20.690
</t>
    </r>
    <r>
      <rPr>
        <sz val="10"/>
        <color theme="1"/>
        <rFont val="Arial"/>
        <family val="2"/>
      </rPr>
      <t xml:space="preserve">Third line should read as:
</t>
    </r>
    <r>
      <rPr>
        <b/>
        <sz val="10"/>
        <color theme="1"/>
        <rFont val="Arial"/>
        <family val="2"/>
      </rPr>
      <t>IR-90 OVER E. 72ND STREET</t>
    </r>
  </si>
  <si>
    <t>Plan: Add callouts for locations of all repair work.</t>
  </si>
  <si>
    <t>60 &amp; 61</t>
  </si>
  <si>
    <t>Title Block: Revise "REHABILITATION" to "REPAIR".</t>
  </si>
  <si>
    <t>Pier Repair Details</t>
  </si>
  <si>
    <t>Elevation: Consider drawing and labeling the normal water surface.</t>
  </si>
  <si>
    <t>Exp. Joint Removal Details</t>
  </si>
  <si>
    <t>Note 2, revise "rebuild sidewalk and deck in kind" to "rebuild bridge railing and deck in kind."</t>
  </si>
  <si>
    <t>Exp. Joint Details</t>
  </si>
  <si>
    <t>Details are needed to show reinforcing steel that must be provided to reconstruct the ends of the bridge railing on the abutment and superstructure for replacement of the expansion joint.</t>
  </si>
  <si>
    <r>
      <t xml:space="preserve">Second line should read as:
</t>
    </r>
    <r>
      <rPr>
        <b/>
        <sz val="10"/>
        <color theme="1"/>
        <rFont val="Arial"/>
        <family val="2"/>
      </rPr>
      <t>BRIDGE NO. GEA-00422-09.860R</t>
    </r>
  </si>
  <si>
    <t>Location 6: GEA-00422-09.860R</t>
  </si>
  <si>
    <t>Use consistent cross-hatching patterns and scales for the same work on these sheets.  (Match the corresponding sheets for the -09.860R bridge.)</t>
  </si>
  <si>
    <t>69 - 80</t>
  </si>
  <si>
    <t>71 &amp; 72</t>
  </si>
  <si>
    <t>Railing Repair Details</t>
  </si>
  <si>
    <t>Location 7: LAK-00002-10.290</t>
  </si>
  <si>
    <r>
      <t xml:space="preserve">Second line should read as:
</t>
    </r>
    <r>
      <rPr>
        <b/>
        <sz val="10"/>
        <color theme="1"/>
        <rFont val="Arial"/>
        <family val="2"/>
      </rPr>
      <t>BRIDGE NO. LAK-00002-10.290</t>
    </r>
  </si>
  <si>
    <t>81 - 90</t>
  </si>
  <si>
    <t>Revise box around Notes to have less blank space.</t>
  </si>
  <si>
    <t>Rear Abutment Section: Slope is shown on top surface of proposed breastwall reconstruction.  Show level and note that slope for drainage is only to be provided between beam seats.</t>
  </si>
  <si>
    <t>91 - 95</t>
  </si>
  <si>
    <r>
      <t xml:space="preserve">Second line should read as:
</t>
    </r>
    <r>
      <rPr>
        <b/>
        <sz val="10"/>
        <color theme="1"/>
        <rFont val="Arial"/>
        <family val="2"/>
      </rPr>
      <t>BRIDGE NO. CUY-00002-28.480ES</t>
    </r>
  </si>
  <si>
    <t>Location 8: CUY-00002-28.480ES</t>
  </si>
  <si>
    <t>Item 202E47201, Bridge Terminal Assembly Removed for Reuse, As Per Plan: The existing BTA was installed with greater than standard overlap to the bridge railing end terminal due to the existing damage to the concrete.  Recommend removing and reinstalling at least one panel of the approach guardrail beyond the BTA to allow the run to be shortened.  The need to make modification to the approach guardrail should be noted in the plans.</t>
  </si>
  <si>
    <t>Bridge Railing Details</t>
  </si>
  <si>
    <t>Bridge Railing Removal Details</t>
  </si>
  <si>
    <t>Title Block: Revise "BARRIER" to "BRIDGE RAILING".</t>
  </si>
  <si>
    <t>Plan and Section A-A: Sawcut control joints are not typically necessary on bridge railing constructed on abutment wingwalls.</t>
  </si>
  <si>
    <t>Location 9: LAK-00271-01.450SW</t>
  </si>
  <si>
    <t>New Location</t>
  </si>
  <si>
    <t>TBD</t>
  </si>
  <si>
    <t>Location 10: CUY-Towpath Trail</t>
  </si>
  <si>
    <t>B</t>
  </si>
  <si>
    <t>ODOT PM: These requirements are adressed in General Notes on Sheet 4/95.</t>
  </si>
  <si>
    <t>7.  Include Asbestos Notification note.</t>
  </si>
  <si>
    <t>ODOT PM: The note is already included in the Structure General Notes on Sheet 21/95.</t>
  </si>
  <si>
    <t>DB / PT</t>
  </si>
  <si>
    <t>Update title sheet for digital signatures.  Include signature cell for Director and digital signature field for District Deputy Director.</t>
  </si>
  <si>
    <t>Update plan sheet numbering to include prefix "P." before sheet number (example: P.1).</t>
  </si>
  <si>
    <t>Update the title sheet for electronic stamps and digital signatures for consultant and subconsultants.  Please note sheet numbers that each engineering firm is signing and sealing for.</t>
  </si>
  <si>
    <t>Structure General Notes</t>
  </si>
  <si>
    <t>21 - 23</t>
  </si>
  <si>
    <t>Move the one-line sheet titles to the center of the space (similar to GENERAL SUMMARY)</t>
  </si>
  <si>
    <t>Structure Data Table</t>
  </si>
  <si>
    <t>Update the the bridge numbers to the format shown in BDM 905, latest update (Example: CUY-00090-06.070).</t>
  </si>
  <si>
    <t>Update the the bridge numbers in the work locations table to the format shown in BDM 905, latest update (Example: CUY-00090-06.070).  Comment also applies to Title Blocks of all bridge sheets.</t>
  </si>
  <si>
    <t>Location 8 bridge railing end terminal repair work should be completed with a right shoulder closure and a lane shift using portable barrier.  Provide notes and appropriate pay quantities for portable barrier, work zone impact attenuator, temporary pavement markings, restoration of permanent pavement markings, etc. as needed to set up a work zone.   An overnight closure of the ramp for the duration of the concrete pour may be permissible, subject to further coordination with the District, but a long term closure of this system ramp is not acceptable.</t>
  </si>
  <si>
    <t>Elevation: Refurbish and Reset Bearings callout references wrong note number.  Note 5 should list only the pay item that is being used for this location.</t>
  </si>
  <si>
    <t>Proposed Backwall Section: Call for a crack control joint aligned with the approach slab seat to abument backwall vertical interface.  Call for this to be formed prior to initial set rather than saw cut.</t>
  </si>
  <si>
    <t>Elevation: Identify size and length of rub rail to be replaced.  Ensure that pay quantity includes new end flares, new hardware, and new blockouts on existing guardrail posts.  The existing rub rail is thrie-beam, but the elevation incorrectly shows a w-beam.  Reference standards for BTA Type 1 and ensure that nested thrie-beam is specified since this location is the end of a long run of existing thrie-beam guardrail to remain.</t>
  </si>
  <si>
    <t>Elevation: Identify size and length of rub rail to be replaced.  Ensure that pay quantity includes new end flares, new hardware, and new blocking spacers between back of rub rail and existing retaining wall.  The existing rub rail is two stacked w-beams, but the elevation shows incorrectly only one w-beam.</t>
  </si>
  <si>
    <t>Improve the plot quality of the reference image.  It appears to be 50% screened.</t>
  </si>
  <si>
    <t>Median barrier transitions need to be removed.  Median barrier should be replaced as single slope with shape transitions.</t>
  </si>
  <si>
    <t>Median Pier Removal Details</t>
  </si>
  <si>
    <t>Median Pier Elevation</t>
  </si>
  <si>
    <t>East sidewalk expansion joint armor needs provision for fitment of the sidewalk portion around the existing utility conduits to remain.  Who is the owner of these conduits?</t>
  </si>
  <si>
    <t>Sidewalk Repair Details</t>
  </si>
  <si>
    <t>Section B-B, Removal Detail and Repair Detail: Is the existing sidewalk integral with the top of the backwall per original design, or was this a previous repair?   Recommend using Item 519, Patching Concrete Structure to repair the top of the backwall, and provide 1" PEJF between 4" sidewalk and top of backwall.</t>
  </si>
  <si>
    <t>Are the only repair areas on the bridge railings?  Revise sheet title if no work on deck surface.</t>
  </si>
  <si>
    <t>Structure Plans</t>
  </si>
  <si>
    <t>General comment: Please use the word "REPAIR" instead of "REHAB" or "REHABILITATION" in Title Blocks for consistency.  All instances may not be flagged by the comments below.</t>
  </si>
  <si>
    <t>24 -  31</t>
  </si>
  <si>
    <t>19 &amp; 20</t>
  </si>
  <si>
    <t>IBI to coordinate with ms consultants to incorporate deck sealing plans and quantities into the plans.</t>
  </si>
  <si>
    <t>IBI to coordinate with ms consultants to incorporate Towpath Trail pavement and railing repair plans and quantities into the plans.</t>
  </si>
  <si>
    <t>Include SS 832.  Include Item 832E30000 in the General Summary.  Estimate as 10,000 EACH (1,000 EACH x 10 locations).</t>
  </si>
  <si>
    <t>If the FAA provides restrictions or notification requirements for work at I-90 over E. 72nd Street location due to proximity to airport, include "FAA DETERMINATION LETTERS XX/XX/23" under Special Provisions.</t>
  </si>
  <si>
    <t>Item 201 - Clearing and Grubbing, As Per Plan: Add to the end of the first paragraph: "This item includes trimming back of all tree branches and brush that are within 10'-0" of any location to have a painted or sealed surface.  No complete tree removals are permitted, and no tree removals are required for construction access."</t>
  </si>
  <si>
    <t>Airway/Highway Clearance for Airports and Helipads: Fill in height value after determination letter is received from the FAA.</t>
  </si>
  <si>
    <t>Item Special - Site Access: In third paragraph, correct "describer" to "described."</t>
  </si>
  <si>
    <t>Existing Structure Verification: Correct the spelling of the note title.  Revise to "…referred to C&amp;MS Sections 102.05, 105.02 and 513.04."  End the note after "…in the field."  Add note heading "Existing Structure Plans" for "The existing structure plans..." and onward.</t>
  </si>
  <si>
    <t>A more detailed plan note is need for Item 606, Guardrail Rebuilt, As Per Plan.  This should be placed on Sheet 4, General Notes, since this is a Roadway pay item.  See comments 50 and 52.</t>
  </si>
  <si>
    <t>34 &amp; 35</t>
  </si>
  <si>
    <t>Identify owner of conduits in east sidewalk.  Do the conduits need to be temporarily supported while reconstructing the backwall?</t>
  </si>
  <si>
    <t>Clarify if "Ex. 6" Dia. Hole for 2" Dia. Utility" is to be recreated when reconstructing the backwall.  Identify the owner and/or what type of utility this is.</t>
  </si>
  <si>
    <t>Note 2, revise: "…AND DAMAGE TO THESE COMPONENTS SHALL BE REPAIRED AS DIRECTED AND APPROVED BY THE ENGINEER AT NO ADDITIONAL COST TO THE STATE."</t>
  </si>
  <si>
    <t>36 &amp; 37</t>
  </si>
  <si>
    <t>Deck Patching Plan</t>
  </si>
  <si>
    <t>Show the utility conduit that is attached to the outside of the bridge railing.  Has the owner been identified?</t>
  </si>
  <si>
    <r>
      <t xml:space="preserve">Open Comment from Inspection Report Review: </t>
    </r>
    <r>
      <rPr>
        <sz val="10"/>
        <color rgb="FFFF0000"/>
        <rFont val="Arial"/>
        <family val="2"/>
      </rPr>
      <t>The detour should be used so pier repairs are done with no live load on the bridge.  Removal looks likely to be extensive, so need to repair one column at a time.</t>
    </r>
    <r>
      <rPr>
        <sz val="10"/>
        <rFont val="Arial"/>
        <family val="2"/>
      </rPr>
      <t xml:space="preserve"> - No provisions found in plans, needs to be added.</t>
    </r>
  </si>
  <si>
    <r>
      <t xml:space="preserve">Open Comment from Inspection Report Review: </t>
    </r>
    <r>
      <rPr>
        <sz val="10"/>
        <color rgb="FFFF0000"/>
        <rFont val="Arial"/>
        <family val="2"/>
      </rPr>
      <t>Need to indentify owners and determine disposition of the lines seen in these photos.  These lines appear to be in the way of repair work on the abutments.</t>
    </r>
    <r>
      <rPr>
        <sz val="10"/>
        <rFont val="Arial"/>
        <family val="2"/>
      </rPr>
      <t xml:space="preserve"> - The lines should be shown if the Contractor will need to work around them.</t>
    </r>
  </si>
  <si>
    <r>
      <t xml:space="preserve">Open Comment from Inspection Report Review: </t>
    </r>
    <r>
      <rPr>
        <sz val="10"/>
        <color rgb="FFFF0000"/>
        <rFont val="Arial"/>
        <family val="2"/>
      </rPr>
      <t xml:space="preserve">Concur with recommendation for phasing the work on Warren Rd.  However, repairing expansion joints may require some additional coordination based on locations of the existing phase lines of the loose plates to be re-welded. </t>
    </r>
    <r>
      <rPr>
        <sz val="10"/>
        <rFont val="Arial"/>
        <family val="2"/>
      </rPr>
      <t>- Where is this MOT addressed?</t>
    </r>
  </si>
  <si>
    <r>
      <t xml:space="preserve">Open Comment from Inspection Report Review: </t>
    </r>
    <r>
      <rPr>
        <sz val="10"/>
        <color rgb="FFFF0000"/>
        <rFont val="Arial"/>
        <family val="2"/>
      </rPr>
      <t>Two-column piers will need special limitations put on removal for patching.  Do the work while the bridge is closed to traffic and restrict Contractor from operating his equipment on the bridge during repair so there is no live load.  Require temporary support to ensure stability.  Repair one column at a time</t>
    </r>
    <r>
      <rPr>
        <sz val="10"/>
        <rFont val="Arial"/>
        <family val="2"/>
      </rPr>
      <t>. - No provisions found in plans, needs to be added.</t>
    </r>
  </si>
  <si>
    <r>
      <t xml:space="preserve">Open Comment from Inspection Report Review: </t>
    </r>
    <r>
      <rPr>
        <sz val="10"/>
        <color rgb="FFFF0000"/>
        <rFont val="Arial"/>
        <family val="2"/>
      </rPr>
      <t>We will want to include requirements for temporary support of the overhang for safety.</t>
    </r>
    <r>
      <rPr>
        <sz val="10"/>
        <rFont val="Arial"/>
        <family val="2"/>
      </rPr>
      <t xml:space="preserve"> - No provisions found in plans, needs to be added.</t>
    </r>
  </si>
  <si>
    <t>Utility Coordination</t>
  </si>
  <si>
    <t>Provide records of utility correspondence to date.   Follow-up with ODOT PM and ODOT utility coordinator on outstanding unidentified utilities that are in conflict with proposed work.</t>
  </si>
  <si>
    <t>General Summary: 
Plan split codes:
01/IMS/13 - bridge work on the interstate (5 locations)
02/NHS/13 - bridge work on the NHS (4 locations)
03/NFA/44 - repair work to Towpath Trail (1 location)
Note: For Lump Sum items covering the entire project, list decimal value (0.5, 0.4, 0.1) in the Participation columns.  For Lump Sum items specific to a given location, list "LS" under the appropriate Participation column.</t>
  </si>
  <si>
    <t>Notes and signing will be added to the plans.</t>
  </si>
  <si>
    <t>Lane Value Contract will be added where lane closures are anticipated in segments on the PLCS.</t>
  </si>
  <si>
    <t>Will comply.</t>
  </si>
  <si>
    <t>Location 3 will be added to the note.</t>
  </si>
  <si>
    <t>Note will be updated.</t>
  </si>
  <si>
    <t>Will evaluate and include on Stage 2 if needed.</t>
  </si>
  <si>
    <t>Signing will be revised.</t>
  </si>
  <si>
    <t>Quantities will be included on Stage 2/3 plans.</t>
  </si>
  <si>
    <t>Will evaluate if work can be completed with shoulder closure (as per comment 38) rather than ramp closure.</t>
  </si>
  <si>
    <t>Will evaluate if work can be completed with shoulder closure rather than ramp closure.</t>
  </si>
  <si>
    <t>Will be incorporated on future plan submissions.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</si>
</sst>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m/dd/yy;@"/>
  </numFmts>
  <fonts count="13" x14ac:knownFonts="1">
    <font>
      <sz val="11"/>
      <color theme="1"/>
      <name val="Calibri"/>
      <family val="2"/>
      <scheme val="minor"/>
    </font>
    <font>
      <sz val="10"/>
      <color theme="1"/>
      <name val="Arial"/>
      <family val="2"/>
    </font>
    <font>
      <b/>
      <sz val="10"/>
      <color theme="1"/>
      <name val="Arial"/>
      <family val="2"/>
    </font>
    <font>
      <b/>
      <sz val="10"/>
      <color theme="9" tint="-0.249977111117893"/>
      <name val="Arial"/>
      <family val="2"/>
    </font>
    <font>
      <b/>
      <sz val="10"/>
      <color theme="0"/>
      <name val="Arial Narrow"/>
      <family val="2"/>
    </font>
    <font>
      <b/>
      <sz val="10"/>
      <color theme="0"/>
      <name val="Arial"/>
      <family val="2"/>
    </font>
    <font>
      <b/>
      <sz val="10"/>
      <color theme="9" tint="-0.499984740745262"/>
      <name val="Arial"/>
      <family val="2"/>
    </font>
    <font>
      <u/>
      <sz val="10"/>
      <color theme="1"/>
      <name val="Arial"/>
      <family val="2"/>
    </font>
    <font>
      <b/>
      <sz val="12"/>
      <color theme="1"/>
      <name val="Arial"/>
      <family val="2"/>
    </font>
    <font>
      <sz val="10"/>
      <color theme="1"/>
      <name val="Arial Narrow"/>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5" tint="0.79998168889431442"/>
        <bgColor indexed="64"/>
      </patternFill>
    </fill>
  </fills>
  <borders count="28">
    <border>
      <left/>
      <right/>
      <top/>
      <bottom/>
      <diagonal/>
    </border>
    <border>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s>
  <cellStyleXfs count="1">
    <xf numFmtId="0" fontId="0" fillId="0" borderId="0"/>
  </cellStyleXfs>
  <cellXfs count="87">
    <xf numFmtId="0" fontId="0" fillId="0" borderId="0" xfId="0"/>
    <xf numFmtId="0" fontId="1" fillId="0" borderId="0" xfId="0" applyFont="1" applyAlignment="1">
      <alignment horizontal="center"/>
    </xf>
    <xf numFmtId="0" fontId="1" fillId="0" borderId="0" xfId="0" applyFont="1"/>
    <xf numFmtId="0" fontId="1" fillId="0" borderId="1" xfId="0" applyFont="1" applyBorder="1" applyAlignment="1">
      <alignment horizontal="center"/>
    </xf>
    <xf numFmtId="0" fontId="1" fillId="0" borderId="0" xfId="0" applyFont="1" applyAlignment="1">
      <alignment horizontal="left"/>
    </xf>
    <xf numFmtId="0" fontId="2" fillId="0" borderId="0" xfId="0" applyFont="1" applyAlignment="1">
      <alignment horizontal="left" indent="1"/>
    </xf>
    <xf numFmtId="164" fontId="1" fillId="0" borderId="1" xfId="0" applyNumberFormat="1" applyFont="1" applyBorder="1" applyAlignment="1">
      <alignment horizontal="center"/>
    </xf>
    <xf numFmtId="0" fontId="1" fillId="0" borderId="1" xfId="0" applyFont="1" applyBorder="1" applyAlignment="1">
      <alignment horizontal="left"/>
    </xf>
    <xf numFmtId="164" fontId="1" fillId="0" borderId="0" xfId="0" applyNumberFormat="1" applyFont="1" applyAlignment="1">
      <alignment horizontal="center"/>
    </xf>
    <xf numFmtId="0" fontId="8" fillId="0" borderId="1" xfId="0" applyFont="1" applyBorder="1" applyAlignment="1">
      <alignment horizontal="left"/>
    </xf>
    <xf numFmtId="0" fontId="1" fillId="0" borderId="5"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7" fillId="0" borderId="0" xfId="0" applyFont="1" applyAlignment="1">
      <alignment horizontal="left" indent="1"/>
    </xf>
    <xf numFmtId="0" fontId="1" fillId="0" borderId="0" xfId="0" applyFont="1" applyAlignment="1">
      <alignment horizontal="left" indent="1"/>
    </xf>
    <xf numFmtId="0" fontId="1" fillId="0" borderId="13" xfId="0" applyFont="1" applyBorder="1" applyAlignment="1">
      <alignment horizontal="center" vertical="center"/>
    </xf>
    <xf numFmtId="0" fontId="1" fillId="0" borderId="14" xfId="0" applyFont="1" applyBorder="1" applyAlignment="1">
      <alignment horizontal="justify" vertical="center" wrapText="1"/>
    </xf>
    <xf numFmtId="0" fontId="1" fillId="0" borderId="15" xfId="0" applyFont="1" applyBorder="1" applyAlignment="1">
      <alignment horizontal="center" vertical="center"/>
    </xf>
    <xf numFmtId="0" fontId="1" fillId="0" borderId="13" xfId="0" applyFont="1" applyBorder="1" applyAlignment="1">
      <alignment vertical="center"/>
    </xf>
    <xf numFmtId="0" fontId="1" fillId="0" borderId="14"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4" xfId="0" quotePrefix="1"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6" xfId="0" applyFont="1" applyBorder="1" applyAlignment="1">
      <alignment horizontal="centerContinuous" vertical="center"/>
    </xf>
    <xf numFmtId="0" fontId="3" fillId="0" borderId="17" xfId="0" applyFont="1" applyBorder="1" applyAlignment="1">
      <alignment horizontal="centerContinuous" vertical="center"/>
    </xf>
    <xf numFmtId="0" fontId="6" fillId="0" borderId="16" xfId="0" applyFont="1" applyBorder="1" applyAlignment="1">
      <alignment horizontal="centerContinuous" vertical="center"/>
    </xf>
    <xf numFmtId="0" fontId="6" fillId="0" borderId="17" xfId="0" applyFont="1" applyBorder="1" applyAlignment="1">
      <alignment horizontal="centerContinuous" vertical="center"/>
    </xf>
    <xf numFmtId="0" fontId="3" fillId="0" borderId="18" xfId="0" applyFont="1" applyBorder="1" applyAlignment="1">
      <alignment horizontal="centerContinuous" vertical="center"/>
    </xf>
    <xf numFmtId="0" fontId="6" fillId="0" borderId="18" xfId="0" applyFont="1" applyBorder="1" applyAlignment="1">
      <alignment horizontal="centerContinuous" vertical="center"/>
    </xf>
    <xf numFmtId="0" fontId="2" fillId="0" borderId="0" xfId="0" applyFont="1" applyAlignment="1">
      <alignment horizontal="centerContinuous" vertical="center"/>
    </xf>
    <xf numFmtId="164" fontId="2" fillId="0" borderId="0" xfId="0" applyNumberFormat="1" applyFont="1" applyAlignment="1">
      <alignment horizontal="centerContinuous" vertical="center"/>
    </xf>
    <xf numFmtId="0" fontId="4" fillId="2" borderId="19" xfId="0" applyFont="1" applyFill="1" applyBorder="1" applyAlignment="1">
      <alignment horizontal="center" vertical="center" wrapText="1"/>
    </xf>
    <xf numFmtId="0" fontId="1" fillId="0" borderId="20" xfId="0" applyFont="1" applyBorder="1" applyAlignment="1">
      <alignment vertical="center"/>
    </xf>
    <xf numFmtId="0" fontId="1" fillId="0" borderId="21" xfId="0" applyFont="1" applyBorder="1" applyAlignment="1">
      <alignment horizontal="center" vertical="center"/>
    </xf>
    <xf numFmtId="0" fontId="9" fillId="0" borderId="21" xfId="0" applyFont="1" applyBorder="1" applyAlignment="1">
      <alignment horizontal="center" vertical="center"/>
    </xf>
    <xf numFmtId="0" fontId="1" fillId="0" borderId="7" xfId="0" applyFont="1" applyBorder="1" applyAlignment="1">
      <alignment vertical="center"/>
    </xf>
    <xf numFmtId="0" fontId="9" fillId="0" borderId="5" xfId="0" applyFont="1" applyBorder="1" applyAlignment="1">
      <alignment horizontal="center" vertical="center"/>
    </xf>
    <xf numFmtId="0" fontId="1" fillId="0" borderId="10" xfId="0" applyFont="1" applyBorder="1" applyAlignment="1">
      <alignment vertical="center"/>
    </xf>
    <xf numFmtId="0" fontId="9" fillId="0" borderId="9"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right"/>
    </xf>
    <xf numFmtId="0" fontId="5" fillId="2" borderId="4" xfId="0" applyFont="1" applyFill="1" applyBorder="1" applyAlignment="1">
      <alignment horizontal="center" vertical="center" wrapText="1"/>
    </xf>
    <xf numFmtId="164" fontId="1" fillId="0" borderId="23"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11" xfId="0" applyNumberFormat="1" applyFont="1" applyBorder="1" applyAlignment="1">
      <alignment horizontal="center" vertical="center"/>
    </xf>
    <xf numFmtId="0" fontId="1" fillId="0" borderId="24" xfId="0" applyFont="1" applyBorder="1" applyAlignment="1">
      <alignment vertical="center"/>
    </xf>
    <xf numFmtId="0" fontId="1" fillId="0" borderId="25" xfId="0" applyFont="1" applyBorder="1" applyAlignment="1">
      <alignment horizontal="center" vertical="center"/>
    </xf>
    <xf numFmtId="0" fontId="9" fillId="0" borderId="25" xfId="0" applyFont="1" applyBorder="1" applyAlignment="1">
      <alignment horizontal="center" vertical="center"/>
    </xf>
    <xf numFmtId="164" fontId="1" fillId="0" borderId="26" xfId="0" applyNumberFormat="1"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1" fillId="0" borderId="11" xfId="0" applyFont="1" applyBorder="1" applyAlignment="1">
      <alignment vertical="center"/>
    </xf>
    <xf numFmtId="0" fontId="2" fillId="0" borderId="26" xfId="0" applyFont="1" applyBorder="1" applyAlignment="1">
      <alignment horizontal="center" vertical="center"/>
    </xf>
    <xf numFmtId="0" fontId="1" fillId="0" borderId="6"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xf>
    <xf numFmtId="164" fontId="1" fillId="0" borderId="8" xfId="0" applyNumberFormat="1" applyFont="1" applyBorder="1" applyAlignment="1">
      <alignment horizontal="center" vertical="center"/>
    </xf>
    <xf numFmtId="0" fontId="2" fillId="0" borderId="5" xfId="0" applyFont="1" applyBorder="1" applyAlignment="1">
      <alignment horizontal="center" vertical="center"/>
    </xf>
    <xf numFmtId="0" fontId="10"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5" xfId="0" applyFont="1" applyBorder="1" applyAlignment="1">
      <alignment vertical="center" wrapText="1"/>
    </xf>
    <xf numFmtId="14" fontId="9" fillId="0" borderId="22" xfId="0" applyNumberFormat="1" applyFont="1" applyBorder="1" applyAlignment="1">
      <alignment horizontal="center" vertical="center"/>
    </xf>
    <xf numFmtId="14" fontId="9" fillId="0" borderId="8" xfId="0" applyNumberFormat="1" applyFont="1" applyBorder="1" applyAlignment="1">
      <alignment horizontal="center" vertical="center"/>
    </xf>
    <xf numFmtId="14" fontId="9" fillId="0" borderId="27" xfId="0" applyNumberFormat="1" applyFont="1" applyBorder="1" applyAlignment="1">
      <alignment horizontal="center" vertical="center"/>
    </xf>
    <xf numFmtId="14" fontId="9" fillId="0" borderId="12" xfId="0" applyNumberFormat="1" applyFont="1" applyBorder="1" applyAlignment="1">
      <alignment horizontal="center" vertical="center"/>
    </xf>
    <xf numFmtId="0" fontId="1" fillId="0" borderId="7" xfId="0" applyFont="1" applyBorder="1" applyAlignment="1">
      <alignment vertical="center" wrapText="1"/>
    </xf>
    <xf numFmtId="0" fontId="1" fillId="0" borderId="6" xfId="0" applyFont="1" applyBorder="1" applyAlignment="1">
      <alignment horizontal="justify" vertical="center"/>
    </xf>
    <xf numFmtId="0" fontId="1" fillId="0" borderId="5" xfId="0" quotePrefix="1" applyFont="1" applyBorder="1" applyAlignment="1">
      <alignment horizontal="center" vertical="center"/>
    </xf>
    <xf numFmtId="0" fontId="1" fillId="0" borderId="5" xfId="0" applyFont="1" applyBorder="1" applyAlignment="1">
      <alignment horizontal="centerContinuous" vertical="center"/>
    </xf>
    <xf numFmtId="0" fontId="2" fillId="0" borderId="7" xfId="0" applyFont="1" applyBorder="1" applyAlignment="1">
      <alignment horizontal="centerContinuous" vertical="center"/>
    </xf>
    <xf numFmtId="0" fontId="1" fillId="0" borderId="5" xfId="0" applyFont="1" applyBorder="1" applyAlignment="1">
      <alignment horizontal="centerContinuous" vertical="center" wrapText="1"/>
    </xf>
    <xf numFmtId="0" fontId="1" fillId="0" borderId="6" xfId="0" applyFont="1" applyBorder="1" applyAlignment="1">
      <alignment horizontal="centerContinuous" vertical="center"/>
    </xf>
    <xf numFmtId="0" fontId="1" fillId="0" borderId="13" xfId="0" applyFont="1" applyBorder="1" applyAlignment="1">
      <alignment horizontal="justify" vertical="center" wrapText="1"/>
    </xf>
    <xf numFmtId="0" fontId="1" fillId="0" borderId="9" xfId="0" applyFont="1" applyBorder="1" applyAlignment="1">
      <alignment horizontal="justify" vertical="center" wrapText="1"/>
    </xf>
    <xf numFmtId="0" fontId="10" fillId="0" borderId="6" xfId="0" applyFont="1" applyBorder="1" applyAlignment="1">
      <alignment horizontal="justify" vertical="center"/>
    </xf>
    <xf numFmtId="0" fontId="1" fillId="3" borderId="7" xfId="0" applyFont="1" applyFill="1" applyBorder="1" applyAlignment="1">
      <alignment horizontal="center" vertical="center"/>
    </xf>
    <xf numFmtId="0" fontId="1" fillId="3" borderId="5" xfId="0" applyFont="1" applyFill="1" applyBorder="1" applyAlignment="1">
      <alignment horizontal="justify" vertical="center" wrapText="1"/>
    </xf>
  </cellXfs>
  <cellStyles count="1">
    <cellStyle name="Normal" xfId="0" builtinId="0"/>
  </cellStyles>
  <dxfs count="86">
    <dxf>
      <font>
        <b val="0"/>
        <i val="0"/>
        <strike val="0"/>
        <condense val="0"/>
        <extend val="0"/>
        <outline val="0"/>
        <shadow val="0"/>
        <u val="none"/>
        <vertAlign val="baseline"/>
        <sz val="10"/>
        <color theme="1"/>
        <name val="Arial"/>
        <family val="2"/>
        <scheme val="none"/>
      </font>
      <numFmt numFmtId="164" formatCode="mm/dd/yy;@"/>
      <alignment horizontal="center" vertical="center" textRotation="0" wrapText="0" indent="0" justifyLastLine="0" shrinkToFit="0" readingOrder="0"/>
      <border diagonalUp="0" diagonalDown="0">
        <left style="hair">
          <color indexed="64"/>
        </left>
        <right/>
        <top style="hair">
          <color indexed="64"/>
        </top>
        <bottom style="hair">
          <color indexed="64"/>
        </bottom>
        <vertical style="hair">
          <color indexed="64"/>
        </vertical>
        <horizontal style="hair">
          <color indexed="64"/>
        </horizontal>
      </border>
    </dxf>
    <dxf>
      <font>
        <b val="0"/>
        <i val="0"/>
        <strike val="0"/>
        <condense val="0"/>
        <extend val="0"/>
        <outline val="0"/>
        <shadow val="0"/>
        <u val="none"/>
        <vertAlign val="baseline"/>
        <sz val="10"/>
        <color theme="1"/>
        <name val="Arial Narrow"/>
        <family val="2"/>
        <scheme val="none"/>
      </font>
      <numFmt numFmtId="165" formatCode="m/d/yyyy"/>
      <alignment horizontal="center" vertical="center" textRotation="0" wrapText="0" indent="0" justifyLastLine="0" shrinkToFit="0" readingOrder="0"/>
      <border diagonalUp="0" diagonalDown="0">
        <left style="hair">
          <color indexed="64"/>
        </left>
        <right/>
        <top style="hair">
          <color indexed="64"/>
        </top>
        <bottom style="hair">
          <color indexed="64"/>
        </bottom>
        <vertical/>
        <horizontal/>
      </border>
    </dxf>
    <dxf>
      <font>
        <b val="0"/>
        <i val="0"/>
        <strike val="0"/>
        <condense val="0"/>
        <extend val="0"/>
        <outline val="0"/>
        <shadow val="0"/>
        <u val="none"/>
        <vertAlign val="baseline"/>
        <sz val="10"/>
        <color theme="1"/>
        <name val="Arial Narrow"/>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thin">
          <color indexed="64"/>
        </left>
        <right style="hair">
          <color indexed="64"/>
        </right>
        <top style="hair">
          <color indexed="64"/>
        </top>
        <bottom style="hair">
          <color indexed="64"/>
        </bottom>
        <vertical style="hair">
          <color indexed="64"/>
        </vertic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top style="hair">
          <color indexed="64"/>
        </top>
        <bottom style="hair">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style="hair">
          <color indexed="64"/>
        </right>
        <top style="hair">
          <color indexed="64"/>
        </top>
        <bottom style="hair">
          <color indexed="64"/>
        </bottom>
        <horizontal style="hair">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bottom style="thin">
          <color rgb="FF000000"/>
        </bottom>
      </border>
    </dxf>
    <dxf>
      <font>
        <strike val="0"/>
        <outline val="0"/>
        <shadow val="0"/>
        <u val="none"/>
        <vertAlign val="baseline"/>
        <sz val="10"/>
        <color theme="0"/>
        <name val="Arial Narrow"/>
        <family val="2"/>
        <scheme val="none"/>
      </font>
      <fill>
        <patternFill patternType="solid">
          <fgColor indexed="64"/>
          <bgColor theme="9" tint="-0.249977111117893"/>
        </patternFill>
      </fill>
    </dxf>
    <dxf>
      <font>
        <color theme="9" tint="-0.24994659260841701"/>
      </font>
      <fill>
        <patternFill>
          <bgColor theme="9" tint="0.59996337778862885"/>
        </patternFill>
      </fill>
    </dxf>
    <dxf>
      <font>
        <color rgb="FFFF0000"/>
      </font>
      <fill>
        <patternFill>
          <bgColor theme="5" tint="0.59996337778862885"/>
        </patternFill>
      </fill>
    </dxf>
    <dxf>
      <fill>
        <patternFill>
          <bgColor rgb="FFFFFF00"/>
        </patternFill>
      </fill>
    </dxf>
    <dxf>
      <fill>
        <patternFill>
          <bgColor rgb="FFFFFF00"/>
        </patternFill>
      </fill>
    </dxf>
    <dxf>
      <font>
        <b val="0"/>
        <i val="0"/>
        <strike val="0"/>
        <condense val="0"/>
        <extend val="0"/>
        <outline val="0"/>
        <shadow val="0"/>
        <u val="none"/>
        <vertAlign val="baseline"/>
        <sz val="10"/>
        <color theme="1"/>
        <name val="Arial"/>
        <family val="2"/>
        <scheme val="none"/>
      </font>
      <numFmt numFmtId="164" formatCode="mm/dd/yy;@"/>
      <alignment horizontal="center" vertical="center" textRotation="0" wrapText="0" indent="0" justifyLastLine="0" shrinkToFit="0" readingOrder="0"/>
      <border diagonalUp="0" diagonalDown="0">
        <left style="hair">
          <color indexed="64"/>
        </left>
        <right/>
        <top style="hair">
          <color indexed="64"/>
        </top>
        <bottom style="hair">
          <color indexed="64"/>
        </bottom>
        <vertical style="hair">
          <color indexed="64"/>
        </vertical>
        <horizontal style="hair">
          <color indexed="64"/>
        </horizontal>
      </border>
    </dxf>
    <dxf>
      <font>
        <b val="0"/>
        <i val="0"/>
        <strike val="0"/>
        <condense val="0"/>
        <extend val="0"/>
        <outline val="0"/>
        <shadow val="0"/>
        <u val="none"/>
        <vertAlign val="baseline"/>
        <sz val="10"/>
        <color theme="1"/>
        <name val="Arial Narrow"/>
        <family val="2"/>
        <scheme val="none"/>
      </font>
      <numFmt numFmtId="165" formatCode="m/d/yyyy"/>
      <alignment horizontal="center" vertical="center" textRotation="0" wrapText="0" indent="0" justifyLastLine="0" shrinkToFit="0" readingOrder="0"/>
      <border diagonalUp="0" diagonalDown="0">
        <left style="hair">
          <color indexed="64"/>
        </left>
        <right/>
        <top style="hair">
          <color indexed="64"/>
        </top>
        <bottom style="hair">
          <color indexed="64"/>
        </bottom>
        <vertical/>
        <horizontal/>
      </border>
    </dxf>
    <dxf>
      <font>
        <b val="0"/>
        <i val="0"/>
        <strike val="0"/>
        <condense val="0"/>
        <extend val="0"/>
        <outline val="0"/>
        <shadow val="0"/>
        <u val="none"/>
        <vertAlign val="baseline"/>
        <sz val="10"/>
        <color theme="1"/>
        <name val="Arial Narrow"/>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thin">
          <color indexed="64"/>
        </left>
        <right style="hair">
          <color indexed="64"/>
        </right>
        <top style="hair">
          <color indexed="64"/>
        </top>
        <bottom style="hair">
          <color indexed="64"/>
        </bottom>
        <vertical style="hair">
          <color indexed="64"/>
        </vertic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top style="hair">
          <color indexed="64"/>
        </top>
        <bottom style="hair">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style="hair">
          <color indexed="64"/>
        </right>
        <top style="hair">
          <color indexed="64"/>
        </top>
        <bottom style="hair">
          <color indexed="64"/>
        </bottom>
        <horizontal style="hair">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bottom style="thin">
          <color rgb="FF000000"/>
        </bottom>
      </border>
    </dxf>
    <dxf>
      <font>
        <strike val="0"/>
        <outline val="0"/>
        <shadow val="0"/>
        <u val="none"/>
        <vertAlign val="baseline"/>
        <sz val="10"/>
        <color theme="0"/>
        <name val="Arial Narrow"/>
        <family val="2"/>
        <scheme val="none"/>
      </font>
      <fill>
        <patternFill patternType="solid">
          <fgColor indexed="64"/>
          <bgColor theme="9" tint="-0.249977111117893"/>
        </patternFill>
      </fill>
    </dxf>
    <dxf>
      <font>
        <color theme="9" tint="-0.24994659260841701"/>
      </font>
      <fill>
        <patternFill>
          <bgColor theme="9" tint="0.59996337778862885"/>
        </patternFill>
      </fill>
    </dxf>
    <dxf>
      <font>
        <color rgb="FFFF0000"/>
      </font>
      <fill>
        <patternFill>
          <bgColor theme="5" tint="0.59996337778862885"/>
        </patternFill>
      </fill>
    </dxf>
    <dxf>
      <fill>
        <patternFill>
          <bgColor rgb="FFFFFF00"/>
        </patternFill>
      </fill>
    </dxf>
    <dxf>
      <fill>
        <patternFill>
          <bgColor rgb="FFFFFF00"/>
        </patternFill>
      </fill>
    </dxf>
    <dxf>
      <font>
        <b val="0"/>
        <i val="0"/>
        <strike val="0"/>
        <condense val="0"/>
        <extend val="0"/>
        <outline val="0"/>
        <shadow val="0"/>
        <u val="none"/>
        <vertAlign val="baseline"/>
        <sz val="10"/>
        <color theme="1"/>
        <name val="Arial"/>
        <family val="2"/>
        <scheme val="none"/>
      </font>
      <numFmt numFmtId="164" formatCode="mm/dd/yy;@"/>
      <alignment horizontal="center" vertical="center" textRotation="0" wrapText="0"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0"/>
        <color theme="1"/>
        <name val="Arial Narrow"/>
        <family val="2"/>
        <scheme val="none"/>
      </font>
      <numFmt numFmtId="165" formatCode="m/d/yyyy"/>
      <alignment horizontal="center" vertical="center" textRotation="0" wrapText="0" indent="0" justifyLastLine="0" shrinkToFit="0" readingOrder="0"/>
      <border diagonalUp="0" diagonalDown="0" outline="0">
        <left style="hair">
          <color indexed="64"/>
        </left>
        <right/>
        <top style="hair">
          <color indexed="64"/>
        </top>
        <bottom style="hair">
          <color indexed="64"/>
        </bottom>
      </border>
    </dxf>
    <dxf>
      <font>
        <b val="0"/>
        <i val="0"/>
        <strike val="0"/>
        <condense val="0"/>
        <extend val="0"/>
        <outline val="0"/>
        <shadow val="0"/>
        <u val="none"/>
        <vertAlign val="baseline"/>
        <sz val="10"/>
        <color theme="1"/>
        <name val="Arial Narrow"/>
        <family val="2"/>
        <scheme val="none"/>
      </font>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thin">
          <color indexed="64"/>
        </left>
        <right style="hair">
          <color indexed="64"/>
        </right>
        <top style="hair">
          <color indexed="64"/>
        </top>
        <bottom style="hair">
          <color indexed="64"/>
        </bottom>
        <vertical style="hair">
          <color indexed="64"/>
        </vertic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top style="hair">
          <color indexed="64"/>
        </top>
        <bottom style="hair">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horizontal style="hair">
          <color indexed="64"/>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indexed="64"/>
        </left>
        <right style="hair">
          <color indexed="64"/>
        </right>
        <top style="hair">
          <color indexed="64"/>
        </top>
        <bottom style="hair">
          <color indexed="64"/>
        </bottom>
        <horizontal style="hair">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vertical="center" textRotation="0" indent="0" justifyLastLine="0" shrinkToFit="0" readingOrder="0"/>
    </dxf>
    <dxf>
      <border>
        <bottom style="thin">
          <color indexed="64"/>
        </bottom>
      </border>
    </dxf>
    <dxf>
      <font>
        <strike val="0"/>
        <outline val="0"/>
        <shadow val="0"/>
        <u val="none"/>
        <vertAlign val="baseline"/>
        <sz val="10"/>
        <color theme="0"/>
        <name val="Arial Narrow"/>
        <family val="2"/>
        <scheme val="none"/>
      </font>
      <fill>
        <patternFill patternType="solid">
          <fgColor indexed="64"/>
          <bgColor theme="9" tint="-0.249977111117893"/>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ont>
        <color theme="9" tint="-0.24994659260841701"/>
      </font>
      <fill>
        <patternFill>
          <bgColor theme="9" tint="0.59996337778862885"/>
        </patternFill>
      </fill>
    </dxf>
    <dxf>
      <font>
        <color rgb="FFFF0000"/>
      </font>
      <fill>
        <patternFill>
          <bgColor theme="5" tint="0.59996337778862885"/>
        </patternFill>
      </fill>
    </dxf>
    <dxf>
      <fill>
        <patternFill>
          <bgColor rgb="FFFFFF00"/>
        </patternFill>
      </fill>
    </dxf>
    <dxf>
      <fill>
        <patternFill>
          <bgColor rgb="FFFFFF00"/>
        </patternFill>
      </fill>
    </dxf>
    <dxf>
      <fill>
        <patternFill>
          <bgColor theme="0" tint="-0.14996795556505021"/>
        </patternFill>
      </fill>
    </dxf>
    <dxf>
      <fill>
        <patternFill>
          <bgColor theme="9" tint="-0.24994659260841701"/>
        </patternFill>
      </fill>
    </dxf>
  </dxfs>
  <tableStyles count="1" defaultTableStyle="TableStyleMedium2" defaultPivotStyle="PivotStyleLight16">
    <tableStyle name="Table Style 1" pivot="0" count="2" xr9:uid="{176CBB96-97C1-4BBD-9264-8D0A3251A152}">
      <tableStyleElement type="headerRow" dxfId="85"/>
      <tableStyleElement type="secondRowStripe" dxfId="8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2177303</xdr:colOff>
      <xdr:row>1</xdr:row>
      <xdr:rowOff>35861</xdr:rowOff>
    </xdr:from>
    <xdr:to>
      <xdr:col>7</xdr:col>
      <xdr:colOff>569139</xdr:colOff>
      <xdr:row>8</xdr:row>
      <xdr:rowOff>22249</xdr:rowOff>
    </xdr:to>
    <xdr:pic>
      <xdr:nvPicPr>
        <xdr:cNvPr id="5" name="Picture 3">
          <a:extLst>
            <a:ext uri="{FF2B5EF4-FFF2-40B4-BE49-F238E27FC236}">
              <a16:creationId xmlns:a16="http://schemas.microsoft.com/office/drawing/2014/main" id="{7FCBBB1E-8609-41AA-AE58-FF6B1BF9E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7708527" y="206190"/>
          <a:ext cx="1188824" cy="1197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2177303</xdr:colOff>
      <xdr:row>1</xdr:row>
      <xdr:rowOff>35861</xdr:rowOff>
    </xdr:from>
    <xdr:to>
      <xdr:col>7</xdr:col>
      <xdr:colOff>569138</xdr:colOff>
      <xdr:row>8</xdr:row>
      <xdr:rowOff>18439</xdr:rowOff>
    </xdr:to>
    <xdr:pic>
      <xdr:nvPicPr>
        <xdr:cNvPr id="2" name="Picture 3">
          <a:extLst>
            <a:ext uri="{FF2B5EF4-FFF2-40B4-BE49-F238E27FC236}">
              <a16:creationId xmlns:a16="http://schemas.microsoft.com/office/drawing/2014/main" id="{F9F3A511-A93A-498F-BD37-F1E0883AA7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7530353" y="197786"/>
          <a:ext cx="1106461" cy="1154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2177303</xdr:colOff>
      <xdr:row>1</xdr:row>
      <xdr:rowOff>35861</xdr:rowOff>
    </xdr:from>
    <xdr:to>
      <xdr:col>7</xdr:col>
      <xdr:colOff>569139</xdr:colOff>
      <xdr:row>8</xdr:row>
      <xdr:rowOff>18439</xdr:rowOff>
    </xdr:to>
    <xdr:pic>
      <xdr:nvPicPr>
        <xdr:cNvPr id="2" name="Picture 3">
          <a:extLst>
            <a:ext uri="{FF2B5EF4-FFF2-40B4-BE49-F238E27FC236}">
              <a16:creationId xmlns:a16="http://schemas.microsoft.com/office/drawing/2014/main" id="{B84A1447-EE1D-469A-B230-1A2D1D7A7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7703708" y="207311"/>
          <a:ext cx="1190281" cy="1211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2BD634B-1EE5-48A1-A5B5-42822F9E8738}" name="Table1" displayName="Table1" ref="A19:M44" totalsRowShown="0" headerRowDxfId="61" dataDxfId="59" headerRowBorderDxfId="60" tableBorderDxfId="58" totalsRowBorderDxfId="57">
  <autoFilter ref="A19:M44" xr:uid="{C6EFEABA-3AFE-4C5A-A8B3-975FACE29E87}"/>
  <tableColumns count="13">
    <tableColumn id="1" xr3:uid="{F7E33EEF-0838-4B4C-A2F0-52AA81D41CF2}" name="Comment_x000a_No." dataDxfId="56"/>
    <tableColumn id="2" xr3:uid="{8F803D52-08C1-48EE-851E-FF2DE37B00FC}" name="Item_x000a_Ref." dataDxfId="55"/>
    <tableColumn id="3" xr3:uid="{2951C994-4FF9-4868-885B-640B1C27FFEA}" name="Sheet No." dataDxfId="54"/>
    <tableColumn id="4" xr3:uid="{71BEC003-7E65-41D7-872D-1DC27B042B92}" name="Comment_x000a_By" dataDxfId="53"/>
    <tableColumn id="5" xr3:uid="{5E582DC3-82E4-41CA-86E9-4161328E1BDA}" name="Comment" dataDxfId="52"/>
    <tableColumn id="6" xr3:uid="{AF79DDFB-A0A3-453D-8E65-CB741B64CD6F}" name=" " dataDxfId="51"/>
    <tableColumn id="7" xr3:uid="{BF61611F-3EAE-4F93-AAB7-B256153334B5}" name="Disposition / Response" dataDxfId="50"/>
    <tableColumn id="8" xr3:uid="{DB23BDA0-C7B5-4496-933B-8FACC3FD0824}" name="Response_x000a_By" dataDxfId="49"/>
    <tableColumn id="10" xr3:uid="{F017C066-932C-4970-A318-380AE5522444}" name="Follow-Up_x000a_or Accept" dataDxfId="48"/>
    <tableColumn id="11" xr3:uid="{482E0A66-6FE7-438F-8866-FE6631FCCE99}" name="By" dataDxfId="47"/>
    <tableColumn id="13" xr3:uid="{4837A381-A7FA-44E4-9F50-5D33307093BD}" name="Status" dataDxfId="46"/>
    <tableColumn id="9" xr3:uid="{2FD84880-8F0F-440E-A0A0-A26B8F1D3A8E}" name="Date Closed" dataDxfId="45"/>
    <tableColumn id="12" xr3:uid="{7EAF39A1-44A6-4A77-A2C1-D00B04D974A7}" name="Closed_x000a_By" dataDxfId="44"/>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3DFD542-B72F-4CBC-86D6-0FADAA9DD7F5}" name="Table124" displayName="Table124" ref="A19:M153" totalsRowShown="0" headerRowDxfId="39" dataDxfId="37" headerRowBorderDxfId="38" tableBorderDxfId="36" totalsRowBorderDxfId="35">
  <autoFilter ref="A19:M153" xr:uid="{C6EFEABA-3AFE-4C5A-A8B3-975FACE29E87}"/>
  <tableColumns count="13">
    <tableColumn id="1" xr3:uid="{B7EC3913-B554-4E02-9534-579FA65C02FE}" name="Comment_x000a_No." dataDxfId="34"/>
    <tableColumn id="2" xr3:uid="{AC1AB8BE-AC3C-46B4-A9C7-0F7D965E5E9B}" name="Item_x000a_Ref." dataDxfId="33"/>
    <tableColumn id="3" xr3:uid="{69AE07CF-E5C8-4B43-B9F9-E077AEFCB087}" name="Sheet No." dataDxfId="32"/>
    <tableColumn id="4" xr3:uid="{AA6DE97E-2425-4800-AA8A-617140D68E28}" name="Comment_x000a_By" dataDxfId="31"/>
    <tableColumn id="5" xr3:uid="{ED98C2DC-A353-4DFA-B7E7-19DA72E1A33A}" name="Comment" dataDxfId="30"/>
    <tableColumn id="6" xr3:uid="{0175299C-CCC7-4B40-9C41-C059BAEAAB65}" name=" " dataDxfId="29"/>
    <tableColumn id="7" xr3:uid="{84C36B93-AB40-4DCA-8637-8CC062A203A0}" name="Disposition / Response" dataDxfId="28"/>
    <tableColumn id="8" xr3:uid="{EF66D359-43E7-441E-92A3-EAAFA4F9E91A}" name="Response_x000a_By" dataDxfId="27"/>
    <tableColumn id="10" xr3:uid="{DCDBD00B-F2CA-4F9C-928B-778CDE03FE0D}" name="Follow-Up_x000a_or Accept" dataDxfId="26"/>
    <tableColumn id="11" xr3:uid="{5293E2D8-1ED4-46BF-8BEB-00F009F68673}" name="By" dataDxfId="25"/>
    <tableColumn id="13" xr3:uid="{E3C79102-418B-490F-A29F-E26945524102}" name="Status" dataDxfId="24"/>
    <tableColumn id="9" xr3:uid="{51F147D7-DBB8-4EC4-935F-C183A628D840}" name="Date Closed" dataDxfId="23"/>
    <tableColumn id="12" xr3:uid="{30A23AC4-C97D-4738-B7E7-7204B1C08CCE}" name="Closed_x000a_By" dataDxfId="22"/>
  </tableColumns>
  <tableStyleInfo name="TableStyleLight2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8BE442-FD2A-45A8-9ABC-C1BC0FB69C6C}" name="Table12" displayName="Table12" ref="A19:M121" totalsRowShown="0" headerRowDxfId="17" dataDxfId="15" headerRowBorderDxfId="16" tableBorderDxfId="14" totalsRowBorderDxfId="13">
  <autoFilter ref="A19:M121" xr:uid="{C6EFEABA-3AFE-4C5A-A8B3-975FACE29E87}"/>
  <tableColumns count="13">
    <tableColumn id="1" xr3:uid="{D7A52A99-F2F6-40F4-A834-44FB1513B97A}" name="Comment_x000a_No." dataDxfId="12"/>
    <tableColumn id="2" xr3:uid="{21A947FC-7ADF-4649-BA01-81339DCEB077}" name="Item_x000a_Ref." dataDxfId="11"/>
    <tableColumn id="3" xr3:uid="{19A6D41D-BC54-4B51-A756-E10341F81436}" name="Sheet No." dataDxfId="10"/>
    <tableColumn id="4" xr3:uid="{CCC0FD83-B730-4702-B716-AB8742675319}" name="Comment_x000a_By" dataDxfId="9"/>
    <tableColumn id="5" xr3:uid="{71C7A843-D5D5-470C-8CF8-74DD380A5D7F}" name="Comment" dataDxfId="8"/>
    <tableColumn id="6" xr3:uid="{4D2911A0-14E4-4D85-9258-03C6EB397AE9}" name=" " dataDxfId="7"/>
    <tableColumn id="7" xr3:uid="{E138C351-309E-4AFE-98FF-8406E54B5F69}" name="Disposition / Response" dataDxfId="6"/>
    <tableColumn id="8" xr3:uid="{288D9593-EB91-4319-96C2-91396E2D8D5F}" name="Response_x000a_By" dataDxfId="5"/>
    <tableColumn id="10" xr3:uid="{88E25A29-DA8E-4E55-9E4F-548B4143F053}" name="Follow-Up_x000a_or Accept" dataDxfId="4"/>
    <tableColumn id="11" xr3:uid="{5817F6E0-4265-4E2F-93FA-72F00E6D2C93}" name="By" dataDxfId="3"/>
    <tableColumn id="13" xr3:uid="{9C5D0584-5267-4AF6-9873-8DB0BE04AEEA}" name="Status" dataDxfId="2"/>
    <tableColumn id="9" xr3:uid="{3C551DF2-83CE-41E6-AFFF-4148F0044C68}" name="Date Closed" dataDxfId="1"/>
    <tableColumn id="12" xr3:uid="{B3F46057-8F9F-4077-A95D-48465BC584D7}" name="Closed_x000a_By" dataDxfId="0"/>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A8D0-5561-4B1E-AEBF-AD66D1EC9025}">
  <dimension ref="A2:N44"/>
  <sheetViews>
    <sheetView zoomScale="85" zoomScaleNormal="85" workbookViewId="0">
      <selection activeCell="C5" sqref="C5"/>
    </sheetView>
  </sheetViews>
  <sheetFormatPr defaultColWidth="8.85546875" defaultRowHeight="12.75" x14ac:dyDescent="0.2"/>
  <cols>
    <col min="1" max="4" width="8.7109375" style="1" customWidth="1"/>
    <col min="5" max="5" width="40.7109375" style="1" customWidth="1"/>
    <col min="6" max="6" width="4.7109375" style="1" customWidth="1"/>
    <col min="7" max="7" width="40.7109375" style="1" customWidth="1"/>
    <col min="8" max="8" width="8.7109375" style="1" customWidth="1"/>
    <col min="9" max="9" width="20.85546875" style="1" customWidth="1"/>
    <col min="10" max="13" width="8.7109375" style="1" customWidth="1"/>
    <col min="14" max="16384" width="8.85546875" style="2"/>
  </cols>
  <sheetData>
    <row r="2" spans="1:11" ht="15.75" x14ac:dyDescent="0.25">
      <c r="A2" s="5" t="s">
        <v>23</v>
      </c>
      <c r="B2" s="2"/>
      <c r="C2" s="9" t="s">
        <v>36</v>
      </c>
      <c r="D2" s="7"/>
      <c r="E2" s="7"/>
    </row>
    <row r="3" spans="1:11" x14ac:dyDescent="0.2">
      <c r="A3" s="5" t="s">
        <v>26</v>
      </c>
      <c r="B3" s="2"/>
      <c r="C3" s="7" t="s">
        <v>42</v>
      </c>
      <c r="D3" s="7"/>
      <c r="E3" s="7"/>
    </row>
    <row r="4" spans="1:11" x14ac:dyDescent="0.2">
      <c r="A4" s="2"/>
      <c r="B4" s="2"/>
      <c r="C4" s="4"/>
      <c r="D4" s="4"/>
      <c r="E4" s="4"/>
    </row>
    <row r="5" spans="1:11" x14ac:dyDescent="0.2">
      <c r="A5" s="5" t="s">
        <v>4</v>
      </c>
      <c r="B5" s="2"/>
      <c r="C5" s="3" t="s">
        <v>21</v>
      </c>
      <c r="D5" s="7" t="s">
        <v>30</v>
      </c>
      <c r="E5" s="7"/>
    </row>
    <row r="6" spans="1:11" x14ac:dyDescent="0.2">
      <c r="B6" s="2"/>
      <c r="C6" s="3" t="s">
        <v>38</v>
      </c>
      <c r="D6" s="7" t="s">
        <v>39</v>
      </c>
      <c r="E6" s="7"/>
    </row>
    <row r="7" spans="1:11" x14ac:dyDescent="0.2">
      <c r="B7" s="2"/>
      <c r="C7" s="3" t="s">
        <v>40</v>
      </c>
      <c r="D7" s="7" t="s">
        <v>41</v>
      </c>
      <c r="E7" s="7"/>
    </row>
    <row r="8" spans="1:11" x14ac:dyDescent="0.2">
      <c r="B8" s="2"/>
      <c r="C8" s="3"/>
      <c r="D8" s="7"/>
      <c r="E8" s="7"/>
    </row>
    <row r="9" spans="1:11" x14ac:dyDescent="0.2">
      <c r="B9" s="2"/>
      <c r="C9" s="3"/>
      <c r="D9" s="7"/>
      <c r="E9" s="7"/>
    </row>
    <row r="10" spans="1:11" x14ac:dyDescent="0.2">
      <c r="B10" s="2"/>
      <c r="C10" s="3"/>
      <c r="D10" s="7"/>
      <c r="E10" s="7"/>
    </row>
    <row r="11" spans="1:11" x14ac:dyDescent="0.2">
      <c r="B11" s="2"/>
      <c r="D11" s="2"/>
      <c r="G11" s="19" t="s">
        <v>15</v>
      </c>
    </row>
    <row r="12" spans="1:11" x14ac:dyDescent="0.2">
      <c r="A12" s="5" t="s">
        <v>25</v>
      </c>
      <c r="B12" s="2"/>
      <c r="C12" s="6">
        <v>44685</v>
      </c>
      <c r="D12" s="7" t="s">
        <v>37</v>
      </c>
      <c r="E12" s="7"/>
      <c r="G12" s="20" t="s">
        <v>11</v>
      </c>
    </row>
    <row r="13" spans="1:11" x14ac:dyDescent="0.2">
      <c r="A13" s="5" t="s">
        <v>24</v>
      </c>
      <c r="B13" s="2"/>
      <c r="C13" s="6">
        <v>44715</v>
      </c>
      <c r="D13" s="2"/>
      <c r="G13" s="20" t="s">
        <v>13</v>
      </c>
      <c r="J13" s="49"/>
      <c r="K13" s="4"/>
    </row>
    <row r="14" spans="1:11" x14ac:dyDescent="0.2">
      <c r="A14" s="5" t="s">
        <v>32</v>
      </c>
      <c r="B14" s="2"/>
      <c r="C14" s="6">
        <v>44729</v>
      </c>
      <c r="D14" s="2"/>
      <c r="G14" s="20" t="s">
        <v>12</v>
      </c>
      <c r="I14" s="4" t="s">
        <v>34</v>
      </c>
      <c r="K14" s="4"/>
    </row>
    <row r="15" spans="1:11" x14ac:dyDescent="0.2">
      <c r="A15" s="5" t="s">
        <v>33</v>
      </c>
      <c r="B15" s="2"/>
      <c r="C15" s="6">
        <v>44742</v>
      </c>
      <c r="D15" s="2"/>
      <c r="G15" s="20" t="s">
        <v>14</v>
      </c>
      <c r="I15" s="4" t="s">
        <v>35</v>
      </c>
      <c r="K15" s="4"/>
    </row>
    <row r="16" spans="1:11" x14ac:dyDescent="0.2">
      <c r="B16" s="5"/>
      <c r="D16" s="8"/>
    </row>
    <row r="17" spans="1:14" x14ac:dyDescent="0.2">
      <c r="A17" s="38" t="str">
        <f>D12&amp;" Review"</f>
        <v>Bridge Repair Recommendations Report Review</v>
      </c>
      <c r="B17" s="38"/>
      <c r="C17" s="38"/>
      <c r="D17" s="39"/>
      <c r="E17" s="38"/>
      <c r="F17" s="38"/>
      <c r="G17" s="38"/>
      <c r="H17" s="38"/>
      <c r="I17" s="38"/>
      <c r="J17" s="38"/>
      <c r="K17" s="38"/>
      <c r="L17" s="38"/>
      <c r="M17" s="38"/>
    </row>
    <row r="18" spans="1:14" ht="15" customHeight="1" x14ac:dyDescent="0.2">
      <c r="A18" s="32" t="s">
        <v>6</v>
      </c>
      <c r="B18" s="33"/>
      <c r="C18" s="33"/>
      <c r="D18" s="33"/>
      <c r="E18" s="36"/>
      <c r="F18" s="34" t="s">
        <v>5</v>
      </c>
      <c r="G18" s="35"/>
      <c r="H18" s="37"/>
      <c r="I18" s="32" t="s">
        <v>6</v>
      </c>
      <c r="J18" s="33"/>
      <c r="K18" s="33"/>
      <c r="L18" s="33"/>
      <c r="M18" s="36"/>
    </row>
    <row r="19" spans="1:14" ht="45" customHeight="1" x14ac:dyDescent="0.2">
      <c r="A19" s="26" t="s">
        <v>7</v>
      </c>
      <c r="B19" s="27" t="s">
        <v>19</v>
      </c>
      <c r="C19" s="27" t="s">
        <v>0</v>
      </c>
      <c r="D19" s="27" t="s">
        <v>9</v>
      </c>
      <c r="E19" s="28" t="s">
        <v>22</v>
      </c>
      <c r="F19" s="29" t="s">
        <v>8</v>
      </c>
      <c r="G19" s="30" t="s">
        <v>18</v>
      </c>
      <c r="H19" s="31" t="s">
        <v>10</v>
      </c>
      <c r="I19" s="50" t="s">
        <v>29</v>
      </c>
      <c r="J19" s="27" t="s">
        <v>1</v>
      </c>
      <c r="K19" s="40" t="s">
        <v>3</v>
      </c>
      <c r="L19" s="40" t="s">
        <v>2</v>
      </c>
      <c r="M19" s="31" t="s">
        <v>31</v>
      </c>
      <c r="N19" s="48"/>
    </row>
    <row r="20" spans="1:14" ht="76.5" x14ac:dyDescent="0.2">
      <c r="A20" s="23">
        <v>1</v>
      </c>
      <c r="B20" s="21" t="s">
        <v>20</v>
      </c>
      <c r="C20" s="21" t="s">
        <v>16</v>
      </c>
      <c r="D20" s="21" t="s">
        <v>21</v>
      </c>
      <c r="E20" s="22" t="s">
        <v>27</v>
      </c>
      <c r="F20" s="23" t="s">
        <v>17</v>
      </c>
      <c r="G20" s="24" t="s">
        <v>71</v>
      </c>
      <c r="H20" s="25" t="s">
        <v>72</v>
      </c>
      <c r="I20" s="41" t="s">
        <v>84</v>
      </c>
      <c r="J20" s="42" t="s">
        <v>21</v>
      </c>
      <c r="K20" s="43" t="s">
        <v>85</v>
      </c>
      <c r="L20" s="71">
        <v>44734</v>
      </c>
      <c r="M20" s="51" t="s">
        <v>21</v>
      </c>
    </row>
    <row r="21" spans="1:14" ht="51" x14ac:dyDescent="0.2">
      <c r="A21" s="12">
        <f t="shared" ref="A21:A42" si="0">A20+1</f>
        <v>2</v>
      </c>
      <c r="B21" s="10" t="s">
        <v>44</v>
      </c>
      <c r="C21" s="21" t="s">
        <v>16</v>
      </c>
      <c r="D21" s="10" t="s">
        <v>38</v>
      </c>
      <c r="E21" s="69" t="s">
        <v>67</v>
      </c>
      <c r="F21" s="12" t="s">
        <v>17</v>
      </c>
      <c r="G21" s="13" t="s">
        <v>73</v>
      </c>
      <c r="H21" s="65" t="s">
        <v>72</v>
      </c>
      <c r="I21" s="44" t="s">
        <v>84</v>
      </c>
      <c r="J21" s="10" t="s">
        <v>21</v>
      </c>
      <c r="K21" s="45" t="s">
        <v>85</v>
      </c>
      <c r="L21" s="72">
        <v>44734</v>
      </c>
      <c r="M21" s="52" t="s">
        <v>21</v>
      </c>
    </row>
    <row r="22" spans="1:14" ht="25.5" x14ac:dyDescent="0.2">
      <c r="A22" s="12">
        <f t="shared" si="0"/>
        <v>3</v>
      </c>
      <c r="B22" s="10" t="s">
        <v>44</v>
      </c>
      <c r="C22" s="10">
        <v>2</v>
      </c>
      <c r="D22" s="10" t="s">
        <v>21</v>
      </c>
      <c r="E22" s="63" t="s">
        <v>69</v>
      </c>
      <c r="F22" s="12" t="s">
        <v>17</v>
      </c>
      <c r="G22" s="13" t="s">
        <v>74</v>
      </c>
      <c r="H22" s="14" t="s">
        <v>72</v>
      </c>
      <c r="I22" s="44" t="s">
        <v>84</v>
      </c>
      <c r="J22" s="10" t="s">
        <v>21</v>
      </c>
      <c r="K22" s="45" t="s">
        <v>85</v>
      </c>
      <c r="L22" s="72">
        <v>44734</v>
      </c>
      <c r="M22" s="52" t="s">
        <v>21</v>
      </c>
    </row>
    <row r="23" spans="1:14" ht="25.5" x14ac:dyDescent="0.2">
      <c r="A23" s="12">
        <f t="shared" si="0"/>
        <v>4</v>
      </c>
      <c r="B23" s="10" t="s">
        <v>44</v>
      </c>
      <c r="C23" s="64" t="s">
        <v>46</v>
      </c>
      <c r="D23" s="10" t="s">
        <v>21</v>
      </c>
      <c r="E23" s="63" t="s">
        <v>68</v>
      </c>
      <c r="F23" s="12" t="s">
        <v>17</v>
      </c>
      <c r="G23" s="13" t="s">
        <v>75</v>
      </c>
      <c r="H23" s="14" t="s">
        <v>72</v>
      </c>
      <c r="I23" s="44" t="s">
        <v>84</v>
      </c>
      <c r="J23" s="10" t="s">
        <v>21</v>
      </c>
      <c r="K23" s="45" t="s">
        <v>85</v>
      </c>
      <c r="L23" s="72">
        <v>44734</v>
      </c>
      <c r="M23" s="52" t="s">
        <v>21</v>
      </c>
    </row>
    <row r="24" spans="1:14" ht="25.5" x14ac:dyDescent="0.2">
      <c r="A24" s="12">
        <f t="shared" si="0"/>
        <v>5</v>
      </c>
      <c r="B24" s="10" t="s">
        <v>44</v>
      </c>
      <c r="C24" s="10" t="s">
        <v>45</v>
      </c>
      <c r="D24" s="10" t="s">
        <v>21</v>
      </c>
      <c r="E24" s="63" t="s">
        <v>70</v>
      </c>
      <c r="F24" s="12" t="s">
        <v>17</v>
      </c>
      <c r="G24" s="13" t="s">
        <v>76</v>
      </c>
      <c r="H24" s="14" t="s">
        <v>72</v>
      </c>
      <c r="I24" s="75" t="s">
        <v>86</v>
      </c>
      <c r="J24" s="10" t="s">
        <v>21</v>
      </c>
      <c r="K24" s="45" t="s">
        <v>85</v>
      </c>
      <c r="L24" s="72">
        <v>44734</v>
      </c>
      <c r="M24" s="52" t="s">
        <v>21</v>
      </c>
    </row>
    <row r="25" spans="1:14" x14ac:dyDescent="0.2">
      <c r="A25" s="12"/>
      <c r="B25" s="10"/>
      <c r="C25" s="10"/>
      <c r="D25" s="10"/>
      <c r="E25" s="67" t="s">
        <v>47</v>
      </c>
      <c r="F25" s="12"/>
      <c r="G25" s="13"/>
      <c r="H25" s="65"/>
      <c r="I25" s="44"/>
      <c r="J25" s="10"/>
      <c r="K25" s="45"/>
      <c r="L25" s="72"/>
      <c r="M25" s="66"/>
    </row>
    <row r="26" spans="1:14" ht="165.75" x14ac:dyDescent="0.2">
      <c r="A26" s="12">
        <f>A24+1</f>
        <v>6</v>
      </c>
      <c r="B26" s="10" t="s">
        <v>44</v>
      </c>
      <c r="C26" s="10">
        <v>8</v>
      </c>
      <c r="D26" s="10" t="s">
        <v>21</v>
      </c>
      <c r="E26" s="63" t="s">
        <v>55</v>
      </c>
      <c r="F26" s="12" t="s">
        <v>17</v>
      </c>
      <c r="G26" s="13" t="s">
        <v>77</v>
      </c>
      <c r="H26" s="14" t="s">
        <v>72</v>
      </c>
      <c r="I26" s="75" t="s">
        <v>87</v>
      </c>
      <c r="J26" s="10" t="s">
        <v>21</v>
      </c>
      <c r="K26" s="45" t="s">
        <v>85</v>
      </c>
      <c r="L26" s="72">
        <v>44985</v>
      </c>
      <c r="M26" s="52" t="s">
        <v>21</v>
      </c>
    </row>
    <row r="27" spans="1:14" ht="408" x14ac:dyDescent="0.2">
      <c r="A27" s="12">
        <f t="shared" si="0"/>
        <v>7</v>
      </c>
      <c r="B27" s="10" t="s">
        <v>44</v>
      </c>
      <c r="C27" s="10">
        <v>25</v>
      </c>
      <c r="D27" s="64" t="s">
        <v>57</v>
      </c>
      <c r="E27" s="68" t="s">
        <v>66</v>
      </c>
      <c r="F27" s="12" t="s">
        <v>17</v>
      </c>
      <c r="G27" s="70" t="s">
        <v>82</v>
      </c>
      <c r="H27" s="14" t="s">
        <v>72</v>
      </c>
      <c r="I27" s="75" t="s">
        <v>87</v>
      </c>
      <c r="J27" s="10" t="s">
        <v>21</v>
      </c>
      <c r="K27" s="45" t="s">
        <v>85</v>
      </c>
      <c r="L27" s="72">
        <v>44985</v>
      </c>
      <c r="M27" s="52" t="s">
        <v>21</v>
      </c>
    </row>
    <row r="28" spans="1:14" x14ac:dyDescent="0.2">
      <c r="A28" s="12"/>
      <c r="B28" s="10"/>
      <c r="C28" s="10"/>
      <c r="D28" s="10"/>
      <c r="E28" s="67" t="s">
        <v>48</v>
      </c>
      <c r="F28" s="12"/>
      <c r="G28" s="13"/>
      <c r="H28" s="65"/>
      <c r="I28" s="44"/>
      <c r="J28" s="10"/>
      <c r="K28" s="45"/>
      <c r="L28" s="72"/>
      <c r="M28" s="66"/>
    </row>
    <row r="29" spans="1:14" ht="178.5" x14ac:dyDescent="0.2">
      <c r="A29" s="12">
        <f>A27+1</f>
        <v>8</v>
      </c>
      <c r="B29" s="10" t="s">
        <v>44</v>
      </c>
      <c r="C29" s="10">
        <v>30</v>
      </c>
      <c r="D29" s="10" t="s">
        <v>21</v>
      </c>
      <c r="E29" s="63" t="s">
        <v>56</v>
      </c>
      <c r="F29" s="12" t="s">
        <v>17</v>
      </c>
      <c r="G29" s="13" t="s">
        <v>77</v>
      </c>
      <c r="H29" s="14" t="s">
        <v>72</v>
      </c>
      <c r="I29" s="75" t="s">
        <v>87</v>
      </c>
      <c r="J29" s="10" t="s">
        <v>21</v>
      </c>
      <c r="K29" s="45" t="s">
        <v>85</v>
      </c>
      <c r="L29" s="72">
        <v>44985</v>
      </c>
      <c r="M29" s="52" t="s">
        <v>21</v>
      </c>
    </row>
    <row r="30" spans="1:14" ht="306" x14ac:dyDescent="0.2">
      <c r="A30" s="12">
        <f t="shared" si="0"/>
        <v>9</v>
      </c>
      <c r="B30" s="10" t="s">
        <v>44</v>
      </c>
      <c r="C30" s="10">
        <v>45</v>
      </c>
      <c r="D30" s="64" t="s">
        <v>57</v>
      </c>
      <c r="E30" s="68" t="s">
        <v>65</v>
      </c>
      <c r="F30" s="12" t="s">
        <v>17</v>
      </c>
      <c r="G30" s="13" t="s">
        <v>77</v>
      </c>
      <c r="H30" s="14" t="s">
        <v>72</v>
      </c>
      <c r="I30" s="75" t="s">
        <v>90</v>
      </c>
      <c r="J30" s="10" t="s">
        <v>21</v>
      </c>
      <c r="K30" s="45" t="s">
        <v>88</v>
      </c>
      <c r="L30" s="72"/>
      <c r="M30" s="52"/>
    </row>
    <row r="31" spans="1:14" x14ac:dyDescent="0.2">
      <c r="A31" s="12"/>
      <c r="B31" s="10"/>
      <c r="C31" s="10"/>
      <c r="D31" s="10"/>
      <c r="E31" s="67" t="s">
        <v>49</v>
      </c>
      <c r="F31" s="12"/>
      <c r="G31" s="13"/>
      <c r="H31" s="65"/>
      <c r="I31" s="44"/>
      <c r="J31" s="10"/>
      <c r="K31" s="45"/>
      <c r="L31" s="72"/>
      <c r="M31" s="66"/>
    </row>
    <row r="32" spans="1:14" ht="89.25" x14ac:dyDescent="0.2">
      <c r="A32" s="12">
        <f>A30+1</f>
        <v>10</v>
      </c>
      <c r="B32" s="10" t="s">
        <v>44</v>
      </c>
      <c r="C32" s="10">
        <v>50</v>
      </c>
      <c r="D32" s="10" t="s">
        <v>21</v>
      </c>
      <c r="E32" s="63" t="s">
        <v>54</v>
      </c>
      <c r="F32" s="12" t="s">
        <v>17</v>
      </c>
      <c r="G32" s="13" t="s">
        <v>78</v>
      </c>
      <c r="H32" s="14" t="s">
        <v>72</v>
      </c>
      <c r="I32" s="75" t="s">
        <v>87</v>
      </c>
      <c r="J32" s="10" t="s">
        <v>21</v>
      </c>
      <c r="K32" s="45" t="s">
        <v>85</v>
      </c>
      <c r="L32" s="72">
        <v>44985</v>
      </c>
      <c r="M32" s="52" t="s">
        <v>21</v>
      </c>
    </row>
    <row r="33" spans="1:13" ht="89.25" x14ac:dyDescent="0.2">
      <c r="A33" s="12">
        <f t="shared" si="0"/>
        <v>11</v>
      </c>
      <c r="B33" s="10" t="s">
        <v>44</v>
      </c>
      <c r="C33" s="10">
        <v>50</v>
      </c>
      <c r="D33" s="10" t="s">
        <v>21</v>
      </c>
      <c r="E33" s="63" t="s">
        <v>58</v>
      </c>
      <c r="F33" s="12" t="s">
        <v>17</v>
      </c>
      <c r="G33" s="13" t="s">
        <v>71</v>
      </c>
      <c r="H33" s="14" t="s">
        <v>72</v>
      </c>
      <c r="I33" s="75" t="s">
        <v>87</v>
      </c>
      <c r="J33" s="10" t="s">
        <v>21</v>
      </c>
      <c r="K33" s="45" t="s">
        <v>88</v>
      </c>
      <c r="L33" s="72"/>
      <c r="M33" s="52"/>
    </row>
    <row r="34" spans="1:13" ht="204" x14ac:dyDescent="0.2">
      <c r="A34" s="12">
        <f t="shared" si="0"/>
        <v>12</v>
      </c>
      <c r="B34" s="10" t="s">
        <v>44</v>
      </c>
      <c r="C34" s="10">
        <v>72</v>
      </c>
      <c r="D34" s="64" t="s">
        <v>57</v>
      </c>
      <c r="E34" s="68" t="s">
        <v>64</v>
      </c>
      <c r="F34" s="12" t="s">
        <v>17</v>
      </c>
      <c r="G34" s="13" t="s">
        <v>79</v>
      </c>
      <c r="H34" s="14" t="s">
        <v>72</v>
      </c>
      <c r="I34" s="75" t="s">
        <v>87</v>
      </c>
      <c r="J34" s="10" t="s">
        <v>21</v>
      </c>
      <c r="K34" s="45" t="s">
        <v>85</v>
      </c>
      <c r="L34" s="72">
        <v>44985</v>
      </c>
      <c r="M34" s="52" t="s">
        <v>21</v>
      </c>
    </row>
    <row r="35" spans="1:13" x14ac:dyDescent="0.2">
      <c r="A35" s="12"/>
      <c r="B35" s="10"/>
      <c r="C35" s="10"/>
      <c r="D35" s="10"/>
      <c r="E35" s="67" t="s">
        <v>50</v>
      </c>
      <c r="F35" s="12"/>
      <c r="G35" s="13"/>
      <c r="H35" s="65"/>
      <c r="I35" s="44"/>
      <c r="J35" s="10"/>
      <c r="K35" s="45"/>
      <c r="L35" s="72"/>
      <c r="M35" s="66"/>
    </row>
    <row r="36" spans="1:13" ht="267.75" x14ac:dyDescent="0.2">
      <c r="A36" s="12">
        <f>A34+1</f>
        <v>13</v>
      </c>
      <c r="B36" s="10" t="s">
        <v>44</v>
      </c>
      <c r="C36" s="10" t="s">
        <v>53</v>
      </c>
      <c r="D36" s="64" t="s">
        <v>57</v>
      </c>
      <c r="E36" s="68" t="s">
        <v>59</v>
      </c>
      <c r="F36" s="12" t="s">
        <v>17</v>
      </c>
      <c r="G36" s="70" t="s">
        <v>80</v>
      </c>
      <c r="H36" s="14" t="s">
        <v>72</v>
      </c>
      <c r="I36" s="75" t="s">
        <v>87</v>
      </c>
      <c r="J36" s="10" t="s">
        <v>21</v>
      </c>
      <c r="K36" s="45" t="s">
        <v>85</v>
      </c>
      <c r="L36" s="72">
        <v>44985</v>
      </c>
      <c r="M36" s="52" t="s">
        <v>21</v>
      </c>
    </row>
    <row r="37" spans="1:13" x14ac:dyDescent="0.2">
      <c r="A37" s="12"/>
      <c r="B37" s="10"/>
      <c r="C37" s="10"/>
      <c r="D37" s="10"/>
      <c r="E37" s="67" t="s">
        <v>51</v>
      </c>
      <c r="F37" s="12"/>
      <c r="G37" s="13"/>
      <c r="H37" s="65"/>
      <c r="I37" s="44"/>
      <c r="J37" s="10"/>
      <c r="K37" s="45"/>
      <c r="L37" s="72"/>
      <c r="M37" s="66"/>
    </row>
    <row r="38" spans="1:13" ht="409.5" x14ac:dyDescent="0.2">
      <c r="A38" s="12">
        <f>A36+1</f>
        <v>14</v>
      </c>
      <c r="B38" s="10" t="s">
        <v>44</v>
      </c>
      <c r="C38" s="10">
        <v>118</v>
      </c>
      <c r="D38" s="64" t="s">
        <v>57</v>
      </c>
      <c r="E38" s="68" t="s">
        <v>60</v>
      </c>
      <c r="F38" s="12" t="s">
        <v>17</v>
      </c>
      <c r="G38" s="70" t="s">
        <v>83</v>
      </c>
      <c r="H38" s="14" t="s">
        <v>72</v>
      </c>
      <c r="I38" s="75" t="s">
        <v>87</v>
      </c>
      <c r="J38" s="10" t="s">
        <v>21</v>
      </c>
      <c r="K38" s="45" t="s">
        <v>85</v>
      </c>
      <c r="L38" s="72">
        <v>44985</v>
      </c>
      <c r="M38" s="52" t="s">
        <v>21</v>
      </c>
    </row>
    <row r="39" spans="1:13" x14ac:dyDescent="0.2">
      <c r="A39" s="12"/>
      <c r="B39" s="10"/>
      <c r="C39" s="10"/>
      <c r="D39" s="10"/>
      <c r="E39" s="67" t="s">
        <v>52</v>
      </c>
      <c r="F39" s="12"/>
      <c r="G39" s="13"/>
      <c r="H39" s="65"/>
      <c r="I39" s="44"/>
      <c r="J39" s="10"/>
      <c r="K39" s="45"/>
      <c r="L39" s="72"/>
      <c r="M39" s="66"/>
    </row>
    <row r="40" spans="1:13" ht="51" x14ac:dyDescent="0.2">
      <c r="A40" s="12">
        <f>A38+1</f>
        <v>15</v>
      </c>
      <c r="B40" s="10" t="s">
        <v>44</v>
      </c>
      <c r="C40" s="10">
        <v>125</v>
      </c>
      <c r="D40" s="10" t="s">
        <v>21</v>
      </c>
      <c r="E40" s="63" t="s">
        <v>61</v>
      </c>
      <c r="F40" s="12" t="s">
        <v>17</v>
      </c>
      <c r="G40" s="13" t="s">
        <v>71</v>
      </c>
      <c r="H40" s="14" t="s">
        <v>72</v>
      </c>
      <c r="I40" s="75" t="s">
        <v>89</v>
      </c>
      <c r="J40" s="10" t="s">
        <v>21</v>
      </c>
      <c r="K40" s="45" t="s">
        <v>88</v>
      </c>
      <c r="L40" s="72"/>
      <c r="M40" s="52"/>
    </row>
    <row r="41" spans="1:13" ht="51" x14ac:dyDescent="0.2">
      <c r="A41" s="12">
        <f t="shared" si="0"/>
        <v>16</v>
      </c>
      <c r="B41" s="10" t="s">
        <v>44</v>
      </c>
      <c r="C41" s="10">
        <v>131</v>
      </c>
      <c r="D41" s="10" t="s">
        <v>21</v>
      </c>
      <c r="E41" s="63" t="s">
        <v>62</v>
      </c>
      <c r="F41" s="12" t="s">
        <v>17</v>
      </c>
      <c r="G41" s="13" t="s">
        <v>81</v>
      </c>
      <c r="H41" s="14" t="s">
        <v>72</v>
      </c>
      <c r="I41" s="75" t="s">
        <v>87</v>
      </c>
      <c r="J41" s="10" t="s">
        <v>21</v>
      </c>
      <c r="K41" s="45" t="s">
        <v>88</v>
      </c>
      <c r="L41" s="72"/>
      <c r="M41" s="52"/>
    </row>
    <row r="42" spans="1:13" ht="267.75" x14ac:dyDescent="0.2">
      <c r="A42" s="12">
        <f t="shared" si="0"/>
        <v>17</v>
      </c>
      <c r="B42" s="10" t="s">
        <v>44</v>
      </c>
      <c r="C42" s="10">
        <v>142</v>
      </c>
      <c r="D42" s="64" t="s">
        <v>57</v>
      </c>
      <c r="E42" s="68" t="s">
        <v>63</v>
      </c>
      <c r="F42" s="12" t="s">
        <v>17</v>
      </c>
      <c r="G42" s="70" t="s">
        <v>82</v>
      </c>
      <c r="H42" s="14" t="s">
        <v>72</v>
      </c>
      <c r="I42" s="75" t="s">
        <v>87</v>
      </c>
      <c r="J42" s="10" t="s">
        <v>21</v>
      </c>
      <c r="K42" s="45" t="s">
        <v>88</v>
      </c>
      <c r="L42" s="72"/>
      <c r="M42" s="52"/>
    </row>
    <row r="43" spans="1:13" x14ac:dyDescent="0.2">
      <c r="A43" s="12"/>
      <c r="B43" s="10"/>
      <c r="C43" s="10"/>
      <c r="D43" s="10"/>
      <c r="E43" s="11"/>
      <c r="F43" s="12"/>
      <c r="G43" s="13"/>
      <c r="H43" s="14"/>
      <c r="I43" s="44"/>
      <c r="J43" s="10"/>
      <c r="K43" s="45"/>
      <c r="L43" s="72"/>
      <c r="M43" s="52"/>
    </row>
    <row r="44" spans="1:13" x14ac:dyDescent="0.2">
      <c r="A44" s="58"/>
      <c r="B44" s="55"/>
      <c r="C44" s="55"/>
      <c r="D44" s="55"/>
      <c r="E44" s="62" t="s">
        <v>28</v>
      </c>
      <c r="F44" s="58"/>
      <c r="G44" s="59"/>
      <c r="H44" s="60"/>
      <c r="I44" s="54"/>
      <c r="J44" s="55"/>
      <c r="K44" s="56"/>
      <c r="L44" s="73"/>
      <c r="M44" s="57"/>
    </row>
  </sheetData>
  <conditionalFormatting sqref="F20:F44">
    <cfRule type="cellIs" dxfId="83" priority="33" operator="equal">
      <formula>"D"</formula>
    </cfRule>
    <cfRule type="cellIs" dxfId="82" priority="34" operator="equal">
      <formula>"C"</formula>
    </cfRule>
  </conditionalFormatting>
  <conditionalFormatting sqref="K20:L20 L30 L33 K43:L44 L40:L42 K25:L29 K31:L32 K34:L39">
    <cfRule type="cellIs" dxfId="81" priority="31" operator="equal">
      <formula>"OPEN"</formula>
    </cfRule>
    <cfRule type="cellIs" dxfId="80" priority="32" operator="equal">
      <formula>"CLOSED"</formula>
    </cfRule>
  </conditionalFormatting>
  <conditionalFormatting sqref="K21:L21">
    <cfRule type="cellIs" dxfId="79" priority="29" operator="equal">
      <formula>"OPEN"</formula>
    </cfRule>
    <cfRule type="cellIs" dxfId="78" priority="30" operator="equal">
      <formula>"CLOSED"</formula>
    </cfRule>
  </conditionalFormatting>
  <conditionalFormatting sqref="K22:L22">
    <cfRule type="cellIs" dxfId="77" priority="27" operator="equal">
      <formula>"OPEN"</formula>
    </cfRule>
    <cfRule type="cellIs" dxfId="76" priority="28" operator="equal">
      <formula>"CLOSED"</formula>
    </cfRule>
  </conditionalFormatting>
  <conditionalFormatting sqref="K23:L23">
    <cfRule type="cellIs" dxfId="75" priority="25" operator="equal">
      <formula>"OPEN"</formula>
    </cfRule>
    <cfRule type="cellIs" dxfId="74" priority="26" operator="equal">
      <formula>"CLOSED"</formula>
    </cfRule>
  </conditionalFormatting>
  <conditionalFormatting sqref="K24:L24">
    <cfRule type="cellIs" dxfId="73" priority="23" operator="equal">
      <formula>"OPEN"</formula>
    </cfRule>
    <cfRule type="cellIs" dxfId="72" priority="24" operator="equal">
      <formula>"CLOSED"</formula>
    </cfRule>
  </conditionalFormatting>
  <conditionalFormatting sqref="K30">
    <cfRule type="cellIs" dxfId="71" priority="17" operator="equal">
      <formula>"OPEN"</formula>
    </cfRule>
    <cfRule type="cellIs" dxfId="70" priority="18" operator="equal">
      <formula>"CLOSED"</formula>
    </cfRule>
  </conditionalFormatting>
  <conditionalFormatting sqref="K33">
    <cfRule type="cellIs" dxfId="69" priority="13" operator="equal">
      <formula>"OPEN"</formula>
    </cfRule>
    <cfRule type="cellIs" dxfId="68" priority="14" operator="equal">
      <formula>"CLOSED"</formula>
    </cfRule>
  </conditionalFormatting>
  <conditionalFormatting sqref="K40">
    <cfRule type="cellIs" dxfId="67" priority="5" operator="equal">
      <formula>"OPEN"</formula>
    </cfRule>
    <cfRule type="cellIs" dxfId="66" priority="6" operator="equal">
      <formula>"CLOSED"</formula>
    </cfRule>
  </conditionalFormatting>
  <conditionalFormatting sqref="K41">
    <cfRule type="cellIs" dxfId="65" priority="3" operator="equal">
      <formula>"OPEN"</formula>
    </cfRule>
    <cfRule type="cellIs" dxfId="64" priority="4" operator="equal">
      <formula>"CLOSED"</formula>
    </cfRule>
  </conditionalFormatting>
  <conditionalFormatting sqref="K42">
    <cfRule type="cellIs" dxfId="63" priority="1" operator="equal">
      <formula>"OPEN"</formula>
    </cfRule>
    <cfRule type="cellIs" dxfId="62" priority="2" operator="equal">
      <formula>"CLOSED"</formula>
    </cfRule>
  </conditionalFormatting>
  <dataValidations disablePrompts="1" count="2">
    <dataValidation type="list" allowBlank="1" showInputMessage="1" showErrorMessage="1" sqref="F20:F44" xr:uid="{2118ED2E-802D-4E78-B334-192156837D38}">
      <formula1>"A,B,C,D"</formula1>
    </dataValidation>
    <dataValidation type="list" allowBlank="1" showInputMessage="1" showErrorMessage="1" sqref="K20:K44" xr:uid="{990A1F98-EC65-4D4A-B2BE-A833ACA82500}">
      <formula1>"OPEN, CLOSED"</formula1>
    </dataValidation>
  </dataValidations>
  <printOptions horizontalCentered="1"/>
  <pageMargins left="0.75" right="0.75" top="0.75" bottom="0.75" header="0.3" footer="0.3"/>
  <pageSetup scale="90" orientation="landscape" horizontalDpi="1200" verticalDpi="1200" r:id="rId1"/>
  <headerFooter>
    <oddHeader>&amp;R&amp;"Arial,Regular"&amp;10Printed &amp;D</oddHeader>
    <oddFooter>&amp;L&amp;"Arial,Regular"&amp;10&amp;Z&amp;F&amp;R&amp;"Arial,Regular"&amp;10&amp;P of &amp;N</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1F59F-33FF-4BBA-867D-778721BF5707}">
  <dimension ref="A2:N153"/>
  <sheetViews>
    <sheetView tabSelected="1" zoomScale="85" zoomScaleNormal="85" workbookViewId="0">
      <selection activeCell="P57" sqref="P57"/>
    </sheetView>
  </sheetViews>
  <sheetFormatPr defaultColWidth="8.85546875" defaultRowHeight="12.75" x14ac:dyDescent="0.2"/>
  <cols>
    <col min="1" max="1" width="8.7109375" style="1" customWidth="1"/>
    <col min="2" max="2" width="12.7109375" style="1" customWidth="1"/>
    <col min="3" max="4" width="8.7109375" style="1" customWidth="1"/>
    <col min="5" max="5" width="45.7109375" style="1" customWidth="1"/>
    <col min="6" max="6" width="4.7109375" style="1" customWidth="1"/>
    <col min="7" max="7" width="40.7109375" style="1" customWidth="1"/>
    <col min="8" max="8" width="8.7109375" style="1" customWidth="1"/>
    <col min="9" max="9" width="20.85546875" style="1" hidden="1" customWidth="1"/>
    <col min="10" max="13" width="8.7109375" style="1" hidden="1" customWidth="1"/>
    <col min="14" max="16384" width="8.85546875" style="2"/>
  </cols>
  <sheetData>
    <row r="2" spans="1:11" ht="15.75" x14ac:dyDescent="0.25">
      <c r="A2" s="5" t="s">
        <v>23</v>
      </c>
      <c r="B2" s="2"/>
      <c r="C2" s="9" t="s">
        <v>36</v>
      </c>
      <c r="D2" s="7"/>
      <c r="E2" s="7"/>
    </row>
    <row r="3" spans="1:11" x14ac:dyDescent="0.2">
      <c r="A3" s="5" t="s">
        <v>26</v>
      </c>
      <c r="B3" s="2"/>
      <c r="C3" s="7" t="s">
        <v>42</v>
      </c>
      <c r="D3" s="7"/>
      <c r="E3" s="7"/>
    </row>
    <row r="4" spans="1:11" x14ac:dyDescent="0.2">
      <c r="A4" s="2"/>
      <c r="B4" s="2"/>
      <c r="C4" s="4"/>
      <c r="D4" s="4"/>
      <c r="E4" s="4"/>
    </row>
    <row r="5" spans="1:11" x14ac:dyDescent="0.2">
      <c r="A5" s="5" t="s">
        <v>4</v>
      </c>
      <c r="B5" s="2"/>
      <c r="C5" s="3" t="s">
        <v>21</v>
      </c>
      <c r="D5" s="7" t="s">
        <v>30</v>
      </c>
      <c r="E5" s="7"/>
    </row>
    <row r="6" spans="1:11" x14ac:dyDescent="0.2">
      <c r="B6" s="2"/>
      <c r="C6" s="3" t="s">
        <v>93</v>
      </c>
      <c r="D6" s="7" t="s">
        <v>94</v>
      </c>
      <c r="E6" s="7"/>
    </row>
    <row r="7" spans="1:11" x14ac:dyDescent="0.2">
      <c r="B7" s="2"/>
      <c r="C7" s="3" t="s">
        <v>114</v>
      </c>
      <c r="D7" s="7" t="s">
        <v>120</v>
      </c>
      <c r="E7" s="7"/>
    </row>
    <row r="8" spans="1:11" x14ac:dyDescent="0.2">
      <c r="B8" s="2"/>
      <c r="C8" s="3" t="s">
        <v>121</v>
      </c>
      <c r="D8" s="7" t="s">
        <v>122</v>
      </c>
      <c r="E8" s="7"/>
    </row>
    <row r="9" spans="1:11" x14ac:dyDescent="0.2">
      <c r="B9" s="2"/>
      <c r="C9" s="3"/>
      <c r="D9" s="7"/>
      <c r="E9" s="7"/>
    </row>
    <row r="10" spans="1:11" x14ac:dyDescent="0.2">
      <c r="B10" s="2"/>
      <c r="C10" s="3"/>
      <c r="D10" s="7"/>
      <c r="E10" s="7"/>
    </row>
    <row r="11" spans="1:11" x14ac:dyDescent="0.2">
      <c r="B11" s="2"/>
      <c r="D11" s="2"/>
      <c r="G11" s="19" t="s">
        <v>15</v>
      </c>
    </row>
    <row r="12" spans="1:11" x14ac:dyDescent="0.2">
      <c r="A12" s="5" t="s">
        <v>25</v>
      </c>
      <c r="B12" s="2"/>
      <c r="C12" s="6">
        <v>44956</v>
      </c>
      <c r="D12" s="7" t="s">
        <v>91</v>
      </c>
      <c r="E12" s="7"/>
      <c r="G12" s="20" t="s">
        <v>11</v>
      </c>
    </row>
    <row r="13" spans="1:11" x14ac:dyDescent="0.2">
      <c r="A13" s="5" t="s">
        <v>24</v>
      </c>
      <c r="B13" s="2"/>
      <c r="C13" s="6">
        <v>44986</v>
      </c>
      <c r="D13" s="2"/>
      <c r="G13" s="20" t="s">
        <v>13</v>
      </c>
      <c r="J13" s="49"/>
      <c r="K13" s="4"/>
    </row>
    <row r="14" spans="1:11" x14ac:dyDescent="0.2">
      <c r="A14" s="5" t="s">
        <v>32</v>
      </c>
      <c r="B14" s="2"/>
      <c r="C14" s="6"/>
      <c r="D14" s="2"/>
      <c r="G14" s="20" t="s">
        <v>12</v>
      </c>
      <c r="I14" s="4" t="s">
        <v>34</v>
      </c>
      <c r="K14" s="4"/>
    </row>
    <row r="15" spans="1:11" x14ac:dyDescent="0.2">
      <c r="A15" s="5" t="s">
        <v>33</v>
      </c>
      <c r="B15" s="2"/>
      <c r="C15" s="6"/>
      <c r="D15" s="2"/>
      <c r="G15" s="20" t="s">
        <v>14</v>
      </c>
      <c r="I15" s="4" t="s">
        <v>35</v>
      </c>
      <c r="K15" s="4"/>
    </row>
    <row r="16" spans="1:11" x14ac:dyDescent="0.2">
      <c r="B16" s="5"/>
      <c r="D16" s="8"/>
    </row>
    <row r="17" spans="1:14" x14ac:dyDescent="0.2">
      <c r="A17" s="38" t="str">
        <f>D12&amp;" Review"</f>
        <v>Stage 2 Plans Review</v>
      </c>
      <c r="B17" s="38"/>
      <c r="C17" s="38"/>
      <c r="D17" s="39"/>
      <c r="E17" s="38"/>
      <c r="F17" s="38"/>
      <c r="G17" s="38"/>
      <c r="H17" s="38"/>
      <c r="I17" s="38"/>
      <c r="J17" s="38"/>
      <c r="K17" s="38"/>
      <c r="L17" s="38"/>
      <c r="M17" s="38"/>
    </row>
    <row r="18" spans="1:14" ht="15" customHeight="1" x14ac:dyDescent="0.2">
      <c r="A18" s="32" t="s">
        <v>6</v>
      </c>
      <c r="B18" s="33"/>
      <c r="C18" s="33"/>
      <c r="D18" s="33"/>
      <c r="E18" s="36"/>
      <c r="F18" s="34" t="s">
        <v>5</v>
      </c>
      <c r="G18" s="35"/>
      <c r="H18" s="37"/>
      <c r="I18" s="32" t="s">
        <v>6</v>
      </c>
      <c r="J18" s="33"/>
      <c r="K18" s="33"/>
      <c r="L18" s="33"/>
      <c r="M18" s="36"/>
    </row>
    <row r="19" spans="1:14" ht="45" customHeight="1" x14ac:dyDescent="0.2">
      <c r="A19" s="26" t="s">
        <v>7</v>
      </c>
      <c r="B19" s="27" t="s">
        <v>19</v>
      </c>
      <c r="C19" s="27" t="s">
        <v>0</v>
      </c>
      <c r="D19" s="27" t="s">
        <v>9</v>
      </c>
      <c r="E19" s="28" t="s">
        <v>22</v>
      </c>
      <c r="F19" s="29" t="s">
        <v>8</v>
      </c>
      <c r="G19" s="30" t="s">
        <v>18</v>
      </c>
      <c r="H19" s="31" t="s">
        <v>10</v>
      </c>
      <c r="I19" s="50" t="s">
        <v>29</v>
      </c>
      <c r="J19" s="27" t="s">
        <v>1</v>
      </c>
      <c r="K19" s="40" t="s">
        <v>3</v>
      </c>
      <c r="L19" s="40" t="s">
        <v>2</v>
      </c>
      <c r="M19" s="31" t="s">
        <v>31</v>
      </c>
      <c r="N19" s="48"/>
    </row>
    <row r="20" spans="1:14" ht="76.5" x14ac:dyDescent="0.2">
      <c r="A20" s="23">
        <v>1</v>
      </c>
      <c r="B20" s="21" t="s">
        <v>20</v>
      </c>
      <c r="C20" s="21" t="s">
        <v>16</v>
      </c>
      <c r="D20" s="21" t="s">
        <v>21</v>
      </c>
      <c r="E20" s="22" t="s">
        <v>27</v>
      </c>
      <c r="F20" s="23" t="s">
        <v>17</v>
      </c>
      <c r="G20" s="82"/>
      <c r="H20" s="25"/>
      <c r="I20" s="41"/>
      <c r="J20" s="42"/>
      <c r="K20" s="43"/>
      <c r="L20" s="71"/>
      <c r="M20" s="51"/>
    </row>
    <row r="21" spans="1:14" ht="51" x14ac:dyDescent="0.2">
      <c r="A21" s="12">
        <f t="shared" ref="A21:A121" si="0">A20+1</f>
        <v>2</v>
      </c>
      <c r="B21" s="64" t="s">
        <v>260</v>
      </c>
      <c r="C21" s="10" t="s">
        <v>16</v>
      </c>
      <c r="D21" s="10" t="s">
        <v>21</v>
      </c>
      <c r="E21" s="22" t="s">
        <v>261</v>
      </c>
      <c r="F21" s="12"/>
      <c r="G21" s="69"/>
      <c r="H21" s="65"/>
      <c r="I21" s="44"/>
      <c r="J21" s="10"/>
      <c r="K21" s="45"/>
      <c r="L21" s="72"/>
      <c r="M21" s="66"/>
    </row>
    <row r="22" spans="1:14" ht="153" x14ac:dyDescent="0.2">
      <c r="A22" s="12">
        <f t="shared" si="0"/>
        <v>3</v>
      </c>
      <c r="B22" s="10" t="s">
        <v>123</v>
      </c>
      <c r="C22" s="10" t="s">
        <v>16</v>
      </c>
      <c r="D22" s="10" t="s">
        <v>121</v>
      </c>
      <c r="E22" s="69" t="s">
        <v>124</v>
      </c>
      <c r="F22" s="12" t="s">
        <v>208</v>
      </c>
      <c r="G22" s="69" t="s">
        <v>209</v>
      </c>
      <c r="H22" s="65"/>
      <c r="I22" s="44"/>
      <c r="J22" s="10"/>
      <c r="K22" s="45"/>
      <c r="L22" s="72"/>
      <c r="M22" s="66"/>
    </row>
    <row r="23" spans="1:14" ht="357" x14ac:dyDescent="0.2">
      <c r="A23" s="12">
        <f t="shared" si="0"/>
        <v>4</v>
      </c>
      <c r="B23" s="10" t="s">
        <v>123</v>
      </c>
      <c r="C23" s="10" t="s">
        <v>16</v>
      </c>
      <c r="D23" s="10" t="s">
        <v>121</v>
      </c>
      <c r="E23" s="69" t="s">
        <v>125</v>
      </c>
      <c r="F23" s="85" t="s">
        <v>208</v>
      </c>
      <c r="G23" s="86" t="s">
        <v>263</v>
      </c>
      <c r="H23" s="65"/>
      <c r="I23" s="44"/>
      <c r="J23" s="10"/>
      <c r="K23" s="45"/>
      <c r="L23" s="72"/>
      <c r="M23" s="66"/>
    </row>
    <row r="24" spans="1:14" ht="25.5" x14ac:dyDescent="0.2">
      <c r="A24" s="12">
        <f t="shared" si="0"/>
        <v>5</v>
      </c>
      <c r="B24" s="10" t="s">
        <v>123</v>
      </c>
      <c r="C24" s="10" t="s">
        <v>16</v>
      </c>
      <c r="D24" s="10" t="s">
        <v>121</v>
      </c>
      <c r="E24" s="13" t="s">
        <v>210</v>
      </c>
      <c r="F24" s="12" t="s">
        <v>208</v>
      </c>
      <c r="G24" s="69" t="s">
        <v>211</v>
      </c>
      <c r="H24" s="65"/>
      <c r="I24" s="44"/>
      <c r="J24" s="10"/>
      <c r="K24" s="45"/>
      <c r="L24" s="72"/>
      <c r="M24" s="66"/>
    </row>
    <row r="25" spans="1:14" ht="25.5" x14ac:dyDescent="0.2">
      <c r="A25" s="12">
        <f t="shared" si="0"/>
        <v>6</v>
      </c>
      <c r="B25" s="10" t="s">
        <v>123</v>
      </c>
      <c r="C25" s="10" t="s">
        <v>16</v>
      </c>
      <c r="D25" s="10" t="s">
        <v>21</v>
      </c>
      <c r="E25" s="76" t="s">
        <v>214</v>
      </c>
      <c r="F25" s="12"/>
      <c r="G25" s="69"/>
      <c r="H25" s="65"/>
      <c r="I25" s="44"/>
      <c r="J25" s="10"/>
      <c r="K25" s="45"/>
      <c r="L25" s="72"/>
      <c r="M25" s="66"/>
    </row>
    <row r="26" spans="1:14" ht="38.25" x14ac:dyDescent="0.2">
      <c r="A26" s="12">
        <f t="shared" si="0"/>
        <v>7</v>
      </c>
      <c r="B26" s="10" t="s">
        <v>92</v>
      </c>
      <c r="C26" s="10">
        <v>1</v>
      </c>
      <c r="D26" s="10" t="s">
        <v>212</v>
      </c>
      <c r="E26" s="76" t="s">
        <v>213</v>
      </c>
      <c r="F26" s="12"/>
      <c r="G26" s="69"/>
      <c r="H26" s="14"/>
      <c r="I26" s="44"/>
      <c r="J26" s="10"/>
      <c r="K26" s="45"/>
      <c r="L26" s="72"/>
      <c r="M26" s="52"/>
    </row>
    <row r="27" spans="1:14" ht="51" x14ac:dyDescent="0.2">
      <c r="A27" s="12">
        <f t="shared" si="0"/>
        <v>8</v>
      </c>
      <c r="B27" s="10" t="s">
        <v>92</v>
      </c>
      <c r="C27" s="10">
        <v>1</v>
      </c>
      <c r="D27" s="10" t="s">
        <v>21</v>
      </c>
      <c r="E27" s="76" t="s">
        <v>215</v>
      </c>
      <c r="F27" s="12"/>
      <c r="G27" s="13"/>
      <c r="H27" s="65"/>
      <c r="I27" s="44"/>
      <c r="J27" s="10"/>
      <c r="K27" s="45"/>
      <c r="L27" s="72"/>
      <c r="M27" s="66"/>
    </row>
    <row r="28" spans="1:14" ht="51" x14ac:dyDescent="0.2">
      <c r="A28" s="12">
        <f t="shared" si="0"/>
        <v>9</v>
      </c>
      <c r="B28" s="10" t="s">
        <v>92</v>
      </c>
      <c r="C28" s="10">
        <v>1</v>
      </c>
      <c r="D28" s="10" t="s">
        <v>21</v>
      </c>
      <c r="E28" s="76" t="s">
        <v>221</v>
      </c>
      <c r="F28" s="12"/>
      <c r="G28" s="69"/>
      <c r="H28" s="65"/>
      <c r="I28" s="44"/>
      <c r="J28" s="10"/>
      <c r="K28" s="45"/>
      <c r="L28" s="72"/>
      <c r="M28" s="66"/>
    </row>
    <row r="29" spans="1:14" ht="38.25" x14ac:dyDescent="0.2">
      <c r="A29" s="12">
        <f t="shared" si="0"/>
        <v>10</v>
      </c>
      <c r="B29" s="10" t="s">
        <v>92</v>
      </c>
      <c r="C29" s="10">
        <v>1</v>
      </c>
      <c r="D29" s="10" t="s">
        <v>21</v>
      </c>
      <c r="E29" s="76" t="s">
        <v>241</v>
      </c>
      <c r="F29" s="12"/>
      <c r="G29" s="13"/>
      <c r="H29" s="65"/>
      <c r="I29" s="44"/>
      <c r="J29" s="10"/>
      <c r="K29" s="45"/>
      <c r="L29" s="72"/>
      <c r="M29" s="66"/>
    </row>
    <row r="30" spans="1:14" ht="63.75" x14ac:dyDescent="0.2">
      <c r="A30" s="12">
        <f t="shared" si="0"/>
        <v>11</v>
      </c>
      <c r="B30" s="10" t="s">
        <v>92</v>
      </c>
      <c r="C30" s="10">
        <v>1</v>
      </c>
      <c r="D30" s="10" t="s">
        <v>21</v>
      </c>
      <c r="E30" s="76" t="s">
        <v>242</v>
      </c>
      <c r="F30" s="12"/>
      <c r="G30" s="13"/>
      <c r="H30" s="65"/>
      <c r="I30" s="44"/>
      <c r="J30" s="10"/>
      <c r="K30" s="45"/>
      <c r="L30" s="72"/>
      <c r="M30" s="66"/>
    </row>
    <row r="31" spans="1:14" ht="293.25" x14ac:dyDescent="0.2">
      <c r="A31" s="12">
        <f t="shared" si="0"/>
        <v>12</v>
      </c>
      <c r="B31" s="64" t="s">
        <v>95</v>
      </c>
      <c r="C31" s="10">
        <v>4</v>
      </c>
      <c r="D31" s="10" t="s">
        <v>93</v>
      </c>
      <c r="E31" s="63" t="s">
        <v>96</v>
      </c>
      <c r="F31" s="12"/>
      <c r="G31" s="69"/>
      <c r="H31" s="14"/>
      <c r="I31" s="44"/>
      <c r="J31" s="10"/>
      <c r="K31" s="45"/>
      <c r="L31" s="72"/>
      <c r="M31" s="52"/>
    </row>
    <row r="32" spans="1:14" ht="293.25" x14ac:dyDescent="0.2">
      <c r="A32" s="12">
        <f t="shared" ref="A32:A33" si="1">A31+1</f>
        <v>13</v>
      </c>
      <c r="B32" s="64" t="s">
        <v>95</v>
      </c>
      <c r="C32" s="10">
        <v>4</v>
      </c>
      <c r="D32" s="10" t="s">
        <v>93</v>
      </c>
      <c r="E32" s="69" t="s">
        <v>101</v>
      </c>
      <c r="F32" s="12"/>
      <c r="G32" s="69"/>
      <c r="H32" s="65"/>
      <c r="I32" s="44"/>
      <c r="J32" s="10"/>
      <c r="K32" s="45"/>
      <c r="L32" s="72"/>
      <c r="M32" s="66"/>
    </row>
    <row r="33" spans="1:13" ht="89.25" x14ac:dyDescent="0.2">
      <c r="A33" s="12">
        <f t="shared" si="1"/>
        <v>14</v>
      </c>
      <c r="B33" s="64" t="s">
        <v>95</v>
      </c>
      <c r="C33" s="10">
        <v>4</v>
      </c>
      <c r="D33" s="10" t="s">
        <v>21</v>
      </c>
      <c r="E33" s="69" t="s">
        <v>243</v>
      </c>
      <c r="F33" s="12"/>
      <c r="G33" s="69"/>
      <c r="H33" s="65"/>
      <c r="I33" s="44"/>
      <c r="J33" s="10"/>
      <c r="K33" s="45"/>
      <c r="L33" s="72"/>
      <c r="M33" s="66"/>
    </row>
    <row r="34" spans="1:13" ht="38.25" x14ac:dyDescent="0.2">
      <c r="A34" s="12">
        <f t="shared" ref="A34:A36" si="2">A33+1</f>
        <v>15</v>
      </c>
      <c r="B34" s="64" t="s">
        <v>95</v>
      </c>
      <c r="C34" s="10">
        <v>4</v>
      </c>
      <c r="D34" s="10" t="s">
        <v>21</v>
      </c>
      <c r="E34" s="69" t="s">
        <v>244</v>
      </c>
      <c r="F34" s="12"/>
      <c r="G34" s="69"/>
      <c r="H34" s="65"/>
      <c r="I34" s="44"/>
      <c r="J34" s="10"/>
      <c r="K34" s="45"/>
      <c r="L34" s="72"/>
      <c r="M34" s="66"/>
    </row>
    <row r="35" spans="1:13" ht="25.5" x14ac:dyDescent="0.2">
      <c r="A35" s="12">
        <f t="shared" si="2"/>
        <v>16</v>
      </c>
      <c r="B35" s="64" t="s">
        <v>95</v>
      </c>
      <c r="C35" s="10">
        <v>4</v>
      </c>
      <c r="D35" s="10" t="s">
        <v>21</v>
      </c>
      <c r="E35" s="69" t="s">
        <v>245</v>
      </c>
      <c r="F35" s="12"/>
      <c r="G35" s="69"/>
      <c r="H35" s="65"/>
      <c r="I35" s="44"/>
      <c r="J35" s="10"/>
      <c r="K35" s="45"/>
      <c r="L35" s="72"/>
      <c r="M35" s="66"/>
    </row>
    <row r="36" spans="1:13" ht="65.25" customHeight="1" x14ac:dyDescent="0.2">
      <c r="A36" s="12">
        <f t="shared" si="2"/>
        <v>17</v>
      </c>
      <c r="B36" s="10" t="s">
        <v>97</v>
      </c>
      <c r="C36" s="10">
        <v>5</v>
      </c>
      <c r="D36" s="10" t="s">
        <v>114</v>
      </c>
      <c r="E36" s="63" t="s">
        <v>116</v>
      </c>
      <c r="F36" s="85" t="s">
        <v>208</v>
      </c>
      <c r="G36" s="86" t="s">
        <v>264</v>
      </c>
      <c r="H36" s="14"/>
      <c r="I36" s="44"/>
      <c r="J36" s="10"/>
      <c r="K36" s="45"/>
      <c r="L36" s="72"/>
      <c r="M36" s="52"/>
    </row>
    <row r="37" spans="1:13" ht="25.5" x14ac:dyDescent="0.2">
      <c r="A37" s="12">
        <f t="shared" ref="A37:A38" si="3">A36+1</f>
        <v>18</v>
      </c>
      <c r="B37" s="64" t="s">
        <v>97</v>
      </c>
      <c r="C37" s="10">
        <v>6</v>
      </c>
      <c r="D37" s="10" t="s">
        <v>93</v>
      </c>
      <c r="E37" s="63" t="s">
        <v>98</v>
      </c>
      <c r="F37" s="85" t="s">
        <v>208</v>
      </c>
      <c r="G37" s="86" t="s">
        <v>265</v>
      </c>
      <c r="H37" s="14"/>
      <c r="I37" s="44"/>
      <c r="J37" s="10"/>
      <c r="K37" s="45"/>
      <c r="L37" s="72"/>
      <c r="M37" s="52"/>
    </row>
    <row r="38" spans="1:13" ht="51" x14ac:dyDescent="0.2">
      <c r="A38" s="12">
        <f t="shared" si="3"/>
        <v>19</v>
      </c>
      <c r="B38" s="64" t="s">
        <v>97</v>
      </c>
      <c r="C38" s="10">
        <v>7</v>
      </c>
      <c r="D38" s="10" t="s">
        <v>93</v>
      </c>
      <c r="E38" s="63" t="s">
        <v>99</v>
      </c>
      <c r="F38" s="85" t="s">
        <v>208</v>
      </c>
      <c r="G38" s="86" t="s">
        <v>266</v>
      </c>
      <c r="H38" s="14"/>
      <c r="I38" s="44"/>
      <c r="J38" s="10"/>
      <c r="K38" s="45"/>
      <c r="L38" s="72"/>
      <c r="M38" s="52"/>
    </row>
    <row r="39" spans="1:13" ht="408" x14ac:dyDescent="0.2">
      <c r="A39" s="12">
        <f>A38+1</f>
        <v>20</v>
      </c>
      <c r="B39" s="64" t="s">
        <v>97</v>
      </c>
      <c r="C39" s="10">
        <v>7</v>
      </c>
      <c r="D39" s="10" t="s">
        <v>93</v>
      </c>
      <c r="E39" s="63" t="s">
        <v>100</v>
      </c>
      <c r="F39" s="85" t="s">
        <v>208</v>
      </c>
      <c r="G39" s="86" t="s">
        <v>265</v>
      </c>
      <c r="H39" s="14"/>
      <c r="I39" s="44"/>
      <c r="J39" s="10"/>
      <c r="K39" s="45"/>
      <c r="L39" s="72"/>
      <c r="M39" s="52"/>
    </row>
    <row r="40" spans="1:13" x14ac:dyDescent="0.2">
      <c r="A40" s="12">
        <f t="shared" ref="A40:A90" si="4">A39+1</f>
        <v>21</v>
      </c>
      <c r="B40" s="64" t="s">
        <v>97</v>
      </c>
      <c r="C40" s="10">
        <v>7</v>
      </c>
      <c r="D40" s="10" t="s">
        <v>93</v>
      </c>
      <c r="E40" s="76" t="s">
        <v>102</v>
      </c>
      <c r="F40" s="85" t="s">
        <v>208</v>
      </c>
      <c r="G40" s="86" t="s">
        <v>265</v>
      </c>
      <c r="H40" s="14"/>
      <c r="I40" s="44"/>
      <c r="J40" s="10"/>
      <c r="K40" s="45"/>
      <c r="L40" s="72"/>
      <c r="M40" s="52"/>
    </row>
    <row r="41" spans="1:13" ht="25.5" x14ac:dyDescent="0.2">
      <c r="A41" s="12">
        <f t="shared" si="4"/>
        <v>22</v>
      </c>
      <c r="B41" s="10" t="s">
        <v>97</v>
      </c>
      <c r="C41" s="10">
        <v>7</v>
      </c>
      <c r="D41" s="10" t="s">
        <v>114</v>
      </c>
      <c r="E41" s="63" t="s">
        <v>115</v>
      </c>
      <c r="F41" s="85" t="s">
        <v>208</v>
      </c>
      <c r="G41" s="86" t="s">
        <v>267</v>
      </c>
      <c r="H41" s="14"/>
      <c r="I41" s="44"/>
      <c r="J41" s="10"/>
      <c r="K41" s="45"/>
      <c r="L41" s="72"/>
      <c r="M41" s="52"/>
    </row>
    <row r="42" spans="1:13" ht="25.5" x14ac:dyDescent="0.2">
      <c r="A42" s="12">
        <f t="shared" si="4"/>
        <v>23</v>
      </c>
      <c r="B42" s="10" t="s">
        <v>97</v>
      </c>
      <c r="C42" s="10">
        <v>7</v>
      </c>
      <c r="D42" s="10" t="s">
        <v>114</v>
      </c>
      <c r="E42" s="63" t="s">
        <v>117</v>
      </c>
      <c r="F42" s="85" t="s">
        <v>208</v>
      </c>
      <c r="G42" s="86" t="s">
        <v>268</v>
      </c>
      <c r="H42" s="14"/>
      <c r="I42" s="44"/>
      <c r="J42" s="10"/>
      <c r="K42" s="45"/>
      <c r="L42" s="72"/>
      <c r="M42" s="52"/>
    </row>
    <row r="43" spans="1:13" ht="89.25" x14ac:dyDescent="0.2">
      <c r="A43" s="12">
        <f t="shared" si="4"/>
        <v>24</v>
      </c>
      <c r="B43" s="10" t="s">
        <v>97</v>
      </c>
      <c r="C43" s="77" t="s">
        <v>126</v>
      </c>
      <c r="D43" s="10" t="s">
        <v>21</v>
      </c>
      <c r="E43" s="63" t="s">
        <v>127</v>
      </c>
      <c r="F43" s="85" t="s">
        <v>208</v>
      </c>
      <c r="G43" s="86" t="s">
        <v>265</v>
      </c>
      <c r="H43" s="65"/>
      <c r="I43" s="44"/>
      <c r="J43" s="10"/>
      <c r="K43" s="45"/>
      <c r="L43" s="72"/>
      <c r="M43" s="66"/>
    </row>
    <row r="44" spans="1:13" ht="38.25" x14ac:dyDescent="0.2">
      <c r="A44" s="12">
        <f t="shared" si="4"/>
        <v>25</v>
      </c>
      <c r="B44" s="10" t="s">
        <v>103</v>
      </c>
      <c r="C44" s="10">
        <v>8</v>
      </c>
      <c r="D44" s="10" t="s">
        <v>93</v>
      </c>
      <c r="E44" s="63" t="s">
        <v>104</v>
      </c>
      <c r="F44" s="85" t="s">
        <v>208</v>
      </c>
      <c r="G44" s="86" t="s">
        <v>268</v>
      </c>
      <c r="H44" s="14"/>
      <c r="I44" s="44"/>
      <c r="J44" s="10"/>
      <c r="K44" s="45"/>
      <c r="L44" s="72"/>
      <c r="M44" s="52"/>
    </row>
    <row r="45" spans="1:13" ht="63.75" x14ac:dyDescent="0.2">
      <c r="A45" s="12">
        <f t="shared" si="4"/>
        <v>26</v>
      </c>
      <c r="B45" s="10" t="s">
        <v>103</v>
      </c>
      <c r="C45" s="10">
        <v>8</v>
      </c>
      <c r="D45" s="10" t="s">
        <v>93</v>
      </c>
      <c r="E45" s="63" t="s">
        <v>105</v>
      </c>
      <c r="F45" s="85" t="s">
        <v>208</v>
      </c>
      <c r="G45" s="86" t="s">
        <v>268</v>
      </c>
      <c r="H45" s="14"/>
      <c r="I45" s="44"/>
      <c r="J45" s="10"/>
      <c r="K45" s="45"/>
      <c r="L45" s="72"/>
      <c r="M45" s="52"/>
    </row>
    <row r="46" spans="1:13" ht="140.25" x14ac:dyDescent="0.2">
      <c r="A46" s="12">
        <f t="shared" si="4"/>
        <v>27</v>
      </c>
      <c r="B46" s="64" t="s">
        <v>107</v>
      </c>
      <c r="C46" s="10">
        <v>9</v>
      </c>
      <c r="D46" s="10" t="s">
        <v>93</v>
      </c>
      <c r="E46" s="63" t="s">
        <v>106</v>
      </c>
      <c r="F46" s="12"/>
      <c r="G46" s="69"/>
      <c r="H46" s="14"/>
      <c r="I46" s="44"/>
      <c r="J46" s="10"/>
      <c r="K46" s="45"/>
      <c r="L46" s="72"/>
      <c r="M46" s="52"/>
    </row>
    <row r="47" spans="1:13" ht="280.5" x14ac:dyDescent="0.2">
      <c r="A47" s="12">
        <f t="shared" si="4"/>
        <v>28</v>
      </c>
      <c r="B47" s="64" t="s">
        <v>107</v>
      </c>
      <c r="C47" s="10">
        <v>9</v>
      </c>
      <c r="D47" s="10" t="s">
        <v>93</v>
      </c>
      <c r="E47" s="63" t="s">
        <v>108</v>
      </c>
      <c r="F47" s="12"/>
      <c r="G47" s="69"/>
      <c r="H47" s="14"/>
      <c r="I47" s="44"/>
      <c r="J47" s="10"/>
      <c r="K47" s="45"/>
      <c r="L47" s="72"/>
      <c r="M47" s="52"/>
    </row>
    <row r="48" spans="1:13" ht="63.75" x14ac:dyDescent="0.2">
      <c r="A48" s="12">
        <f t="shared" si="4"/>
        <v>29</v>
      </c>
      <c r="B48" s="64" t="s">
        <v>107</v>
      </c>
      <c r="C48" s="10">
        <v>9</v>
      </c>
      <c r="D48" s="10" t="s">
        <v>93</v>
      </c>
      <c r="E48" s="63" t="s">
        <v>109</v>
      </c>
      <c r="F48" s="12"/>
      <c r="G48" s="69"/>
      <c r="H48" s="14"/>
      <c r="I48" s="44"/>
      <c r="J48" s="10"/>
      <c r="K48" s="45"/>
      <c r="L48" s="72"/>
      <c r="M48" s="52"/>
    </row>
    <row r="49" spans="1:13" ht="25.5" x14ac:dyDescent="0.2">
      <c r="A49" s="12">
        <f t="shared" si="4"/>
        <v>30</v>
      </c>
      <c r="B49" s="64" t="s">
        <v>110</v>
      </c>
      <c r="C49" s="10">
        <v>11</v>
      </c>
      <c r="D49" s="10" t="s">
        <v>93</v>
      </c>
      <c r="E49" s="63" t="s">
        <v>111</v>
      </c>
      <c r="F49" s="85" t="s">
        <v>208</v>
      </c>
      <c r="G49" s="86" t="s">
        <v>265</v>
      </c>
      <c r="H49" s="14"/>
      <c r="I49" s="44"/>
      <c r="J49" s="10"/>
      <c r="K49" s="45"/>
      <c r="L49" s="72"/>
      <c r="M49" s="52"/>
    </row>
    <row r="50" spans="1:13" ht="38.25" x14ac:dyDescent="0.2">
      <c r="A50" s="12">
        <f t="shared" si="4"/>
        <v>31</v>
      </c>
      <c r="B50" s="64" t="s">
        <v>110</v>
      </c>
      <c r="C50" s="10">
        <v>11</v>
      </c>
      <c r="D50" s="10" t="s">
        <v>93</v>
      </c>
      <c r="E50" s="63" t="s">
        <v>112</v>
      </c>
      <c r="F50" s="85" t="s">
        <v>208</v>
      </c>
      <c r="G50" s="86" t="s">
        <v>269</v>
      </c>
      <c r="H50" s="14"/>
      <c r="I50" s="44"/>
      <c r="J50" s="10"/>
      <c r="K50" s="45"/>
      <c r="L50" s="72"/>
      <c r="M50" s="52"/>
    </row>
    <row r="51" spans="1:13" ht="25.5" x14ac:dyDescent="0.2">
      <c r="A51" s="12">
        <f t="shared" si="4"/>
        <v>32</v>
      </c>
      <c r="B51" s="64" t="s">
        <v>110</v>
      </c>
      <c r="C51" s="10">
        <v>11</v>
      </c>
      <c r="D51" s="10" t="s">
        <v>93</v>
      </c>
      <c r="E51" s="63" t="s">
        <v>113</v>
      </c>
      <c r="F51" s="85" t="s">
        <v>208</v>
      </c>
      <c r="G51" s="86" t="s">
        <v>268</v>
      </c>
      <c r="H51" s="14"/>
      <c r="I51" s="44"/>
      <c r="J51" s="10"/>
      <c r="K51" s="45"/>
      <c r="L51" s="72"/>
      <c r="M51" s="52"/>
    </row>
    <row r="52" spans="1:13" ht="25.5" x14ac:dyDescent="0.2">
      <c r="A52" s="12">
        <f t="shared" si="4"/>
        <v>33</v>
      </c>
      <c r="B52" s="10" t="s">
        <v>103</v>
      </c>
      <c r="C52" s="10">
        <v>10</v>
      </c>
      <c r="D52" s="10" t="s">
        <v>114</v>
      </c>
      <c r="E52" s="63" t="s">
        <v>118</v>
      </c>
      <c r="F52" s="85" t="s">
        <v>208</v>
      </c>
      <c r="G52" s="86" t="s">
        <v>269</v>
      </c>
      <c r="H52" s="14"/>
      <c r="I52" s="44"/>
      <c r="J52" s="10"/>
      <c r="K52" s="45"/>
      <c r="L52" s="72"/>
      <c r="M52" s="52"/>
    </row>
    <row r="53" spans="1:13" ht="25.5" x14ac:dyDescent="0.2">
      <c r="A53" s="12">
        <f t="shared" si="4"/>
        <v>34</v>
      </c>
      <c r="B53" s="10" t="s">
        <v>103</v>
      </c>
      <c r="C53" s="10">
        <v>11</v>
      </c>
      <c r="D53" s="10" t="s">
        <v>114</v>
      </c>
      <c r="E53" s="63" t="s">
        <v>118</v>
      </c>
      <c r="F53" s="85" t="s">
        <v>208</v>
      </c>
      <c r="G53" s="86" t="s">
        <v>269</v>
      </c>
      <c r="H53" s="14"/>
      <c r="I53" s="44"/>
      <c r="J53" s="10"/>
      <c r="K53" s="45"/>
      <c r="L53" s="72"/>
      <c r="M53" s="52"/>
    </row>
    <row r="54" spans="1:13" ht="63.75" x14ac:dyDescent="0.2">
      <c r="A54" s="12">
        <f t="shared" si="4"/>
        <v>35</v>
      </c>
      <c r="B54" s="10" t="s">
        <v>103</v>
      </c>
      <c r="C54" s="77" t="s">
        <v>128</v>
      </c>
      <c r="D54" s="10" t="s">
        <v>21</v>
      </c>
      <c r="E54" s="63" t="s">
        <v>129</v>
      </c>
      <c r="F54" s="85" t="s">
        <v>208</v>
      </c>
      <c r="G54" s="86" t="s">
        <v>270</v>
      </c>
      <c r="H54" s="14"/>
      <c r="I54" s="44"/>
      <c r="J54" s="10"/>
      <c r="K54" s="45"/>
      <c r="L54" s="72"/>
      <c r="M54" s="52"/>
    </row>
    <row r="55" spans="1:13" ht="25.5" x14ac:dyDescent="0.2">
      <c r="A55" s="12">
        <f t="shared" si="4"/>
        <v>36</v>
      </c>
      <c r="B55" s="10" t="s">
        <v>103</v>
      </c>
      <c r="C55" s="10">
        <v>16</v>
      </c>
      <c r="D55" s="10" t="s">
        <v>114</v>
      </c>
      <c r="E55" s="63" t="s">
        <v>118</v>
      </c>
      <c r="F55" s="85" t="s">
        <v>208</v>
      </c>
      <c r="G55" s="86" t="s">
        <v>269</v>
      </c>
      <c r="H55" s="14"/>
      <c r="I55" s="44"/>
      <c r="J55" s="10"/>
      <c r="K55" s="45"/>
      <c r="L55" s="72"/>
      <c r="M55" s="52"/>
    </row>
    <row r="56" spans="1:13" ht="76.5" x14ac:dyDescent="0.2">
      <c r="A56" s="12">
        <f t="shared" si="4"/>
        <v>37</v>
      </c>
      <c r="B56" s="10" t="s">
        <v>103</v>
      </c>
      <c r="C56" s="10">
        <v>17</v>
      </c>
      <c r="D56" s="10" t="s">
        <v>114</v>
      </c>
      <c r="E56" s="63" t="s">
        <v>119</v>
      </c>
      <c r="F56" s="85" t="s">
        <v>208</v>
      </c>
      <c r="G56" s="86" t="s">
        <v>271</v>
      </c>
      <c r="H56" s="14"/>
      <c r="I56" s="44"/>
      <c r="J56" s="10"/>
      <c r="K56" s="45"/>
      <c r="L56" s="72"/>
      <c r="M56" s="52"/>
    </row>
    <row r="57" spans="1:13" ht="140.25" x14ac:dyDescent="0.2">
      <c r="A57" s="12">
        <f t="shared" si="4"/>
        <v>38</v>
      </c>
      <c r="B57" s="10" t="s">
        <v>103</v>
      </c>
      <c r="C57" s="10">
        <v>17</v>
      </c>
      <c r="D57" s="10" t="s">
        <v>21</v>
      </c>
      <c r="E57" s="76" t="s">
        <v>222</v>
      </c>
      <c r="F57" s="85" t="s">
        <v>208</v>
      </c>
      <c r="G57" s="86" t="s">
        <v>272</v>
      </c>
      <c r="H57" s="14"/>
      <c r="I57" s="44"/>
      <c r="J57" s="10"/>
      <c r="K57" s="45"/>
      <c r="L57" s="72"/>
      <c r="M57" s="52"/>
    </row>
    <row r="58" spans="1:13" ht="165.75" x14ac:dyDescent="0.2">
      <c r="A58" s="12">
        <f t="shared" si="4"/>
        <v>39</v>
      </c>
      <c r="B58" s="10" t="s">
        <v>103</v>
      </c>
      <c r="C58" s="77" t="s">
        <v>238</v>
      </c>
      <c r="D58" s="10" t="s">
        <v>21</v>
      </c>
      <c r="E58" s="63" t="s">
        <v>262</v>
      </c>
      <c r="F58" s="85" t="s">
        <v>208</v>
      </c>
      <c r="G58" s="86" t="s">
        <v>273</v>
      </c>
      <c r="H58" s="14"/>
      <c r="I58" s="44"/>
      <c r="J58" s="10"/>
      <c r="K58" s="45"/>
      <c r="L58" s="72"/>
      <c r="M58" s="66"/>
    </row>
    <row r="59" spans="1:13" x14ac:dyDescent="0.2">
      <c r="A59" s="79" t="s">
        <v>216</v>
      </c>
      <c r="B59" s="80"/>
      <c r="C59" s="78"/>
      <c r="D59" s="78"/>
      <c r="E59" s="81"/>
      <c r="F59" s="12"/>
      <c r="G59" s="13"/>
      <c r="H59" s="65"/>
      <c r="I59" s="44"/>
      <c r="J59" s="10"/>
      <c r="K59" s="45"/>
      <c r="L59" s="72"/>
      <c r="M59" s="66"/>
    </row>
    <row r="60" spans="1:13" ht="25.5" x14ac:dyDescent="0.2">
      <c r="A60" s="12">
        <f>A58+1</f>
        <v>40</v>
      </c>
      <c r="B60" s="10" t="s">
        <v>136</v>
      </c>
      <c r="C60" s="77" t="s">
        <v>217</v>
      </c>
      <c r="D60" s="10" t="s">
        <v>21</v>
      </c>
      <c r="E60" s="63" t="s">
        <v>218</v>
      </c>
      <c r="F60" s="12"/>
      <c r="G60" s="69"/>
      <c r="H60" s="14"/>
      <c r="I60" s="44"/>
      <c r="J60" s="10"/>
      <c r="K60" s="45"/>
      <c r="L60" s="72"/>
      <c r="M60" s="66"/>
    </row>
    <row r="61" spans="1:13" ht="76.5" x14ac:dyDescent="0.2">
      <c r="A61" s="12">
        <f t="shared" si="4"/>
        <v>41</v>
      </c>
      <c r="B61" s="64" t="s">
        <v>216</v>
      </c>
      <c r="C61" s="77">
        <v>21</v>
      </c>
      <c r="D61" s="10" t="s">
        <v>21</v>
      </c>
      <c r="E61" s="76" t="s">
        <v>246</v>
      </c>
      <c r="F61" s="12"/>
      <c r="G61" s="13"/>
      <c r="H61" s="65"/>
      <c r="I61" s="44"/>
      <c r="J61" s="10"/>
      <c r="K61" s="45"/>
      <c r="L61" s="72"/>
      <c r="M61" s="66"/>
    </row>
    <row r="62" spans="1:13" ht="38.25" x14ac:dyDescent="0.2">
      <c r="A62" s="12">
        <f t="shared" si="4"/>
        <v>42</v>
      </c>
      <c r="B62" s="64" t="s">
        <v>219</v>
      </c>
      <c r="C62" s="77">
        <v>23</v>
      </c>
      <c r="D62" s="10" t="s">
        <v>21</v>
      </c>
      <c r="E62" s="76" t="s">
        <v>220</v>
      </c>
      <c r="F62" s="12"/>
      <c r="G62" s="13"/>
      <c r="H62" s="65"/>
      <c r="I62" s="44"/>
      <c r="J62" s="10"/>
      <c r="K62" s="45"/>
      <c r="L62" s="72"/>
      <c r="M62" s="66"/>
    </row>
    <row r="63" spans="1:13" ht="51" x14ac:dyDescent="0.2">
      <c r="A63" s="12">
        <f t="shared" si="4"/>
        <v>43</v>
      </c>
      <c r="B63" s="64" t="s">
        <v>235</v>
      </c>
      <c r="C63" s="77" t="s">
        <v>16</v>
      </c>
      <c r="D63" s="10" t="s">
        <v>21</v>
      </c>
      <c r="E63" s="76" t="s">
        <v>236</v>
      </c>
      <c r="F63" s="12"/>
      <c r="G63" s="13"/>
      <c r="H63" s="65"/>
      <c r="I63" s="44"/>
      <c r="J63" s="10"/>
      <c r="K63" s="45"/>
      <c r="L63" s="72"/>
      <c r="M63" s="66"/>
    </row>
    <row r="64" spans="1:13" x14ac:dyDescent="0.2">
      <c r="A64" s="79" t="s">
        <v>165</v>
      </c>
      <c r="B64" s="80"/>
      <c r="C64" s="78"/>
      <c r="D64" s="78"/>
      <c r="E64" s="81"/>
      <c r="F64" s="12"/>
      <c r="G64" s="69"/>
      <c r="H64" s="14"/>
      <c r="I64" s="44"/>
      <c r="J64" s="10"/>
      <c r="K64" s="45"/>
      <c r="L64" s="72"/>
      <c r="M64" s="52"/>
    </row>
    <row r="65" spans="1:13" ht="25.5" x14ac:dyDescent="0.2">
      <c r="A65" s="12">
        <f>A63+1</f>
        <v>44</v>
      </c>
      <c r="B65" s="10" t="s">
        <v>136</v>
      </c>
      <c r="C65" s="77" t="s">
        <v>237</v>
      </c>
      <c r="D65" s="10" t="s">
        <v>21</v>
      </c>
      <c r="E65" s="63" t="s">
        <v>169</v>
      </c>
      <c r="F65" s="12"/>
      <c r="G65" s="69"/>
      <c r="H65" s="14"/>
      <c r="I65" s="44"/>
      <c r="J65" s="10"/>
      <c r="K65" s="45"/>
      <c r="L65" s="72"/>
      <c r="M65" s="52"/>
    </row>
    <row r="66" spans="1:13" ht="25.5" x14ac:dyDescent="0.2">
      <c r="A66" s="12">
        <f t="shared" ref="A66:A78" si="5">A65+1</f>
        <v>45</v>
      </c>
      <c r="B66" s="64" t="s">
        <v>130</v>
      </c>
      <c r="C66" s="10">
        <v>25</v>
      </c>
      <c r="D66" s="10" t="s">
        <v>21</v>
      </c>
      <c r="E66" s="76" t="s">
        <v>131</v>
      </c>
      <c r="F66" s="12"/>
      <c r="G66" s="69"/>
      <c r="H66" s="65"/>
      <c r="I66" s="44"/>
      <c r="J66" s="10"/>
      <c r="K66" s="45"/>
      <c r="L66" s="72"/>
      <c r="M66" s="66"/>
    </row>
    <row r="67" spans="1:13" ht="25.5" x14ac:dyDescent="0.2">
      <c r="A67" s="12">
        <f t="shared" si="5"/>
        <v>46</v>
      </c>
      <c r="B67" s="64" t="s">
        <v>130</v>
      </c>
      <c r="C67" s="10">
        <v>25</v>
      </c>
      <c r="D67" s="10" t="s">
        <v>21</v>
      </c>
      <c r="E67" s="69" t="s">
        <v>138</v>
      </c>
      <c r="F67" s="12"/>
      <c r="G67" s="69"/>
      <c r="H67" s="65"/>
      <c r="I67" s="44"/>
      <c r="J67" s="10"/>
      <c r="K67" s="45"/>
      <c r="L67" s="72"/>
      <c r="M67" s="66"/>
    </row>
    <row r="68" spans="1:13" ht="38.25" x14ac:dyDescent="0.2">
      <c r="A68" s="12">
        <f t="shared" si="5"/>
        <v>47</v>
      </c>
      <c r="B68" s="64" t="s">
        <v>130</v>
      </c>
      <c r="C68" s="10">
        <v>25</v>
      </c>
      <c r="D68" s="10" t="s">
        <v>21</v>
      </c>
      <c r="E68" s="69" t="s">
        <v>139</v>
      </c>
      <c r="F68" s="12"/>
      <c r="G68" s="69"/>
      <c r="H68" s="65"/>
      <c r="I68" s="44"/>
      <c r="J68" s="10"/>
      <c r="K68" s="45"/>
      <c r="L68" s="72"/>
      <c r="M68" s="66"/>
    </row>
    <row r="69" spans="1:13" ht="51" x14ac:dyDescent="0.2">
      <c r="A69" s="12">
        <f t="shared" si="5"/>
        <v>48</v>
      </c>
      <c r="B69" s="64" t="s">
        <v>130</v>
      </c>
      <c r="C69" s="10">
        <v>25</v>
      </c>
      <c r="D69" s="10" t="s">
        <v>21</v>
      </c>
      <c r="E69" s="69" t="s">
        <v>247</v>
      </c>
      <c r="F69" s="12"/>
      <c r="G69" s="69"/>
      <c r="H69" s="65"/>
      <c r="I69" s="44"/>
      <c r="J69" s="10"/>
      <c r="K69" s="45"/>
      <c r="L69" s="72"/>
      <c r="M69" s="66"/>
    </row>
    <row r="70" spans="1:13" ht="38.25" x14ac:dyDescent="0.2">
      <c r="A70" s="12">
        <f t="shared" si="5"/>
        <v>49</v>
      </c>
      <c r="B70" s="64" t="s">
        <v>132</v>
      </c>
      <c r="C70" s="10">
        <v>26</v>
      </c>
      <c r="D70" s="10" t="s">
        <v>21</v>
      </c>
      <c r="E70" s="76" t="s">
        <v>223</v>
      </c>
      <c r="F70" s="12"/>
      <c r="G70" s="69"/>
      <c r="H70" s="14"/>
      <c r="I70" s="44"/>
      <c r="J70" s="10"/>
      <c r="K70" s="45"/>
      <c r="L70" s="72"/>
      <c r="M70" s="52"/>
    </row>
    <row r="71" spans="1:13" ht="76.5" x14ac:dyDescent="0.2">
      <c r="A71" s="12">
        <f>A70+1</f>
        <v>50</v>
      </c>
      <c r="B71" s="64" t="s">
        <v>132</v>
      </c>
      <c r="C71" s="10">
        <v>26</v>
      </c>
      <c r="D71" s="10" t="s">
        <v>21</v>
      </c>
      <c r="E71" s="76" t="s">
        <v>226</v>
      </c>
      <c r="F71" s="12"/>
      <c r="G71" s="69"/>
      <c r="H71" s="14"/>
      <c r="I71" s="44"/>
      <c r="J71" s="10"/>
      <c r="K71" s="45"/>
      <c r="L71" s="72"/>
      <c r="M71" s="66"/>
    </row>
    <row r="72" spans="1:13" ht="38.25" x14ac:dyDescent="0.2">
      <c r="A72" s="12">
        <f t="shared" si="5"/>
        <v>51</v>
      </c>
      <c r="B72" s="64" t="s">
        <v>133</v>
      </c>
      <c r="C72" s="10">
        <v>27</v>
      </c>
      <c r="D72" s="10" t="s">
        <v>21</v>
      </c>
      <c r="E72" s="76" t="s">
        <v>223</v>
      </c>
      <c r="F72" s="12"/>
      <c r="G72" s="69"/>
      <c r="H72" s="14"/>
      <c r="I72" s="44"/>
      <c r="J72" s="10"/>
      <c r="K72" s="45"/>
      <c r="L72" s="72"/>
      <c r="M72" s="52"/>
    </row>
    <row r="73" spans="1:13" ht="114.75" x14ac:dyDescent="0.2">
      <c r="A73" s="12">
        <f t="shared" si="5"/>
        <v>52</v>
      </c>
      <c r="B73" s="64" t="s">
        <v>133</v>
      </c>
      <c r="C73" s="10">
        <v>27</v>
      </c>
      <c r="D73" s="10" t="s">
        <v>21</v>
      </c>
      <c r="E73" s="76" t="s">
        <v>225</v>
      </c>
      <c r="F73" s="12"/>
      <c r="G73" s="69"/>
      <c r="H73" s="14"/>
      <c r="I73" s="44"/>
      <c r="J73" s="10"/>
      <c r="K73" s="45"/>
      <c r="L73" s="72"/>
      <c r="M73" s="66"/>
    </row>
    <row r="74" spans="1:13" ht="38.25" x14ac:dyDescent="0.2">
      <c r="A74" s="12">
        <f t="shared" si="5"/>
        <v>53</v>
      </c>
      <c r="B74" s="64" t="s">
        <v>134</v>
      </c>
      <c r="C74" s="10">
        <v>28</v>
      </c>
      <c r="D74" s="10" t="s">
        <v>21</v>
      </c>
      <c r="E74" s="76" t="s">
        <v>178</v>
      </c>
      <c r="F74" s="12"/>
      <c r="G74" s="69"/>
      <c r="H74" s="14"/>
      <c r="I74" s="44"/>
      <c r="J74" s="10"/>
      <c r="K74" s="45"/>
      <c r="L74" s="72"/>
      <c r="M74" s="66"/>
    </row>
    <row r="75" spans="1:13" ht="51" x14ac:dyDescent="0.2">
      <c r="A75" s="12">
        <f t="shared" si="5"/>
        <v>54</v>
      </c>
      <c r="B75" s="64" t="s">
        <v>134</v>
      </c>
      <c r="C75" s="10">
        <v>28</v>
      </c>
      <c r="D75" s="10" t="s">
        <v>21</v>
      </c>
      <c r="E75" s="76" t="s">
        <v>224</v>
      </c>
      <c r="F75" s="12"/>
      <c r="G75" s="69"/>
      <c r="H75" s="14"/>
      <c r="I75" s="44"/>
      <c r="J75" s="10"/>
      <c r="K75" s="45"/>
      <c r="L75" s="72"/>
      <c r="M75" s="52"/>
    </row>
    <row r="76" spans="1:13" ht="38.25" x14ac:dyDescent="0.2">
      <c r="A76" s="12">
        <f t="shared" si="5"/>
        <v>55</v>
      </c>
      <c r="B76" s="64" t="s">
        <v>134</v>
      </c>
      <c r="C76" s="10">
        <v>28</v>
      </c>
      <c r="D76" s="10" t="s">
        <v>21</v>
      </c>
      <c r="E76" s="76" t="s">
        <v>135</v>
      </c>
      <c r="F76" s="12"/>
      <c r="G76" s="69"/>
      <c r="H76" s="65"/>
      <c r="I76" s="44"/>
      <c r="J76" s="10"/>
      <c r="K76" s="45"/>
      <c r="L76" s="72"/>
      <c r="M76" s="66"/>
    </row>
    <row r="77" spans="1:13" ht="38.25" x14ac:dyDescent="0.2">
      <c r="A77" s="12">
        <f t="shared" si="5"/>
        <v>56</v>
      </c>
      <c r="B77" s="64" t="s">
        <v>229</v>
      </c>
      <c r="C77" s="10">
        <v>29</v>
      </c>
      <c r="D77" s="10" t="s">
        <v>21</v>
      </c>
      <c r="E77" s="76" t="s">
        <v>228</v>
      </c>
      <c r="F77" s="12"/>
      <c r="G77" s="69"/>
      <c r="H77" s="65"/>
      <c r="I77" s="44"/>
      <c r="J77" s="10"/>
      <c r="K77" s="45"/>
      <c r="L77" s="72"/>
      <c r="M77" s="66"/>
    </row>
    <row r="78" spans="1:13" ht="25.5" x14ac:dyDescent="0.2">
      <c r="A78" s="12">
        <f t="shared" si="5"/>
        <v>57</v>
      </c>
      <c r="B78" s="64" t="s">
        <v>230</v>
      </c>
      <c r="C78" s="10">
        <v>30</v>
      </c>
      <c r="D78" s="10" t="s">
        <v>21</v>
      </c>
      <c r="E78" s="76" t="s">
        <v>141</v>
      </c>
      <c r="F78" s="12"/>
      <c r="G78" s="13"/>
      <c r="H78" s="65"/>
      <c r="I78" s="44"/>
      <c r="J78" s="10"/>
      <c r="K78" s="45"/>
      <c r="L78" s="72"/>
      <c r="M78" s="66"/>
    </row>
    <row r="79" spans="1:13" x14ac:dyDescent="0.2">
      <c r="A79" s="79" t="s">
        <v>170</v>
      </c>
      <c r="B79" s="80"/>
      <c r="C79" s="78"/>
      <c r="D79" s="78"/>
      <c r="E79" s="81"/>
      <c r="F79" s="12"/>
      <c r="G79" s="69"/>
      <c r="H79" s="14"/>
      <c r="I79" s="44"/>
      <c r="J79" s="10"/>
      <c r="K79" s="45"/>
      <c r="L79" s="72"/>
      <c r="M79" s="52"/>
    </row>
    <row r="80" spans="1:13" ht="25.5" x14ac:dyDescent="0.2">
      <c r="A80" s="12">
        <f>A78+1</f>
        <v>58</v>
      </c>
      <c r="B80" s="10" t="s">
        <v>136</v>
      </c>
      <c r="C80" s="77" t="s">
        <v>137</v>
      </c>
      <c r="D80" s="10" t="s">
        <v>21</v>
      </c>
      <c r="E80" s="63" t="s">
        <v>168</v>
      </c>
      <c r="F80" s="12"/>
      <c r="G80" s="69"/>
      <c r="H80" s="14"/>
      <c r="I80" s="44"/>
      <c r="J80" s="10"/>
      <c r="K80" s="45"/>
      <c r="L80" s="72"/>
      <c r="M80" s="52"/>
    </row>
    <row r="81" spans="1:13" ht="38.25" x14ac:dyDescent="0.2">
      <c r="A81" s="12">
        <f t="shared" si="4"/>
        <v>59</v>
      </c>
      <c r="B81" s="64" t="s">
        <v>130</v>
      </c>
      <c r="C81" s="10">
        <v>33</v>
      </c>
      <c r="D81" s="10" t="s">
        <v>21</v>
      </c>
      <c r="E81" s="76" t="s">
        <v>146</v>
      </c>
      <c r="F81" s="12"/>
      <c r="G81" s="69"/>
      <c r="H81" s="14"/>
      <c r="I81" s="44"/>
      <c r="J81" s="10"/>
      <c r="K81" s="45"/>
      <c r="L81" s="72"/>
      <c r="M81" s="52"/>
    </row>
    <row r="82" spans="1:13" ht="25.5" x14ac:dyDescent="0.2">
      <c r="A82" s="12">
        <f t="shared" si="4"/>
        <v>60</v>
      </c>
      <c r="B82" s="64" t="s">
        <v>130</v>
      </c>
      <c r="C82" s="10">
        <v>33</v>
      </c>
      <c r="D82" s="10" t="s">
        <v>21</v>
      </c>
      <c r="E82" s="76" t="s">
        <v>140</v>
      </c>
      <c r="F82" s="12"/>
      <c r="G82" s="69"/>
      <c r="H82" s="65"/>
      <c r="I82" s="44"/>
      <c r="J82" s="10"/>
      <c r="K82" s="45"/>
      <c r="L82" s="72"/>
      <c r="M82" s="66"/>
    </row>
    <row r="83" spans="1:13" ht="25.5" x14ac:dyDescent="0.2">
      <c r="A83" s="12">
        <f t="shared" si="4"/>
        <v>61</v>
      </c>
      <c r="B83" s="64" t="s">
        <v>152</v>
      </c>
      <c r="C83" s="77" t="s">
        <v>248</v>
      </c>
      <c r="D83" s="10" t="s">
        <v>21</v>
      </c>
      <c r="E83" s="76" t="s">
        <v>178</v>
      </c>
      <c r="F83" s="12"/>
      <c r="G83" s="13"/>
      <c r="H83" s="65"/>
      <c r="I83" s="44"/>
      <c r="J83" s="10"/>
      <c r="K83" s="45"/>
      <c r="L83" s="72"/>
      <c r="M83" s="66"/>
    </row>
    <row r="84" spans="1:13" ht="38.25" x14ac:dyDescent="0.2">
      <c r="A84" s="12">
        <f t="shared" si="4"/>
        <v>62</v>
      </c>
      <c r="B84" s="64" t="s">
        <v>152</v>
      </c>
      <c r="C84" s="77" t="s">
        <v>248</v>
      </c>
      <c r="D84" s="10" t="s">
        <v>21</v>
      </c>
      <c r="E84" s="76" t="s">
        <v>249</v>
      </c>
      <c r="F84" s="12"/>
      <c r="G84" s="13"/>
      <c r="H84" s="65"/>
      <c r="I84" s="44"/>
      <c r="J84" s="10"/>
      <c r="K84" s="45"/>
      <c r="L84" s="72"/>
      <c r="M84" s="66"/>
    </row>
    <row r="85" spans="1:13" ht="38.25" x14ac:dyDescent="0.2">
      <c r="A85" s="12">
        <f t="shared" si="4"/>
        <v>63</v>
      </c>
      <c r="B85" s="64" t="s">
        <v>152</v>
      </c>
      <c r="C85" s="77" t="s">
        <v>248</v>
      </c>
      <c r="D85" s="10" t="s">
        <v>21</v>
      </c>
      <c r="E85" s="76" t="s">
        <v>250</v>
      </c>
      <c r="F85" s="12"/>
      <c r="G85" s="13"/>
      <c r="H85" s="65"/>
      <c r="I85" s="44"/>
      <c r="J85" s="10"/>
      <c r="K85" s="45"/>
      <c r="L85" s="72"/>
      <c r="M85" s="66"/>
    </row>
    <row r="86" spans="1:13" ht="25.5" x14ac:dyDescent="0.2">
      <c r="A86" s="12">
        <f t="shared" si="4"/>
        <v>64</v>
      </c>
      <c r="B86" s="64" t="s">
        <v>179</v>
      </c>
      <c r="C86" s="77" t="s">
        <v>252</v>
      </c>
      <c r="D86" s="10" t="s">
        <v>21</v>
      </c>
      <c r="E86" s="76" t="s">
        <v>178</v>
      </c>
      <c r="F86" s="12"/>
      <c r="G86" s="13"/>
      <c r="H86" s="65"/>
      <c r="I86" s="44"/>
      <c r="J86" s="10"/>
      <c r="K86" s="45"/>
      <c r="L86" s="72"/>
      <c r="M86" s="66"/>
    </row>
    <row r="87" spans="1:13" ht="102" x14ac:dyDescent="0.2">
      <c r="A87" s="12">
        <f t="shared" si="4"/>
        <v>65</v>
      </c>
      <c r="B87" s="64" t="s">
        <v>179</v>
      </c>
      <c r="C87" s="77" t="s">
        <v>252</v>
      </c>
      <c r="D87" s="10" t="s">
        <v>21</v>
      </c>
      <c r="E87" s="84" t="s">
        <v>258</v>
      </c>
      <c r="F87" s="12"/>
      <c r="G87" s="13"/>
      <c r="H87" s="65"/>
      <c r="I87" s="44"/>
      <c r="J87" s="10"/>
      <c r="K87" s="45"/>
      <c r="L87" s="72"/>
      <c r="M87" s="66"/>
    </row>
    <row r="88" spans="1:13" ht="51" x14ac:dyDescent="0.2">
      <c r="A88" s="12">
        <f t="shared" si="4"/>
        <v>66</v>
      </c>
      <c r="B88" s="64" t="s">
        <v>253</v>
      </c>
      <c r="C88" s="77">
        <v>40</v>
      </c>
      <c r="D88" s="10" t="s">
        <v>21</v>
      </c>
      <c r="E88" s="84" t="s">
        <v>259</v>
      </c>
      <c r="F88" s="12"/>
      <c r="G88" s="13"/>
      <c r="H88" s="65"/>
      <c r="I88" s="44"/>
      <c r="J88" s="10"/>
      <c r="K88" s="45"/>
      <c r="L88" s="72"/>
      <c r="M88" s="66"/>
    </row>
    <row r="89" spans="1:13" ht="51" x14ac:dyDescent="0.2">
      <c r="A89" s="12">
        <f t="shared" si="4"/>
        <v>67</v>
      </c>
      <c r="B89" s="64" t="s">
        <v>142</v>
      </c>
      <c r="C89" s="10">
        <v>42</v>
      </c>
      <c r="D89" s="10" t="s">
        <v>21</v>
      </c>
      <c r="E89" s="76" t="s">
        <v>231</v>
      </c>
      <c r="F89" s="12"/>
      <c r="G89" s="69"/>
      <c r="H89" s="14"/>
      <c r="I89" s="44"/>
      <c r="J89" s="10"/>
      <c r="K89" s="45"/>
      <c r="L89" s="72"/>
      <c r="M89" s="52"/>
    </row>
    <row r="90" spans="1:13" ht="25.5" x14ac:dyDescent="0.2">
      <c r="A90" s="12">
        <f t="shared" si="4"/>
        <v>68</v>
      </c>
      <c r="B90" s="64" t="s">
        <v>143</v>
      </c>
      <c r="C90" s="10">
        <v>43</v>
      </c>
      <c r="D90" s="10" t="s">
        <v>21</v>
      </c>
      <c r="E90" s="76" t="s">
        <v>144</v>
      </c>
      <c r="F90" s="12"/>
      <c r="G90" s="69"/>
      <c r="H90" s="14"/>
      <c r="I90" s="44"/>
      <c r="J90" s="10"/>
      <c r="K90" s="45"/>
      <c r="L90" s="72"/>
      <c r="M90" s="52"/>
    </row>
    <row r="91" spans="1:13" x14ac:dyDescent="0.2">
      <c r="A91" s="79" t="s">
        <v>171</v>
      </c>
      <c r="B91" s="80"/>
      <c r="C91" s="78"/>
      <c r="D91" s="78"/>
      <c r="E91" s="81"/>
      <c r="F91" s="12"/>
      <c r="G91" s="69"/>
      <c r="H91" s="14"/>
      <c r="I91" s="44"/>
      <c r="J91" s="10"/>
      <c r="K91" s="45"/>
      <c r="L91" s="72"/>
      <c r="M91" s="52"/>
    </row>
    <row r="92" spans="1:13" ht="25.5" x14ac:dyDescent="0.2">
      <c r="A92" s="12">
        <f>A90+1</f>
        <v>69</v>
      </c>
      <c r="B92" s="10" t="s">
        <v>136</v>
      </c>
      <c r="C92" s="77" t="s">
        <v>150</v>
      </c>
      <c r="D92" s="10" t="s">
        <v>21</v>
      </c>
      <c r="E92" s="63" t="s">
        <v>172</v>
      </c>
      <c r="F92" s="12"/>
      <c r="G92" s="69"/>
      <c r="H92" s="14"/>
      <c r="I92" s="44"/>
      <c r="J92" s="10"/>
      <c r="K92" s="45"/>
      <c r="L92" s="72"/>
      <c r="M92" s="52"/>
    </row>
    <row r="93" spans="1:13" ht="25.5" x14ac:dyDescent="0.2">
      <c r="A93" s="12">
        <f t="shared" si="0"/>
        <v>70</v>
      </c>
      <c r="B93" s="10" t="s">
        <v>145</v>
      </c>
      <c r="C93" s="10">
        <v>45</v>
      </c>
      <c r="D93" s="10" t="s">
        <v>21</v>
      </c>
      <c r="E93" s="76" t="s">
        <v>227</v>
      </c>
      <c r="F93" s="12"/>
      <c r="G93" s="69"/>
      <c r="H93" s="14"/>
      <c r="I93" s="44"/>
      <c r="J93" s="10"/>
      <c r="K93" s="45"/>
      <c r="L93" s="72"/>
      <c r="M93" s="52"/>
    </row>
    <row r="94" spans="1:13" ht="25.5" x14ac:dyDescent="0.2">
      <c r="A94" s="12">
        <f t="shared" si="0"/>
        <v>71</v>
      </c>
      <c r="B94" s="64" t="s">
        <v>130</v>
      </c>
      <c r="C94" s="10">
        <v>46</v>
      </c>
      <c r="D94" s="10" t="s">
        <v>21</v>
      </c>
      <c r="E94" s="76" t="s">
        <v>147</v>
      </c>
      <c r="F94" s="12"/>
      <c r="G94" s="69"/>
      <c r="H94" s="14"/>
      <c r="I94" s="44"/>
      <c r="J94" s="10"/>
      <c r="K94" s="45"/>
      <c r="L94" s="72"/>
      <c r="M94" s="52"/>
    </row>
    <row r="95" spans="1:13" ht="89.25" x14ac:dyDescent="0.2">
      <c r="A95" s="12">
        <f t="shared" si="0"/>
        <v>72</v>
      </c>
      <c r="B95" s="64" t="s">
        <v>253</v>
      </c>
      <c r="C95" s="77">
        <v>47</v>
      </c>
      <c r="D95" s="10" t="s">
        <v>21</v>
      </c>
      <c r="E95" s="84" t="s">
        <v>257</v>
      </c>
      <c r="F95" s="12"/>
      <c r="G95" s="13"/>
      <c r="H95" s="65"/>
      <c r="I95" s="44"/>
      <c r="J95" s="10"/>
      <c r="K95" s="45"/>
      <c r="L95" s="72"/>
      <c r="M95" s="66"/>
    </row>
    <row r="96" spans="1:13" ht="89.25" x14ac:dyDescent="0.2">
      <c r="A96" s="12">
        <f t="shared" si="0"/>
        <v>73</v>
      </c>
      <c r="B96" s="64" t="s">
        <v>232</v>
      </c>
      <c r="C96" s="10">
        <v>48</v>
      </c>
      <c r="D96" s="10" t="s">
        <v>21</v>
      </c>
      <c r="E96" s="76" t="s">
        <v>233</v>
      </c>
      <c r="F96" s="12"/>
      <c r="G96" s="69"/>
      <c r="H96" s="14"/>
      <c r="I96" s="44"/>
      <c r="J96" s="10"/>
      <c r="K96" s="45"/>
      <c r="L96" s="72"/>
      <c r="M96" s="66"/>
    </row>
    <row r="97" spans="1:13" ht="51" x14ac:dyDescent="0.2">
      <c r="A97" s="12">
        <f t="shared" si="0"/>
        <v>74</v>
      </c>
      <c r="B97" s="64" t="s">
        <v>232</v>
      </c>
      <c r="C97" s="10">
        <v>48</v>
      </c>
      <c r="D97" s="10" t="s">
        <v>21</v>
      </c>
      <c r="E97" s="76" t="s">
        <v>251</v>
      </c>
      <c r="F97" s="12"/>
      <c r="G97" s="13"/>
      <c r="H97" s="65"/>
      <c r="I97" s="44"/>
      <c r="J97" s="10"/>
      <c r="K97" s="45"/>
      <c r="L97" s="72"/>
      <c r="M97" s="66"/>
    </row>
    <row r="98" spans="1:13" ht="51" x14ac:dyDescent="0.2">
      <c r="A98" s="12">
        <f t="shared" si="0"/>
        <v>75</v>
      </c>
      <c r="B98" s="64" t="s">
        <v>232</v>
      </c>
      <c r="C98" s="10">
        <v>48</v>
      </c>
      <c r="D98" s="10" t="s">
        <v>21</v>
      </c>
      <c r="E98" s="76" t="s">
        <v>148</v>
      </c>
      <c r="F98" s="12"/>
      <c r="G98" s="69"/>
      <c r="H98" s="14"/>
      <c r="I98" s="44"/>
      <c r="J98" s="10"/>
      <c r="K98" s="45"/>
      <c r="L98" s="72"/>
      <c r="M98" s="52"/>
    </row>
    <row r="99" spans="1:13" x14ac:dyDescent="0.2">
      <c r="A99" s="79" t="s">
        <v>173</v>
      </c>
      <c r="B99" s="80"/>
      <c r="C99" s="78"/>
      <c r="D99" s="78"/>
      <c r="E99" s="81"/>
      <c r="F99" s="12"/>
      <c r="G99" s="69"/>
      <c r="H99" s="14"/>
      <c r="I99" s="44"/>
      <c r="J99" s="10"/>
      <c r="K99" s="45"/>
      <c r="L99" s="72"/>
      <c r="M99" s="52"/>
    </row>
    <row r="100" spans="1:13" ht="51" x14ac:dyDescent="0.2">
      <c r="A100" s="12">
        <f>A98+1</f>
        <v>76</v>
      </c>
      <c r="B100" s="10" t="s">
        <v>136</v>
      </c>
      <c r="C100" s="77" t="s">
        <v>149</v>
      </c>
      <c r="D100" s="10" t="s">
        <v>21</v>
      </c>
      <c r="E100" s="63" t="s">
        <v>175</v>
      </c>
      <c r="F100" s="12"/>
      <c r="G100" s="69"/>
      <c r="H100" s="14"/>
      <c r="I100" s="44"/>
      <c r="J100" s="10"/>
      <c r="K100" s="45"/>
      <c r="L100" s="72"/>
      <c r="M100" s="52"/>
    </row>
    <row r="101" spans="1:13" ht="38.25" x14ac:dyDescent="0.2">
      <c r="A101" s="12">
        <f>A100+1</f>
        <v>77</v>
      </c>
      <c r="B101" s="64" t="s">
        <v>130</v>
      </c>
      <c r="C101" s="10">
        <v>50</v>
      </c>
      <c r="D101" s="10" t="s">
        <v>21</v>
      </c>
      <c r="E101" s="76" t="s">
        <v>146</v>
      </c>
      <c r="F101" s="12"/>
      <c r="G101" s="69"/>
      <c r="H101" s="14"/>
      <c r="I101" s="44"/>
      <c r="J101" s="10"/>
      <c r="K101" s="45"/>
      <c r="L101" s="72"/>
      <c r="M101" s="52"/>
    </row>
    <row r="102" spans="1:13" ht="25.5" x14ac:dyDescent="0.2">
      <c r="A102" s="12">
        <f t="shared" si="0"/>
        <v>78</v>
      </c>
      <c r="B102" s="64" t="s">
        <v>130</v>
      </c>
      <c r="C102" s="10">
        <v>50</v>
      </c>
      <c r="D102" s="10" t="s">
        <v>21</v>
      </c>
      <c r="E102" s="76" t="s">
        <v>151</v>
      </c>
      <c r="F102" s="12"/>
      <c r="G102" s="69"/>
      <c r="H102" s="14"/>
      <c r="I102" s="44"/>
      <c r="J102" s="10"/>
      <c r="K102" s="45"/>
      <c r="L102" s="72"/>
      <c r="M102" s="52"/>
    </row>
    <row r="103" spans="1:13" ht="25.5" x14ac:dyDescent="0.2">
      <c r="A103" s="12">
        <f t="shared" si="0"/>
        <v>79</v>
      </c>
      <c r="B103" s="64" t="s">
        <v>152</v>
      </c>
      <c r="C103" s="77" t="s">
        <v>153</v>
      </c>
      <c r="D103" s="10" t="s">
        <v>21</v>
      </c>
      <c r="E103" s="76" t="s">
        <v>154</v>
      </c>
      <c r="F103" s="12"/>
      <c r="G103" s="69"/>
      <c r="H103" s="14"/>
      <c r="I103" s="44"/>
      <c r="J103" s="10"/>
      <c r="K103" s="45"/>
      <c r="L103" s="72"/>
      <c r="M103" s="52"/>
    </row>
    <row r="104" spans="1:13" ht="76.5" x14ac:dyDescent="0.2">
      <c r="A104" s="12">
        <f t="shared" si="0"/>
        <v>80</v>
      </c>
      <c r="B104" s="64" t="s">
        <v>152</v>
      </c>
      <c r="C104" s="77" t="s">
        <v>153</v>
      </c>
      <c r="D104" s="10" t="s">
        <v>21</v>
      </c>
      <c r="E104" s="76" t="s">
        <v>155</v>
      </c>
      <c r="F104" s="12"/>
      <c r="G104" s="69"/>
      <c r="H104" s="14"/>
      <c r="I104" s="44"/>
      <c r="J104" s="10"/>
      <c r="K104" s="45"/>
      <c r="L104" s="72"/>
      <c r="M104" s="52"/>
    </row>
    <row r="105" spans="1:13" ht="25.5" x14ac:dyDescent="0.2">
      <c r="A105" s="12">
        <f t="shared" si="0"/>
        <v>81</v>
      </c>
      <c r="B105" s="64" t="s">
        <v>156</v>
      </c>
      <c r="C105" s="77">
        <v>53</v>
      </c>
      <c r="D105" s="10" t="s">
        <v>21</v>
      </c>
      <c r="E105" s="76" t="s">
        <v>234</v>
      </c>
      <c r="F105" s="12"/>
      <c r="G105" s="69"/>
      <c r="H105" s="14"/>
      <c r="I105" s="44"/>
      <c r="J105" s="10"/>
      <c r="K105" s="45"/>
      <c r="L105" s="72"/>
      <c r="M105" s="66"/>
    </row>
    <row r="106" spans="1:13" ht="25.5" x14ac:dyDescent="0.2">
      <c r="A106" s="12">
        <f t="shared" si="0"/>
        <v>82</v>
      </c>
      <c r="B106" s="64" t="s">
        <v>156</v>
      </c>
      <c r="C106" s="77">
        <v>53</v>
      </c>
      <c r="D106" s="10" t="s">
        <v>21</v>
      </c>
      <c r="E106" s="76" t="s">
        <v>158</v>
      </c>
      <c r="F106" s="12"/>
      <c r="G106" s="69"/>
      <c r="H106" s="14"/>
      <c r="I106" s="44"/>
      <c r="J106" s="10"/>
      <c r="K106" s="45"/>
      <c r="L106" s="72"/>
      <c r="M106" s="52"/>
    </row>
    <row r="107" spans="1:13" x14ac:dyDescent="0.2">
      <c r="A107" s="12">
        <f t="shared" si="0"/>
        <v>83</v>
      </c>
      <c r="B107" s="64" t="s">
        <v>157</v>
      </c>
      <c r="C107" s="10">
        <v>54</v>
      </c>
      <c r="D107" s="10" t="s">
        <v>21</v>
      </c>
      <c r="E107" s="76" t="s">
        <v>158</v>
      </c>
      <c r="F107" s="12"/>
      <c r="G107" s="69"/>
      <c r="H107" s="14"/>
      <c r="I107" s="44"/>
      <c r="J107" s="10"/>
      <c r="K107" s="45"/>
      <c r="L107" s="72"/>
      <c r="M107" s="52"/>
    </row>
    <row r="108" spans="1:13" ht="38.25" x14ac:dyDescent="0.2">
      <c r="A108" s="12">
        <f t="shared" si="0"/>
        <v>84</v>
      </c>
      <c r="B108" s="64" t="s">
        <v>160</v>
      </c>
      <c r="C108" s="77" t="s">
        <v>163</v>
      </c>
      <c r="D108" s="10" t="s">
        <v>21</v>
      </c>
      <c r="E108" s="76" t="s">
        <v>164</v>
      </c>
      <c r="F108" s="12"/>
      <c r="G108" s="69"/>
      <c r="H108" s="14"/>
      <c r="I108" s="44"/>
      <c r="J108" s="10"/>
      <c r="K108" s="45"/>
      <c r="L108" s="72"/>
      <c r="M108" s="52"/>
    </row>
    <row r="109" spans="1:13" ht="25.5" x14ac:dyDescent="0.2">
      <c r="A109" s="12">
        <f t="shared" si="0"/>
        <v>85</v>
      </c>
      <c r="B109" s="64" t="s">
        <v>160</v>
      </c>
      <c r="C109" s="10">
        <v>56</v>
      </c>
      <c r="D109" s="10" t="s">
        <v>21</v>
      </c>
      <c r="E109" s="76" t="s">
        <v>159</v>
      </c>
      <c r="F109" s="12"/>
      <c r="G109" s="69"/>
      <c r="H109" s="14"/>
      <c r="I109" s="44"/>
      <c r="J109" s="10"/>
      <c r="K109" s="45"/>
      <c r="L109" s="72"/>
      <c r="M109" s="52"/>
    </row>
    <row r="110" spans="1:13" ht="25.5" x14ac:dyDescent="0.2">
      <c r="A110" s="12">
        <f t="shared" si="0"/>
        <v>86</v>
      </c>
      <c r="B110" s="64" t="s">
        <v>160</v>
      </c>
      <c r="C110" s="10">
        <v>56</v>
      </c>
      <c r="D110" s="10" t="s">
        <v>21</v>
      </c>
      <c r="E110" s="76" t="s">
        <v>162</v>
      </c>
      <c r="F110" s="12"/>
      <c r="G110" s="69"/>
      <c r="H110" s="14"/>
      <c r="I110" s="44"/>
      <c r="J110" s="10"/>
      <c r="K110" s="45"/>
      <c r="L110" s="72"/>
      <c r="M110" s="52"/>
    </row>
    <row r="111" spans="1:13" ht="25.5" x14ac:dyDescent="0.2">
      <c r="A111" s="12">
        <f t="shared" si="0"/>
        <v>87</v>
      </c>
      <c r="B111" s="64" t="s">
        <v>160</v>
      </c>
      <c r="C111" s="10">
        <v>57</v>
      </c>
      <c r="D111" s="10" t="s">
        <v>21</v>
      </c>
      <c r="E111" s="76" t="s">
        <v>161</v>
      </c>
      <c r="F111" s="12"/>
      <c r="G111" s="69"/>
      <c r="H111" s="14"/>
      <c r="I111" s="44"/>
      <c r="J111" s="10"/>
      <c r="K111" s="45"/>
      <c r="L111" s="72"/>
      <c r="M111" s="52"/>
    </row>
    <row r="112" spans="1:13" x14ac:dyDescent="0.2">
      <c r="A112" s="79" t="s">
        <v>167</v>
      </c>
      <c r="B112" s="80"/>
      <c r="C112" s="78"/>
      <c r="D112" s="78"/>
      <c r="E112" s="81"/>
      <c r="F112" s="12"/>
      <c r="G112" s="69"/>
      <c r="H112" s="14"/>
      <c r="I112" s="44"/>
      <c r="J112" s="10"/>
      <c r="K112" s="45"/>
      <c r="L112" s="72"/>
      <c r="M112" s="52"/>
    </row>
    <row r="113" spans="1:13" ht="25.5" x14ac:dyDescent="0.2">
      <c r="A113" s="12">
        <f>A111+1</f>
        <v>88</v>
      </c>
      <c r="B113" s="10" t="s">
        <v>136</v>
      </c>
      <c r="C113" s="77" t="s">
        <v>174</v>
      </c>
      <c r="D113" s="10" t="s">
        <v>21</v>
      </c>
      <c r="E113" s="63" t="s">
        <v>166</v>
      </c>
      <c r="F113" s="12"/>
      <c r="G113" s="69"/>
      <c r="H113" s="14"/>
      <c r="I113" s="44"/>
      <c r="J113" s="10"/>
      <c r="K113" s="45"/>
      <c r="L113" s="72"/>
      <c r="M113" s="52"/>
    </row>
    <row r="114" spans="1:13" x14ac:dyDescent="0.2">
      <c r="A114" s="12">
        <f t="shared" si="0"/>
        <v>89</v>
      </c>
      <c r="B114" s="10" t="s">
        <v>145</v>
      </c>
      <c r="C114" s="10">
        <v>58</v>
      </c>
      <c r="D114" s="10" t="s">
        <v>21</v>
      </c>
      <c r="E114" s="76" t="s">
        <v>176</v>
      </c>
      <c r="F114" s="12"/>
      <c r="G114" s="69"/>
      <c r="H114" s="14"/>
      <c r="I114" s="44"/>
      <c r="J114" s="10"/>
      <c r="K114" s="45"/>
      <c r="L114" s="72"/>
      <c r="M114" s="52"/>
    </row>
    <row r="115" spans="1:13" ht="38.25" x14ac:dyDescent="0.2">
      <c r="A115" s="12">
        <f t="shared" si="0"/>
        <v>90</v>
      </c>
      <c r="B115" s="64" t="s">
        <v>130</v>
      </c>
      <c r="C115" s="10">
        <v>59</v>
      </c>
      <c r="D115" s="10" t="s">
        <v>21</v>
      </c>
      <c r="E115" s="76" t="s">
        <v>146</v>
      </c>
      <c r="F115" s="12"/>
      <c r="G115" s="69"/>
      <c r="H115" s="14"/>
      <c r="I115" s="44"/>
      <c r="J115" s="10"/>
      <c r="K115" s="45"/>
      <c r="L115" s="72"/>
      <c r="M115" s="52"/>
    </row>
    <row r="116" spans="1:13" ht="25.5" x14ac:dyDescent="0.2">
      <c r="A116" s="12">
        <f t="shared" si="0"/>
        <v>91</v>
      </c>
      <c r="B116" s="64" t="s">
        <v>152</v>
      </c>
      <c r="C116" s="77" t="s">
        <v>177</v>
      </c>
      <c r="D116" s="10" t="s">
        <v>21</v>
      </c>
      <c r="E116" s="76" t="s">
        <v>178</v>
      </c>
      <c r="F116" s="12"/>
      <c r="G116" s="69"/>
      <c r="H116" s="14"/>
      <c r="I116" s="44"/>
      <c r="J116" s="10"/>
      <c r="K116" s="45"/>
      <c r="L116" s="72"/>
      <c r="M116" s="52"/>
    </row>
    <row r="117" spans="1:13" ht="38.25" x14ac:dyDescent="0.2">
      <c r="A117" s="12">
        <f t="shared" si="0"/>
        <v>92</v>
      </c>
      <c r="B117" s="64" t="s">
        <v>152</v>
      </c>
      <c r="C117" s="77" t="s">
        <v>177</v>
      </c>
      <c r="D117" s="10" t="s">
        <v>21</v>
      </c>
      <c r="E117" s="76" t="s">
        <v>187</v>
      </c>
      <c r="F117" s="12"/>
      <c r="G117" s="69"/>
      <c r="H117" s="14"/>
      <c r="I117" s="44"/>
      <c r="J117" s="10"/>
      <c r="K117" s="45"/>
      <c r="L117" s="72"/>
      <c r="M117" s="52"/>
    </row>
    <row r="118" spans="1:13" ht="25.5" x14ac:dyDescent="0.2">
      <c r="A118" s="12">
        <f t="shared" si="0"/>
        <v>93</v>
      </c>
      <c r="B118" s="64" t="s">
        <v>179</v>
      </c>
      <c r="C118" s="77">
        <v>62</v>
      </c>
      <c r="D118" s="10" t="s">
        <v>21</v>
      </c>
      <c r="E118" s="76" t="s">
        <v>178</v>
      </c>
      <c r="F118" s="12"/>
      <c r="G118" s="69"/>
      <c r="H118" s="14"/>
      <c r="I118" s="44"/>
      <c r="J118" s="10"/>
      <c r="K118" s="45"/>
      <c r="L118" s="72"/>
      <c r="M118" s="52"/>
    </row>
    <row r="119" spans="1:13" ht="25.5" x14ac:dyDescent="0.2">
      <c r="A119" s="12">
        <f t="shared" si="0"/>
        <v>94</v>
      </c>
      <c r="B119" s="64" t="s">
        <v>179</v>
      </c>
      <c r="C119" s="77">
        <v>62</v>
      </c>
      <c r="D119" s="10" t="s">
        <v>21</v>
      </c>
      <c r="E119" s="76" t="s">
        <v>180</v>
      </c>
      <c r="F119" s="12"/>
      <c r="G119" s="69"/>
      <c r="H119" s="14"/>
      <c r="I119" s="44"/>
      <c r="J119" s="10"/>
      <c r="K119" s="45"/>
      <c r="L119" s="72"/>
      <c r="M119" s="52"/>
    </row>
    <row r="120" spans="1:13" ht="38.25" x14ac:dyDescent="0.2">
      <c r="A120" s="12">
        <f t="shared" si="0"/>
        <v>95</v>
      </c>
      <c r="B120" s="64" t="s">
        <v>181</v>
      </c>
      <c r="C120" s="10">
        <v>65</v>
      </c>
      <c r="D120" s="10" t="s">
        <v>21</v>
      </c>
      <c r="E120" s="76" t="s">
        <v>182</v>
      </c>
      <c r="F120" s="12"/>
      <c r="G120" s="69"/>
      <c r="H120" s="14"/>
      <c r="I120" s="44"/>
      <c r="J120" s="10"/>
      <c r="K120" s="45"/>
      <c r="L120" s="72"/>
      <c r="M120" s="52"/>
    </row>
    <row r="121" spans="1:13" ht="51" x14ac:dyDescent="0.2">
      <c r="A121" s="12">
        <f t="shared" si="0"/>
        <v>96</v>
      </c>
      <c r="B121" s="64" t="s">
        <v>183</v>
      </c>
      <c r="C121" s="10">
        <v>66</v>
      </c>
      <c r="D121" s="10" t="s">
        <v>21</v>
      </c>
      <c r="E121" s="76" t="s">
        <v>184</v>
      </c>
      <c r="F121" s="12"/>
      <c r="G121" s="69"/>
      <c r="H121" s="14"/>
      <c r="I121" s="44"/>
      <c r="J121" s="10"/>
      <c r="K121" s="45"/>
      <c r="L121" s="72"/>
      <c r="M121" s="52"/>
    </row>
    <row r="122" spans="1:13" x14ac:dyDescent="0.2">
      <c r="A122" s="79" t="s">
        <v>186</v>
      </c>
      <c r="B122" s="80"/>
      <c r="C122" s="78"/>
      <c r="D122" s="78"/>
      <c r="E122" s="81"/>
      <c r="F122" s="12"/>
      <c r="G122" s="69"/>
      <c r="H122" s="14"/>
      <c r="I122" s="44"/>
      <c r="J122" s="10"/>
      <c r="K122" s="45"/>
      <c r="L122" s="72"/>
      <c r="M122" s="52"/>
    </row>
    <row r="123" spans="1:13" ht="25.5" x14ac:dyDescent="0.2">
      <c r="A123" s="12">
        <f>A121+1</f>
        <v>97</v>
      </c>
      <c r="B123" s="10" t="s">
        <v>136</v>
      </c>
      <c r="C123" s="77" t="s">
        <v>188</v>
      </c>
      <c r="D123" s="10" t="s">
        <v>21</v>
      </c>
      <c r="E123" s="63" t="s">
        <v>185</v>
      </c>
      <c r="F123" s="12"/>
      <c r="G123" s="69"/>
      <c r="H123" s="14"/>
      <c r="I123" s="44"/>
      <c r="J123" s="10"/>
      <c r="K123" s="45"/>
      <c r="L123" s="72"/>
      <c r="M123" s="52"/>
    </row>
    <row r="124" spans="1:13" x14ac:dyDescent="0.2">
      <c r="A124" s="12">
        <f t="shared" ref="A124:A147" si="6">A123+1</f>
        <v>98</v>
      </c>
      <c r="B124" s="10" t="s">
        <v>145</v>
      </c>
      <c r="C124" s="10">
        <v>69</v>
      </c>
      <c r="D124" s="10" t="s">
        <v>21</v>
      </c>
      <c r="E124" s="76" t="s">
        <v>176</v>
      </c>
      <c r="F124" s="12"/>
      <c r="G124" s="69"/>
      <c r="H124" s="14"/>
      <c r="I124" s="44"/>
      <c r="J124" s="10"/>
      <c r="K124" s="45"/>
      <c r="L124" s="72"/>
      <c r="M124" s="52"/>
    </row>
    <row r="125" spans="1:13" ht="38.25" x14ac:dyDescent="0.2">
      <c r="A125" s="12">
        <f t="shared" si="6"/>
        <v>99</v>
      </c>
      <c r="B125" s="64" t="s">
        <v>130</v>
      </c>
      <c r="C125" s="10">
        <v>70</v>
      </c>
      <c r="D125" s="10" t="s">
        <v>21</v>
      </c>
      <c r="E125" s="76" t="s">
        <v>146</v>
      </c>
      <c r="F125" s="12"/>
      <c r="G125" s="69"/>
      <c r="H125" s="14"/>
      <c r="I125" s="44"/>
      <c r="J125" s="10"/>
      <c r="K125" s="45"/>
      <c r="L125" s="72"/>
      <c r="M125" s="52"/>
    </row>
    <row r="126" spans="1:13" ht="25.5" x14ac:dyDescent="0.2">
      <c r="A126" s="12">
        <f t="shared" si="6"/>
        <v>100</v>
      </c>
      <c r="B126" s="64" t="s">
        <v>152</v>
      </c>
      <c r="C126" s="77" t="s">
        <v>189</v>
      </c>
      <c r="D126" s="10" t="s">
        <v>21</v>
      </c>
      <c r="E126" s="76" t="s">
        <v>178</v>
      </c>
      <c r="F126" s="12"/>
      <c r="G126" s="69"/>
      <c r="H126" s="14"/>
      <c r="I126" s="44"/>
      <c r="J126" s="10"/>
      <c r="K126" s="45"/>
      <c r="L126" s="72"/>
      <c r="M126" s="52"/>
    </row>
    <row r="127" spans="1:13" ht="25.5" x14ac:dyDescent="0.2">
      <c r="A127" s="12">
        <f t="shared" si="6"/>
        <v>101</v>
      </c>
      <c r="B127" s="64" t="s">
        <v>179</v>
      </c>
      <c r="C127" s="77">
        <v>74</v>
      </c>
      <c r="D127" s="10" t="s">
        <v>21</v>
      </c>
      <c r="E127" s="76" t="s">
        <v>178</v>
      </c>
      <c r="F127" s="12"/>
      <c r="G127" s="69"/>
      <c r="H127" s="14"/>
      <c r="I127" s="44"/>
      <c r="J127" s="10"/>
      <c r="K127" s="45"/>
      <c r="L127" s="72"/>
      <c r="M127" s="52"/>
    </row>
    <row r="128" spans="1:13" ht="25.5" x14ac:dyDescent="0.2">
      <c r="A128" s="12">
        <f t="shared" si="6"/>
        <v>102</v>
      </c>
      <c r="B128" s="64" t="s">
        <v>179</v>
      </c>
      <c r="C128" s="77">
        <v>73</v>
      </c>
      <c r="D128" s="10" t="s">
        <v>21</v>
      </c>
      <c r="E128" s="76" t="s">
        <v>180</v>
      </c>
      <c r="F128" s="12"/>
      <c r="G128" s="69"/>
      <c r="H128" s="14"/>
      <c r="I128" s="44"/>
      <c r="J128" s="10"/>
      <c r="K128" s="45"/>
      <c r="L128" s="72"/>
      <c r="M128" s="52"/>
    </row>
    <row r="129" spans="1:13" ht="25.5" x14ac:dyDescent="0.2">
      <c r="A129" s="12">
        <f t="shared" si="6"/>
        <v>103</v>
      </c>
      <c r="B129" s="64" t="s">
        <v>190</v>
      </c>
      <c r="C129" s="10">
        <v>76</v>
      </c>
      <c r="D129" s="10" t="s">
        <v>21</v>
      </c>
      <c r="E129" s="76" t="s">
        <v>178</v>
      </c>
      <c r="F129" s="12"/>
      <c r="G129" s="69"/>
      <c r="H129" s="14"/>
      <c r="I129" s="44"/>
      <c r="J129" s="10"/>
      <c r="K129" s="45"/>
      <c r="L129" s="72"/>
      <c r="M129" s="52"/>
    </row>
    <row r="130" spans="1:13" ht="38.25" x14ac:dyDescent="0.2">
      <c r="A130" s="12">
        <f t="shared" si="6"/>
        <v>104</v>
      </c>
      <c r="B130" s="64" t="s">
        <v>181</v>
      </c>
      <c r="C130" s="10">
        <v>77</v>
      </c>
      <c r="D130" s="10" t="s">
        <v>21</v>
      </c>
      <c r="E130" s="76" t="s">
        <v>182</v>
      </c>
      <c r="F130" s="12"/>
      <c r="G130" s="69"/>
      <c r="H130" s="14"/>
      <c r="I130" s="44"/>
      <c r="J130" s="10"/>
      <c r="K130" s="45"/>
      <c r="L130" s="72"/>
      <c r="M130" s="52"/>
    </row>
    <row r="131" spans="1:13" ht="51" x14ac:dyDescent="0.2">
      <c r="A131" s="12">
        <f t="shared" si="6"/>
        <v>105</v>
      </c>
      <c r="B131" s="64" t="s">
        <v>183</v>
      </c>
      <c r="C131" s="10">
        <v>78</v>
      </c>
      <c r="D131" s="10" t="s">
        <v>21</v>
      </c>
      <c r="E131" s="76" t="s">
        <v>184</v>
      </c>
      <c r="F131" s="12"/>
      <c r="G131" s="69"/>
      <c r="H131" s="14"/>
      <c r="I131" s="44"/>
      <c r="J131" s="10"/>
      <c r="K131" s="45"/>
      <c r="L131" s="72"/>
      <c r="M131" s="52"/>
    </row>
    <row r="132" spans="1:13" x14ac:dyDescent="0.2">
      <c r="A132" s="79" t="s">
        <v>191</v>
      </c>
      <c r="B132" s="80"/>
      <c r="C132" s="78"/>
      <c r="D132" s="78"/>
      <c r="E132" s="81"/>
      <c r="F132" s="12"/>
      <c r="G132" s="69"/>
      <c r="H132" s="14"/>
      <c r="I132" s="44"/>
      <c r="J132" s="10"/>
      <c r="K132" s="45"/>
      <c r="L132" s="72"/>
      <c r="M132" s="52"/>
    </row>
    <row r="133" spans="1:13" ht="25.5" x14ac:dyDescent="0.2">
      <c r="A133" s="12">
        <f>A131+1</f>
        <v>106</v>
      </c>
      <c r="B133" s="10" t="s">
        <v>136</v>
      </c>
      <c r="C133" s="77" t="s">
        <v>193</v>
      </c>
      <c r="D133" s="10" t="s">
        <v>21</v>
      </c>
      <c r="E133" s="63" t="s">
        <v>192</v>
      </c>
      <c r="F133" s="12"/>
      <c r="G133" s="69"/>
      <c r="H133" s="14"/>
      <c r="I133" s="44"/>
      <c r="J133" s="10"/>
      <c r="K133" s="45"/>
      <c r="L133" s="72"/>
      <c r="M133" s="52"/>
    </row>
    <row r="134" spans="1:13" x14ac:dyDescent="0.2">
      <c r="A134" s="12">
        <f t="shared" si="6"/>
        <v>107</v>
      </c>
      <c r="B134" s="10" t="s">
        <v>145</v>
      </c>
      <c r="C134" s="10">
        <v>81</v>
      </c>
      <c r="D134" s="10" t="s">
        <v>21</v>
      </c>
      <c r="E134" s="76" t="s">
        <v>194</v>
      </c>
      <c r="F134" s="12"/>
      <c r="G134" s="69"/>
      <c r="H134" s="14"/>
      <c r="I134" s="44"/>
      <c r="J134" s="10"/>
      <c r="K134" s="45"/>
      <c r="L134" s="72"/>
      <c r="M134" s="52"/>
    </row>
    <row r="135" spans="1:13" ht="38.25" x14ac:dyDescent="0.2">
      <c r="A135" s="12">
        <f t="shared" si="6"/>
        <v>108</v>
      </c>
      <c r="B135" s="64" t="s">
        <v>130</v>
      </c>
      <c r="C135" s="10">
        <v>82</v>
      </c>
      <c r="D135" s="10" t="s">
        <v>21</v>
      </c>
      <c r="E135" s="76" t="s">
        <v>146</v>
      </c>
      <c r="F135" s="12"/>
      <c r="G135" s="69"/>
      <c r="H135" s="14"/>
      <c r="I135" s="44"/>
      <c r="J135" s="10"/>
      <c r="K135" s="45"/>
      <c r="L135" s="72"/>
      <c r="M135" s="52"/>
    </row>
    <row r="136" spans="1:13" ht="25.5" x14ac:dyDescent="0.2">
      <c r="A136" s="12">
        <f t="shared" si="6"/>
        <v>109</v>
      </c>
      <c r="B136" s="64" t="s">
        <v>130</v>
      </c>
      <c r="C136" s="10">
        <v>82</v>
      </c>
      <c r="D136" s="10" t="s">
        <v>21</v>
      </c>
      <c r="E136" s="76" t="s">
        <v>140</v>
      </c>
      <c r="F136" s="12"/>
      <c r="G136" s="69"/>
      <c r="H136" s="14"/>
      <c r="I136" s="44"/>
      <c r="J136" s="10"/>
      <c r="K136" s="45"/>
      <c r="L136" s="72"/>
      <c r="M136" s="52"/>
    </row>
    <row r="137" spans="1:13" ht="25.5" x14ac:dyDescent="0.2">
      <c r="A137" s="12">
        <f t="shared" si="6"/>
        <v>110</v>
      </c>
      <c r="B137" s="64" t="s">
        <v>152</v>
      </c>
      <c r="C137" s="10">
        <v>84</v>
      </c>
      <c r="D137" s="10" t="s">
        <v>21</v>
      </c>
      <c r="E137" s="76" t="s">
        <v>178</v>
      </c>
      <c r="F137" s="12"/>
      <c r="G137" s="69"/>
      <c r="H137" s="14"/>
      <c r="I137" s="44"/>
      <c r="J137" s="10"/>
      <c r="K137" s="45"/>
      <c r="L137" s="72"/>
      <c r="M137" s="52"/>
    </row>
    <row r="138" spans="1:13" ht="76.5" x14ac:dyDescent="0.2">
      <c r="A138" s="12">
        <f t="shared" si="6"/>
        <v>111</v>
      </c>
      <c r="B138" s="64" t="s">
        <v>152</v>
      </c>
      <c r="C138" s="10">
        <v>84</v>
      </c>
      <c r="D138" s="10" t="s">
        <v>21</v>
      </c>
      <c r="E138" s="84" t="s">
        <v>256</v>
      </c>
      <c r="F138" s="12"/>
      <c r="G138" s="13"/>
      <c r="H138" s="65"/>
      <c r="I138" s="44"/>
      <c r="J138" s="10"/>
      <c r="K138" s="45"/>
      <c r="L138" s="72"/>
      <c r="M138" s="66"/>
    </row>
    <row r="139" spans="1:13" ht="51" x14ac:dyDescent="0.2">
      <c r="A139" s="12">
        <f t="shared" si="6"/>
        <v>112</v>
      </c>
      <c r="B139" s="64" t="s">
        <v>152</v>
      </c>
      <c r="C139" s="10">
        <v>84</v>
      </c>
      <c r="D139" s="10" t="s">
        <v>21</v>
      </c>
      <c r="E139" s="76" t="s">
        <v>195</v>
      </c>
      <c r="F139" s="12"/>
      <c r="G139" s="69"/>
      <c r="H139" s="14"/>
      <c r="I139" s="44"/>
      <c r="J139" s="10"/>
      <c r="K139" s="45"/>
      <c r="L139" s="72"/>
      <c r="M139" s="52"/>
    </row>
    <row r="140" spans="1:13" ht="25.5" x14ac:dyDescent="0.2">
      <c r="A140" s="12">
        <f t="shared" si="6"/>
        <v>113</v>
      </c>
      <c r="B140" s="64" t="s">
        <v>179</v>
      </c>
      <c r="C140" s="77">
        <v>85</v>
      </c>
      <c r="D140" s="10" t="s">
        <v>21</v>
      </c>
      <c r="E140" s="76" t="s">
        <v>178</v>
      </c>
      <c r="F140" s="12"/>
      <c r="G140" s="69"/>
      <c r="H140" s="14"/>
      <c r="I140" s="44"/>
      <c r="J140" s="10"/>
      <c r="K140" s="45"/>
      <c r="L140" s="72"/>
      <c r="M140" s="52"/>
    </row>
    <row r="141" spans="1:13" ht="76.5" x14ac:dyDescent="0.2">
      <c r="A141" s="12">
        <f t="shared" si="6"/>
        <v>114</v>
      </c>
      <c r="B141" s="64" t="s">
        <v>179</v>
      </c>
      <c r="C141" s="77">
        <v>85</v>
      </c>
      <c r="D141" s="10" t="s">
        <v>21</v>
      </c>
      <c r="E141" s="84" t="s">
        <v>255</v>
      </c>
      <c r="F141" s="12"/>
      <c r="G141" s="69"/>
      <c r="H141" s="14"/>
      <c r="I141" s="44"/>
      <c r="J141" s="10"/>
      <c r="K141" s="45"/>
      <c r="L141" s="72"/>
      <c r="M141" s="52"/>
    </row>
    <row r="142" spans="1:13" ht="38.25" x14ac:dyDescent="0.2">
      <c r="A142" s="12">
        <f t="shared" si="6"/>
        <v>115</v>
      </c>
      <c r="B142" s="64" t="s">
        <v>143</v>
      </c>
      <c r="C142" s="77">
        <v>89</v>
      </c>
      <c r="D142" s="10" t="s">
        <v>21</v>
      </c>
      <c r="E142" s="76" t="s">
        <v>254</v>
      </c>
      <c r="F142" s="12"/>
      <c r="G142" s="69"/>
      <c r="H142" s="14"/>
      <c r="I142" s="44"/>
      <c r="J142" s="10"/>
      <c r="K142" s="45"/>
      <c r="L142" s="72"/>
      <c r="M142" s="66"/>
    </row>
    <row r="143" spans="1:13" x14ac:dyDescent="0.2">
      <c r="A143" s="79" t="s">
        <v>198</v>
      </c>
      <c r="B143" s="80"/>
      <c r="C143" s="78"/>
      <c r="D143" s="78"/>
      <c r="E143" s="81"/>
      <c r="F143" s="12"/>
      <c r="G143" s="69"/>
      <c r="H143" s="14"/>
      <c r="I143" s="44"/>
      <c r="J143" s="10"/>
      <c r="K143" s="45"/>
      <c r="L143" s="72"/>
      <c r="M143" s="52"/>
    </row>
    <row r="144" spans="1:13" ht="25.5" x14ac:dyDescent="0.2">
      <c r="A144" s="12">
        <f>A142+1</f>
        <v>116</v>
      </c>
      <c r="B144" s="10" t="s">
        <v>136</v>
      </c>
      <c r="C144" s="77" t="s">
        <v>196</v>
      </c>
      <c r="D144" s="10" t="s">
        <v>21</v>
      </c>
      <c r="E144" s="63" t="s">
        <v>197</v>
      </c>
      <c r="F144" s="17"/>
      <c r="G144" s="83"/>
      <c r="H144" s="18"/>
      <c r="I144" s="46"/>
      <c r="J144" s="15"/>
      <c r="K144" s="47"/>
      <c r="L144" s="74"/>
      <c r="M144" s="53"/>
    </row>
    <row r="145" spans="1:13" ht="114.75" x14ac:dyDescent="0.2">
      <c r="A145" s="12">
        <f t="shared" si="6"/>
        <v>117</v>
      </c>
      <c r="B145" s="64" t="s">
        <v>130</v>
      </c>
      <c r="C145" s="10">
        <v>92</v>
      </c>
      <c r="D145" s="10" t="s">
        <v>21</v>
      </c>
      <c r="E145" s="76" t="s">
        <v>199</v>
      </c>
      <c r="F145" s="12"/>
      <c r="G145" s="69"/>
      <c r="H145" s="14"/>
      <c r="I145" s="44"/>
      <c r="J145" s="10"/>
      <c r="K145" s="45"/>
      <c r="L145" s="72"/>
      <c r="M145" s="52"/>
    </row>
    <row r="146" spans="1:13" ht="38.25" x14ac:dyDescent="0.2">
      <c r="A146" s="12">
        <f t="shared" si="6"/>
        <v>118</v>
      </c>
      <c r="B146" s="64" t="s">
        <v>201</v>
      </c>
      <c r="C146" s="10">
        <v>93</v>
      </c>
      <c r="D146" s="10" t="s">
        <v>21</v>
      </c>
      <c r="E146" s="76" t="s">
        <v>202</v>
      </c>
      <c r="F146" s="12"/>
      <c r="G146" s="69"/>
      <c r="H146" s="14"/>
      <c r="I146" s="44"/>
      <c r="J146" s="10"/>
      <c r="K146" s="45"/>
      <c r="L146" s="72"/>
      <c r="M146" s="52"/>
    </row>
    <row r="147" spans="1:13" ht="38.25" x14ac:dyDescent="0.2">
      <c r="A147" s="12">
        <f t="shared" si="6"/>
        <v>119</v>
      </c>
      <c r="B147" s="64" t="s">
        <v>200</v>
      </c>
      <c r="C147" s="10">
        <v>94</v>
      </c>
      <c r="D147" s="10" t="s">
        <v>21</v>
      </c>
      <c r="E147" s="76" t="s">
        <v>203</v>
      </c>
      <c r="F147" s="12"/>
      <c r="G147" s="69"/>
      <c r="H147" s="14"/>
      <c r="I147" s="44"/>
      <c r="J147" s="10"/>
      <c r="K147" s="45"/>
      <c r="L147" s="72"/>
      <c r="M147" s="52"/>
    </row>
    <row r="148" spans="1:13" x14ac:dyDescent="0.2">
      <c r="A148" s="79" t="s">
        <v>204</v>
      </c>
      <c r="B148" s="80"/>
      <c r="C148" s="78"/>
      <c r="D148" s="78"/>
      <c r="E148" s="81"/>
      <c r="F148" s="12"/>
      <c r="G148" s="69"/>
      <c r="H148" s="14"/>
      <c r="I148" s="44"/>
      <c r="J148" s="10"/>
      <c r="K148" s="45"/>
      <c r="L148" s="72"/>
      <c r="M148" s="52"/>
    </row>
    <row r="149" spans="1:13" ht="25.5" x14ac:dyDescent="0.2">
      <c r="A149" s="12">
        <f>A147+1</f>
        <v>120</v>
      </c>
      <c r="B149" s="64" t="s">
        <v>205</v>
      </c>
      <c r="C149" s="10" t="s">
        <v>206</v>
      </c>
      <c r="D149" s="10" t="s">
        <v>21</v>
      </c>
      <c r="E149" s="76" t="s">
        <v>239</v>
      </c>
      <c r="F149" s="12"/>
      <c r="G149" s="69"/>
      <c r="H149" s="14"/>
      <c r="I149" s="44"/>
      <c r="J149" s="10"/>
      <c r="K149" s="45"/>
      <c r="L149" s="72"/>
      <c r="M149" s="52"/>
    </row>
    <row r="150" spans="1:13" x14ac:dyDescent="0.2">
      <c r="A150" s="79" t="s">
        <v>207</v>
      </c>
      <c r="B150" s="80"/>
      <c r="C150" s="78"/>
      <c r="D150" s="78"/>
      <c r="E150" s="81"/>
      <c r="F150" s="12"/>
      <c r="G150" s="69"/>
      <c r="H150" s="14"/>
      <c r="I150" s="44"/>
      <c r="J150" s="10"/>
      <c r="K150" s="45"/>
      <c r="L150" s="72"/>
      <c r="M150" s="52"/>
    </row>
    <row r="151" spans="1:13" ht="38.25" x14ac:dyDescent="0.2">
      <c r="A151" s="12">
        <f>A149+1</f>
        <v>121</v>
      </c>
      <c r="B151" s="64" t="s">
        <v>205</v>
      </c>
      <c r="C151" s="10" t="s">
        <v>206</v>
      </c>
      <c r="D151" s="10" t="s">
        <v>21</v>
      </c>
      <c r="E151" s="76" t="s">
        <v>240</v>
      </c>
      <c r="F151" s="12"/>
      <c r="G151" s="69"/>
      <c r="H151" s="14"/>
      <c r="I151" s="44"/>
      <c r="J151" s="10"/>
      <c r="K151" s="45"/>
      <c r="L151" s="72"/>
      <c r="M151" s="52"/>
    </row>
    <row r="152" spans="1:13" x14ac:dyDescent="0.2">
      <c r="A152" s="12"/>
      <c r="B152" s="10"/>
      <c r="C152" s="10"/>
      <c r="D152" s="10"/>
      <c r="E152" s="11"/>
      <c r="F152" s="12"/>
      <c r="G152" s="69"/>
      <c r="H152" s="14"/>
      <c r="I152" s="44"/>
      <c r="J152" s="10"/>
      <c r="K152" s="45"/>
      <c r="L152" s="72"/>
      <c r="M152" s="52"/>
    </row>
    <row r="153" spans="1:13" x14ac:dyDescent="0.2">
      <c r="A153" s="58"/>
      <c r="B153" s="55"/>
      <c r="C153" s="55"/>
      <c r="D153" s="55"/>
      <c r="E153" s="62" t="s">
        <v>28</v>
      </c>
      <c r="F153" s="58"/>
      <c r="G153" s="59"/>
      <c r="H153" s="60"/>
      <c r="I153" s="54"/>
      <c r="J153" s="55"/>
      <c r="K153" s="56"/>
      <c r="L153" s="73"/>
      <c r="M153" s="57"/>
    </row>
  </sheetData>
  <phoneticPr fontId="11" type="noConversion"/>
  <conditionalFormatting sqref="F20:F153">
    <cfRule type="cellIs" dxfId="43" priority="3" operator="equal">
      <formula>"D"</formula>
    </cfRule>
    <cfRule type="cellIs" dxfId="42" priority="4" operator="equal">
      <formula>"C"</formula>
    </cfRule>
  </conditionalFormatting>
  <conditionalFormatting sqref="K20:L153">
    <cfRule type="cellIs" dxfId="41" priority="1" operator="equal">
      <formula>"OPEN"</formula>
    </cfRule>
    <cfRule type="cellIs" dxfId="40" priority="2" operator="equal">
      <formula>"CLOSED"</formula>
    </cfRule>
  </conditionalFormatting>
  <dataValidations count="2">
    <dataValidation type="list" allowBlank="1" showInputMessage="1" showErrorMessage="1" sqref="F20:F153" xr:uid="{D0FF2A6B-7B7A-470A-BCE9-B4CA28DDB0D4}">
      <formula1>"A,B,C,D"</formula1>
    </dataValidation>
    <dataValidation type="list" allowBlank="1" showInputMessage="1" showErrorMessage="1" sqref="K20:K153" xr:uid="{50C82083-41A3-4E62-BE11-E0CC3A8304BB}">
      <formula1>"OPEN, CLOSED"</formula1>
    </dataValidation>
  </dataValidations>
  <printOptions horizontalCentered="1"/>
  <pageMargins left="0.75" right="0.75" top="0.75" bottom="0.75" header="0.3" footer="0.3"/>
  <pageSetup scale="90" orientation="landscape" horizontalDpi="1200" verticalDpi="1200" r:id="rId1"/>
  <headerFooter>
    <oddHeader>&amp;R&amp;"Arial,Regular"&amp;10Printed &amp;D</oddHeader>
    <oddFooter>&amp;L&amp;"Arial,Regular"&amp;10&amp;Z&amp;F&amp;R&amp;"Arial,Regular"&amp;10&amp;P of &amp;N</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2DB30-AD17-43FC-AF17-D2C78453AA25}">
  <dimension ref="A2:N121"/>
  <sheetViews>
    <sheetView zoomScale="85" zoomScaleNormal="85" workbookViewId="0">
      <selection activeCell="C5" sqref="C5"/>
    </sheetView>
  </sheetViews>
  <sheetFormatPr defaultColWidth="8.85546875" defaultRowHeight="12.75" x14ac:dyDescent="0.2"/>
  <cols>
    <col min="1" max="4" width="8.7109375" style="1" customWidth="1"/>
    <col min="5" max="5" width="40.7109375" style="1" customWidth="1"/>
    <col min="6" max="6" width="4.7109375" style="1" customWidth="1"/>
    <col min="7" max="7" width="40.7109375" style="1" customWidth="1"/>
    <col min="8" max="8" width="8.7109375" style="1" customWidth="1"/>
    <col min="9" max="9" width="20.85546875" style="1" customWidth="1"/>
    <col min="10" max="13" width="8.7109375" style="1" customWidth="1"/>
    <col min="14" max="16384" width="8.85546875" style="2"/>
  </cols>
  <sheetData>
    <row r="2" spans="1:11" ht="15.75" x14ac:dyDescent="0.25">
      <c r="A2" s="5" t="s">
        <v>23</v>
      </c>
      <c r="B2" s="2"/>
      <c r="C2" s="9" t="s">
        <v>36</v>
      </c>
      <c r="D2" s="7"/>
      <c r="E2" s="7"/>
    </row>
    <row r="3" spans="1:11" x14ac:dyDescent="0.2">
      <c r="A3" s="5" t="s">
        <v>26</v>
      </c>
      <c r="B3" s="2"/>
      <c r="C3" s="7" t="s">
        <v>42</v>
      </c>
      <c r="D3" s="7"/>
      <c r="E3" s="7"/>
    </row>
    <row r="4" spans="1:11" x14ac:dyDescent="0.2">
      <c r="A4" s="2"/>
      <c r="B4" s="2"/>
      <c r="C4" s="4"/>
      <c r="D4" s="4"/>
      <c r="E4" s="4"/>
    </row>
    <row r="5" spans="1:11" x14ac:dyDescent="0.2">
      <c r="A5" s="5" t="s">
        <v>4</v>
      </c>
      <c r="B5" s="2"/>
      <c r="C5" s="3" t="s">
        <v>21</v>
      </c>
      <c r="D5" s="7" t="s">
        <v>30</v>
      </c>
      <c r="E5" s="7"/>
    </row>
    <row r="6" spans="1:11" x14ac:dyDescent="0.2">
      <c r="B6" s="2"/>
      <c r="C6" s="3"/>
      <c r="D6" s="7"/>
      <c r="E6" s="7"/>
    </row>
    <row r="7" spans="1:11" x14ac:dyDescent="0.2">
      <c r="B7" s="2"/>
      <c r="C7" s="3"/>
      <c r="D7" s="7"/>
      <c r="E7" s="7"/>
    </row>
    <row r="8" spans="1:11" x14ac:dyDescent="0.2">
      <c r="B8" s="2"/>
      <c r="C8" s="3"/>
      <c r="D8" s="7"/>
      <c r="E8" s="7"/>
    </row>
    <row r="9" spans="1:11" x14ac:dyDescent="0.2">
      <c r="B9" s="2"/>
      <c r="C9" s="3"/>
      <c r="D9" s="7"/>
      <c r="E9" s="7"/>
    </row>
    <row r="10" spans="1:11" x14ac:dyDescent="0.2">
      <c r="B10" s="2"/>
      <c r="C10" s="3"/>
      <c r="D10" s="7"/>
      <c r="E10" s="7"/>
    </row>
    <row r="11" spans="1:11" x14ac:dyDescent="0.2">
      <c r="B11" s="2"/>
      <c r="D11" s="2"/>
      <c r="G11" s="19" t="s">
        <v>15</v>
      </c>
    </row>
    <row r="12" spans="1:11" x14ac:dyDescent="0.2">
      <c r="A12" s="5" t="s">
        <v>25</v>
      </c>
      <c r="B12" s="2"/>
      <c r="C12" s="6">
        <v>44562</v>
      </c>
      <c r="D12" s="7" t="s">
        <v>43</v>
      </c>
      <c r="E12" s="7"/>
      <c r="G12" s="20" t="s">
        <v>11</v>
      </c>
    </row>
    <row r="13" spans="1:11" x14ac:dyDescent="0.2">
      <c r="A13" s="5" t="s">
        <v>24</v>
      </c>
      <c r="B13" s="2"/>
      <c r="C13" s="6"/>
      <c r="D13" s="2"/>
      <c r="G13" s="20" t="s">
        <v>13</v>
      </c>
      <c r="J13" s="49"/>
      <c r="K13" s="4"/>
    </row>
    <row r="14" spans="1:11" x14ac:dyDescent="0.2">
      <c r="A14" s="5" t="s">
        <v>32</v>
      </c>
      <c r="B14" s="2"/>
      <c r="C14" s="6"/>
      <c r="D14" s="2"/>
      <c r="G14" s="20" t="s">
        <v>12</v>
      </c>
      <c r="I14" s="4" t="s">
        <v>34</v>
      </c>
      <c r="K14" s="4"/>
    </row>
    <row r="15" spans="1:11" x14ac:dyDescent="0.2">
      <c r="A15" s="5" t="s">
        <v>33</v>
      </c>
      <c r="B15" s="2"/>
      <c r="C15" s="6"/>
      <c r="D15" s="2"/>
      <c r="G15" s="20" t="s">
        <v>14</v>
      </c>
      <c r="I15" s="4" t="s">
        <v>35</v>
      </c>
      <c r="K15" s="4"/>
    </row>
    <row r="16" spans="1:11" x14ac:dyDescent="0.2">
      <c r="B16" s="5"/>
      <c r="D16" s="8"/>
    </row>
    <row r="17" spans="1:14" x14ac:dyDescent="0.2">
      <c r="A17" s="38" t="str">
        <f>D12&amp;" Review"</f>
        <v>Stage X Review</v>
      </c>
      <c r="B17" s="38"/>
      <c r="C17" s="38"/>
      <c r="D17" s="39"/>
      <c r="E17" s="38"/>
      <c r="F17" s="38"/>
      <c r="G17" s="38"/>
      <c r="H17" s="38"/>
      <c r="I17" s="38"/>
      <c r="J17" s="38"/>
      <c r="K17" s="38"/>
      <c r="L17" s="38"/>
      <c r="M17" s="38"/>
    </row>
    <row r="18" spans="1:14" ht="15" customHeight="1" x14ac:dyDescent="0.2">
      <c r="A18" s="32" t="s">
        <v>6</v>
      </c>
      <c r="B18" s="33"/>
      <c r="C18" s="33"/>
      <c r="D18" s="33"/>
      <c r="E18" s="36"/>
      <c r="F18" s="34" t="s">
        <v>5</v>
      </c>
      <c r="G18" s="35"/>
      <c r="H18" s="37"/>
      <c r="I18" s="32" t="s">
        <v>6</v>
      </c>
      <c r="J18" s="33"/>
      <c r="K18" s="33"/>
      <c r="L18" s="33"/>
      <c r="M18" s="36"/>
    </row>
    <row r="19" spans="1:14" ht="45" customHeight="1" x14ac:dyDescent="0.2">
      <c r="A19" s="26" t="s">
        <v>7</v>
      </c>
      <c r="B19" s="27" t="s">
        <v>19</v>
      </c>
      <c r="C19" s="27" t="s">
        <v>0</v>
      </c>
      <c r="D19" s="27" t="s">
        <v>9</v>
      </c>
      <c r="E19" s="28" t="s">
        <v>22</v>
      </c>
      <c r="F19" s="29" t="s">
        <v>8</v>
      </c>
      <c r="G19" s="30" t="s">
        <v>18</v>
      </c>
      <c r="H19" s="31" t="s">
        <v>10</v>
      </c>
      <c r="I19" s="50" t="s">
        <v>29</v>
      </c>
      <c r="J19" s="27" t="s">
        <v>1</v>
      </c>
      <c r="K19" s="40" t="s">
        <v>3</v>
      </c>
      <c r="L19" s="40" t="s">
        <v>2</v>
      </c>
      <c r="M19" s="31" t="s">
        <v>31</v>
      </c>
      <c r="N19" s="48"/>
    </row>
    <row r="20" spans="1:14" ht="76.5" x14ac:dyDescent="0.2">
      <c r="A20" s="23">
        <v>1</v>
      </c>
      <c r="B20" s="21" t="s">
        <v>20</v>
      </c>
      <c r="C20" s="21" t="s">
        <v>16</v>
      </c>
      <c r="D20" s="21" t="s">
        <v>21</v>
      </c>
      <c r="E20" s="22" t="s">
        <v>27</v>
      </c>
      <c r="F20" s="23" t="s">
        <v>17</v>
      </c>
      <c r="G20" s="24"/>
      <c r="H20" s="25"/>
      <c r="I20" s="41"/>
      <c r="J20" s="42"/>
      <c r="K20" s="43"/>
      <c r="L20" s="71"/>
      <c r="M20" s="51"/>
    </row>
    <row r="21" spans="1:14" x14ac:dyDescent="0.2">
      <c r="A21" s="12">
        <f t="shared" ref="A21:A84" si="0">A20+1</f>
        <v>2</v>
      </c>
      <c r="B21" s="10"/>
      <c r="C21" s="10"/>
      <c r="D21" s="10"/>
      <c r="E21" s="11"/>
      <c r="F21" s="12"/>
      <c r="G21" s="13"/>
      <c r="H21" s="14"/>
      <c r="I21" s="44"/>
      <c r="J21" s="10"/>
      <c r="K21" s="45"/>
      <c r="L21" s="72"/>
      <c r="M21" s="52"/>
    </row>
    <row r="22" spans="1:14" x14ac:dyDescent="0.2">
      <c r="A22" s="12">
        <f t="shared" si="0"/>
        <v>3</v>
      </c>
      <c r="B22" s="10"/>
      <c r="C22" s="10"/>
      <c r="D22" s="10"/>
      <c r="E22" s="11"/>
      <c r="F22" s="12"/>
      <c r="G22" s="13"/>
      <c r="H22" s="14"/>
      <c r="I22" s="44"/>
      <c r="J22" s="10"/>
      <c r="K22" s="45"/>
      <c r="L22" s="72"/>
      <c r="M22" s="52"/>
    </row>
    <row r="23" spans="1:14" x14ac:dyDescent="0.2">
      <c r="A23" s="12">
        <f t="shared" si="0"/>
        <v>4</v>
      </c>
      <c r="B23" s="10"/>
      <c r="C23" s="10"/>
      <c r="D23" s="10"/>
      <c r="E23" s="11"/>
      <c r="F23" s="12"/>
      <c r="G23" s="13"/>
      <c r="H23" s="14"/>
      <c r="I23" s="44"/>
      <c r="J23" s="10"/>
      <c r="K23" s="45"/>
      <c r="L23" s="72"/>
      <c r="M23" s="52"/>
    </row>
    <row r="24" spans="1:14" x14ac:dyDescent="0.2">
      <c r="A24" s="12">
        <f t="shared" si="0"/>
        <v>5</v>
      </c>
      <c r="B24" s="10"/>
      <c r="C24" s="10"/>
      <c r="D24" s="10"/>
      <c r="E24" s="11"/>
      <c r="F24" s="12"/>
      <c r="G24" s="13"/>
      <c r="H24" s="14"/>
      <c r="I24" s="44"/>
      <c r="J24" s="10"/>
      <c r="K24" s="45"/>
      <c r="L24" s="72"/>
      <c r="M24" s="52"/>
    </row>
    <row r="25" spans="1:14" x14ac:dyDescent="0.2">
      <c r="A25" s="12">
        <f t="shared" si="0"/>
        <v>6</v>
      </c>
      <c r="B25" s="10"/>
      <c r="C25" s="10"/>
      <c r="D25" s="10"/>
      <c r="E25" s="11"/>
      <c r="F25" s="12"/>
      <c r="G25" s="13"/>
      <c r="H25" s="14"/>
      <c r="I25" s="44"/>
      <c r="J25" s="10"/>
      <c r="K25" s="45"/>
      <c r="L25" s="72"/>
      <c r="M25" s="52"/>
    </row>
    <row r="26" spans="1:14" x14ac:dyDescent="0.2">
      <c r="A26" s="12">
        <f t="shared" si="0"/>
        <v>7</v>
      </c>
      <c r="B26" s="10"/>
      <c r="C26" s="10"/>
      <c r="D26" s="10"/>
      <c r="E26" s="11"/>
      <c r="F26" s="12"/>
      <c r="G26" s="13"/>
      <c r="H26" s="14"/>
      <c r="I26" s="44"/>
      <c r="J26" s="10"/>
      <c r="K26" s="45"/>
      <c r="L26" s="72"/>
      <c r="M26" s="52"/>
    </row>
    <row r="27" spans="1:14" x14ac:dyDescent="0.2">
      <c r="A27" s="12">
        <f t="shared" si="0"/>
        <v>8</v>
      </c>
      <c r="B27" s="10"/>
      <c r="C27" s="10"/>
      <c r="D27" s="10"/>
      <c r="E27" s="11"/>
      <c r="F27" s="12"/>
      <c r="G27" s="13"/>
      <c r="H27" s="14"/>
      <c r="I27" s="44"/>
      <c r="J27" s="10"/>
      <c r="K27" s="45"/>
      <c r="L27" s="72"/>
      <c r="M27" s="52"/>
    </row>
    <row r="28" spans="1:14" x14ac:dyDescent="0.2">
      <c r="A28" s="12">
        <f t="shared" si="0"/>
        <v>9</v>
      </c>
      <c r="B28" s="10"/>
      <c r="C28" s="10"/>
      <c r="D28" s="10"/>
      <c r="E28" s="11"/>
      <c r="F28" s="12"/>
      <c r="G28" s="13"/>
      <c r="H28" s="14"/>
      <c r="I28" s="44"/>
      <c r="J28" s="10"/>
      <c r="K28" s="45"/>
      <c r="L28" s="72"/>
      <c r="M28" s="52"/>
    </row>
    <row r="29" spans="1:14" x14ac:dyDescent="0.2">
      <c r="A29" s="12">
        <f t="shared" si="0"/>
        <v>10</v>
      </c>
      <c r="B29" s="10"/>
      <c r="C29" s="10"/>
      <c r="D29" s="10"/>
      <c r="E29" s="11"/>
      <c r="F29" s="12"/>
      <c r="G29" s="13"/>
      <c r="H29" s="14"/>
      <c r="I29" s="44"/>
      <c r="J29" s="10"/>
      <c r="K29" s="45"/>
      <c r="L29" s="72"/>
      <c r="M29" s="52"/>
    </row>
    <row r="30" spans="1:14" x14ac:dyDescent="0.2">
      <c r="A30" s="12">
        <f t="shared" si="0"/>
        <v>11</v>
      </c>
      <c r="B30" s="10"/>
      <c r="C30" s="10"/>
      <c r="D30" s="10"/>
      <c r="E30" s="11"/>
      <c r="F30" s="12"/>
      <c r="G30" s="13"/>
      <c r="H30" s="14"/>
      <c r="I30" s="44"/>
      <c r="J30" s="10"/>
      <c r="K30" s="45"/>
      <c r="L30" s="72"/>
      <c r="M30" s="52"/>
    </row>
    <row r="31" spans="1:14" x14ac:dyDescent="0.2">
      <c r="A31" s="12">
        <f t="shared" si="0"/>
        <v>12</v>
      </c>
      <c r="B31" s="10"/>
      <c r="C31" s="10"/>
      <c r="D31" s="10"/>
      <c r="E31" s="11"/>
      <c r="F31" s="12"/>
      <c r="G31" s="13"/>
      <c r="H31" s="14"/>
      <c r="I31" s="44"/>
      <c r="J31" s="10"/>
      <c r="K31" s="45"/>
      <c r="L31" s="72"/>
      <c r="M31" s="52"/>
    </row>
    <row r="32" spans="1:14" x14ac:dyDescent="0.2">
      <c r="A32" s="12">
        <f t="shared" si="0"/>
        <v>13</v>
      </c>
      <c r="B32" s="10"/>
      <c r="C32" s="10"/>
      <c r="D32" s="10"/>
      <c r="E32" s="11"/>
      <c r="F32" s="12"/>
      <c r="G32" s="13"/>
      <c r="H32" s="14"/>
      <c r="I32" s="44"/>
      <c r="J32" s="10"/>
      <c r="K32" s="45"/>
      <c r="L32" s="72"/>
      <c r="M32" s="52"/>
    </row>
    <row r="33" spans="1:13" x14ac:dyDescent="0.2">
      <c r="A33" s="12">
        <f t="shared" si="0"/>
        <v>14</v>
      </c>
      <c r="B33" s="10"/>
      <c r="C33" s="10"/>
      <c r="D33" s="10"/>
      <c r="E33" s="11"/>
      <c r="F33" s="12"/>
      <c r="G33" s="13"/>
      <c r="H33" s="14"/>
      <c r="I33" s="44"/>
      <c r="J33" s="10"/>
      <c r="K33" s="45"/>
      <c r="L33" s="72"/>
      <c r="M33" s="52"/>
    </row>
    <row r="34" spans="1:13" x14ac:dyDescent="0.2">
      <c r="A34" s="12">
        <f t="shared" si="0"/>
        <v>15</v>
      </c>
      <c r="B34" s="10"/>
      <c r="C34" s="10"/>
      <c r="D34" s="10"/>
      <c r="E34" s="11"/>
      <c r="F34" s="12"/>
      <c r="G34" s="13"/>
      <c r="H34" s="14"/>
      <c r="I34" s="44"/>
      <c r="J34" s="10"/>
      <c r="K34" s="45"/>
      <c r="L34" s="72"/>
      <c r="M34" s="52"/>
    </row>
    <row r="35" spans="1:13" x14ac:dyDescent="0.2">
      <c r="A35" s="12">
        <f t="shared" si="0"/>
        <v>16</v>
      </c>
      <c r="B35" s="10"/>
      <c r="C35" s="10"/>
      <c r="D35" s="10"/>
      <c r="E35" s="11"/>
      <c r="F35" s="12"/>
      <c r="G35" s="13"/>
      <c r="H35" s="14"/>
      <c r="I35" s="44"/>
      <c r="J35" s="10"/>
      <c r="K35" s="45"/>
      <c r="L35" s="72"/>
      <c r="M35" s="52"/>
    </row>
    <row r="36" spans="1:13" x14ac:dyDescent="0.2">
      <c r="A36" s="12">
        <f t="shared" si="0"/>
        <v>17</v>
      </c>
      <c r="B36" s="10"/>
      <c r="C36" s="10"/>
      <c r="D36" s="10"/>
      <c r="E36" s="11"/>
      <c r="F36" s="12"/>
      <c r="G36" s="13"/>
      <c r="H36" s="14"/>
      <c r="I36" s="44"/>
      <c r="J36" s="10"/>
      <c r="K36" s="45"/>
      <c r="L36" s="72"/>
      <c r="M36" s="52"/>
    </row>
    <row r="37" spans="1:13" x14ac:dyDescent="0.2">
      <c r="A37" s="12">
        <f t="shared" si="0"/>
        <v>18</v>
      </c>
      <c r="B37" s="10"/>
      <c r="C37" s="10"/>
      <c r="D37" s="10"/>
      <c r="E37" s="11"/>
      <c r="F37" s="12"/>
      <c r="G37" s="13"/>
      <c r="H37" s="14"/>
      <c r="I37" s="44"/>
      <c r="J37" s="10"/>
      <c r="K37" s="45"/>
      <c r="L37" s="72"/>
      <c r="M37" s="52"/>
    </row>
    <row r="38" spans="1:13" x14ac:dyDescent="0.2">
      <c r="A38" s="12">
        <f t="shared" si="0"/>
        <v>19</v>
      </c>
      <c r="B38" s="10"/>
      <c r="C38" s="10"/>
      <c r="D38" s="10"/>
      <c r="E38" s="11"/>
      <c r="F38" s="12"/>
      <c r="G38" s="13"/>
      <c r="H38" s="14"/>
      <c r="I38" s="44"/>
      <c r="J38" s="10"/>
      <c r="K38" s="45"/>
      <c r="L38" s="72"/>
      <c r="M38" s="52"/>
    </row>
    <row r="39" spans="1:13" x14ac:dyDescent="0.2">
      <c r="A39" s="12">
        <f t="shared" si="0"/>
        <v>20</v>
      </c>
      <c r="B39" s="10"/>
      <c r="C39" s="10"/>
      <c r="D39" s="10"/>
      <c r="E39" s="11"/>
      <c r="F39" s="12"/>
      <c r="G39" s="13"/>
      <c r="H39" s="14"/>
      <c r="I39" s="44"/>
      <c r="J39" s="10"/>
      <c r="K39" s="45"/>
      <c r="L39" s="72"/>
      <c r="M39" s="52"/>
    </row>
    <row r="40" spans="1:13" x14ac:dyDescent="0.2">
      <c r="A40" s="12">
        <f t="shared" si="0"/>
        <v>21</v>
      </c>
      <c r="B40" s="10"/>
      <c r="C40" s="10"/>
      <c r="D40" s="10"/>
      <c r="E40" s="11"/>
      <c r="F40" s="12"/>
      <c r="G40" s="13"/>
      <c r="H40" s="14"/>
      <c r="I40" s="44"/>
      <c r="J40" s="10"/>
      <c r="K40" s="45"/>
      <c r="L40" s="72"/>
      <c r="M40" s="52"/>
    </row>
    <row r="41" spans="1:13" x14ac:dyDescent="0.2">
      <c r="A41" s="12">
        <f t="shared" si="0"/>
        <v>22</v>
      </c>
      <c r="B41" s="10"/>
      <c r="C41" s="10"/>
      <c r="D41" s="10"/>
      <c r="E41" s="11"/>
      <c r="F41" s="12"/>
      <c r="G41" s="13"/>
      <c r="H41" s="14"/>
      <c r="I41" s="44"/>
      <c r="J41" s="10"/>
      <c r="K41" s="45"/>
      <c r="L41" s="72"/>
      <c r="M41" s="52"/>
    </row>
    <row r="42" spans="1:13" x14ac:dyDescent="0.2">
      <c r="A42" s="12">
        <f t="shared" si="0"/>
        <v>23</v>
      </c>
      <c r="B42" s="10"/>
      <c r="C42" s="10"/>
      <c r="D42" s="10"/>
      <c r="E42" s="11"/>
      <c r="F42" s="12"/>
      <c r="G42" s="13"/>
      <c r="H42" s="14"/>
      <c r="I42" s="44"/>
      <c r="J42" s="10"/>
      <c r="K42" s="45"/>
      <c r="L42" s="72"/>
      <c r="M42" s="52"/>
    </row>
    <row r="43" spans="1:13" x14ac:dyDescent="0.2">
      <c r="A43" s="12">
        <f t="shared" si="0"/>
        <v>24</v>
      </c>
      <c r="B43" s="10"/>
      <c r="C43" s="10"/>
      <c r="D43" s="10"/>
      <c r="E43" s="11"/>
      <c r="F43" s="12"/>
      <c r="G43" s="13"/>
      <c r="H43" s="14"/>
      <c r="I43" s="44"/>
      <c r="J43" s="10"/>
      <c r="K43" s="45"/>
      <c r="L43" s="72"/>
      <c r="M43" s="52"/>
    </row>
    <row r="44" spans="1:13" x14ac:dyDescent="0.2">
      <c r="A44" s="12">
        <f t="shared" si="0"/>
        <v>25</v>
      </c>
      <c r="B44" s="10"/>
      <c r="C44" s="10"/>
      <c r="D44" s="10"/>
      <c r="E44" s="11"/>
      <c r="F44" s="12"/>
      <c r="G44" s="13"/>
      <c r="H44" s="14"/>
      <c r="I44" s="44"/>
      <c r="J44" s="10"/>
      <c r="K44" s="45"/>
      <c r="L44" s="72"/>
      <c r="M44" s="52"/>
    </row>
    <row r="45" spans="1:13" x14ac:dyDescent="0.2">
      <c r="A45" s="12">
        <f t="shared" si="0"/>
        <v>26</v>
      </c>
      <c r="B45" s="10"/>
      <c r="C45" s="10"/>
      <c r="D45" s="10"/>
      <c r="E45" s="11"/>
      <c r="F45" s="12"/>
      <c r="G45" s="13"/>
      <c r="H45" s="14"/>
      <c r="I45" s="44"/>
      <c r="J45" s="10"/>
      <c r="K45" s="45"/>
      <c r="L45" s="72"/>
      <c r="M45" s="52"/>
    </row>
    <row r="46" spans="1:13" x14ac:dyDescent="0.2">
      <c r="A46" s="12">
        <f t="shared" si="0"/>
        <v>27</v>
      </c>
      <c r="B46" s="10"/>
      <c r="C46" s="10"/>
      <c r="D46" s="10"/>
      <c r="E46" s="11"/>
      <c r="F46" s="12"/>
      <c r="G46" s="13"/>
      <c r="H46" s="14"/>
      <c r="I46" s="44"/>
      <c r="J46" s="10"/>
      <c r="K46" s="45"/>
      <c r="L46" s="72"/>
      <c r="M46" s="52"/>
    </row>
    <row r="47" spans="1:13" x14ac:dyDescent="0.2">
      <c r="A47" s="12">
        <f t="shared" si="0"/>
        <v>28</v>
      </c>
      <c r="B47" s="10"/>
      <c r="C47" s="10"/>
      <c r="D47" s="10"/>
      <c r="E47" s="11"/>
      <c r="F47" s="12"/>
      <c r="G47" s="13"/>
      <c r="H47" s="14"/>
      <c r="I47" s="44"/>
      <c r="J47" s="10"/>
      <c r="K47" s="45"/>
      <c r="L47" s="72"/>
      <c r="M47" s="52"/>
    </row>
    <row r="48" spans="1:13" x14ac:dyDescent="0.2">
      <c r="A48" s="12">
        <f t="shared" si="0"/>
        <v>29</v>
      </c>
      <c r="B48" s="10"/>
      <c r="C48" s="10"/>
      <c r="D48" s="10"/>
      <c r="E48" s="11"/>
      <c r="F48" s="12"/>
      <c r="G48" s="13"/>
      <c r="H48" s="14"/>
      <c r="I48" s="44"/>
      <c r="J48" s="10"/>
      <c r="K48" s="45"/>
      <c r="L48" s="72"/>
      <c r="M48" s="52"/>
    </row>
    <row r="49" spans="1:13" x14ac:dyDescent="0.2">
      <c r="A49" s="12">
        <f t="shared" si="0"/>
        <v>30</v>
      </c>
      <c r="B49" s="10"/>
      <c r="C49" s="10"/>
      <c r="D49" s="10"/>
      <c r="E49" s="11"/>
      <c r="F49" s="12"/>
      <c r="G49" s="13"/>
      <c r="H49" s="14"/>
      <c r="I49" s="44"/>
      <c r="J49" s="10"/>
      <c r="K49" s="45"/>
      <c r="L49" s="72"/>
      <c r="M49" s="52"/>
    </row>
    <row r="50" spans="1:13" x14ac:dyDescent="0.2">
      <c r="A50" s="12">
        <f t="shared" si="0"/>
        <v>31</v>
      </c>
      <c r="B50" s="10"/>
      <c r="C50" s="10"/>
      <c r="D50" s="10"/>
      <c r="E50" s="11"/>
      <c r="F50" s="12"/>
      <c r="G50" s="13"/>
      <c r="H50" s="14"/>
      <c r="I50" s="44"/>
      <c r="J50" s="10"/>
      <c r="K50" s="45"/>
      <c r="L50" s="72"/>
      <c r="M50" s="52"/>
    </row>
    <row r="51" spans="1:13" x14ac:dyDescent="0.2">
      <c r="A51" s="12">
        <f t="shared" si="0"/>
        <v>32</v>
      </c>
      <c r="B51" s="10"/>
      <c r="C51" s="10"/>
      <c r="D51" s="10"/>
      <c r="E51" s="11"/>
      <c r="F51" s="12"/>
      <c r="G51" s="13"/>
      <c r="H51" s="14"/>
      <c r="I51" s="44"/>
      <c r="J51" s="10"/>
      <c r="K51" s="45"/>
      <c r="L51" s="72"/>
      <c r="M51" s="52"/>
    </row>
    <row r="52" spans="1:13" x14ac:dyDescent="0.2">
      <c r="A52" s="12">
        <f t="shared" si="0"/>
        <v>33</v>
      </c>
      <c r="B52" s="10"/>
      <c r="C52" s="10"/>
      <c r="D52" s="10"/>
      <c r="E52" s="11"/>
      <c r="F52" s="12"/>
      <c r="G52" s="13"/>
      <c r="H52" s="14"/>
      <c r="I52" s="44"/>
      <c r="J52" s="10"/>
      <c r="K52" s="45"/>
      <c r="L52" s="72"/>
      <c r="M52" s="52"/>
    </row>
    <row r="53" spans="1:13" x14ac:dyDescent="0.2">
      <c r="A53" s="12">
        <f t="shared" si="0"/>
        <v>34</v>
      </c>
      <c r="B53" s="10"/>
      <c r="C53" s="10"/>
      <c r="D53" s="10"/>
      <c r="E53" s="11"/>
      <c r="F53" s="12"/>
      <c r="G53" s="13"/>
      <c r="H53" s="14"/>
      <c r="I53" s="44"/>
      <c r="J53" s="10"/>
      <c r="K53" s="45"/>
      <c r="L53" s="72"/>
      <c r="M53" s="52"/>
    </row>
    <row r="54" spans="1:13" x14ac:dyDescent="0.2">
      <c r="A54" s="12">
        <f t="shared" si="0"/>
        <v>35</v>
      </c>
      <c r="B54" s="10"/>
      <c r="C54" s="10"/>
      <c r="D54" s="10"/>
      <c r="E54" s="11"/>
      <c r="F54" s="12"/>
      <c r="G54" s="13"/>
      <c r="H54" s="14"/>
      <c r="I54" s="44"/>
      <c r="J54" s="10"/>
      <c r="K54" s="45"/>
      <c r="L54" s="72"/>
      <c r="M54" s="52"/>
    </row>
    <row r="55" spans="1:13" x14ac:dyDescent="0.2">
      <c r="A55" s="12">
        <f t="shared" si="0"/>
        <v>36</v>
      </c>
      <c r="B55" s="10"/>
      <c r="C55" s="10"/>
      <c r="D55" s="10"/>
      <c r="E55" s="11"/>
      <c r="F55" s="12"/>
      <c r="G55" s="13"/>
      <c r="H55" s="14"/>
      <c r="I55" s="44"/>
      <c r="J55" s="10"/>
      <c r="K55" s="45"/>
      <c r="L55" s="72"/>
      <c r="M55" s="52"/>
    </row>
    <row r="56" spans="1:13" x14ac:dyDescent="0.2">
      <c r="A56" s="12">
        <f t="shared" si="0"/>
        <v>37</v>
      </c>
      <c r="B56" s="10"/>
      <c r="C56" s="10"/>
      <c r="D56" s="10"/>
      <c r="E56" s="11"/>
      <c r="F56" s="12"/>
      <c r="G56" s="13"/>
      <c r="H56" s="14"/>
      <c r="I56" s="44"/>
      <c r="J56" s="10"/>
      <c r="K56" s="45"/>
      <c r="L56" s="72"/>
      <c r="M56" s="52"/>
    </row>
    <row r="57" spans="1:13" x14ac:dyDescent="0.2">
      <c r="A57" s="12">
        <f t="shared" si="0"/>
        <v>38</v>
      </c>
      <c r="B57" s="10"/>
      <c r="C57" s="10"/>
      <c r="D57" s="10"/>
      <c r="E57" s="11"/>
      <c r="F57" s="12"/>
      <c r="G57" s="13"/>
      <c r="H57" s="14"/>
      <c r="I57" s="44"/>
      <c r="J57" s="10"/>
      <c r="K57" s="45"/>
      <c r="L57" s="72"/>
      <c r="M57" s="52"/>
    </row>
    <row r="58" spans="1:13" x14ac:dyDescent="0.2">
      <c r="A58" s="12">
        <f t="shared" si="0"/>
        <v>39</v>
      </c>
      <c r="B58" s="10"/>
      <c r="C58" s="10"/>
      <c r="D58" s="10"/>
      <c r="E58" s="11"/>
      <c r="F58" s="12"/>
      <c r="G58" s="13"/>
      <c r="H58" s="14"/>
      <c r="I58" s="44"/>
      <c r="J58" s="10"/>
      <c r="K58" s="45"/>
      <c r="L58" s="72"/>
      <c r="M58" s="52"/>
    </row>
    <row r="59" spans="1:13" x14ac:dyDescent="0.2">
      <c r="A59" s="12">
        <f t="shared" si="0"/>
        <v>40</v>
      </c>
      <c r="B59" s="10"/>
      <c r="C59" s="10"/>
      <c r="D59" s="10"/>
      <c r="E59" s="11"/>
      <c r="F59" s="12"/>
      <c r="G59" s="13"/>
      <c r="H59" s="14"/>
      <c r="I59" s="44"/>
      <c r="J59" s="10"/>
      <c r="K59" s="45"/>
      <c r="L59" s="72"/>
      <c r="M59" s="52"/>
    </row>
    <row r="60" spans="1:13" x14ac:dyDescent="0.2">
      <c r="A60" s="12">
        <f t="shared" si="0"/>
        <v>41</v>
      </c>
      <c r="B60" s="10"/>
      <c r="C60" s="10"/>
      <c r="D60" s="10"/>
      <c r="E60" s="11"/>
      <c r="F60" s="12"/>
      <c r="G60" s="13"/>
      <c r="H60" s="14"/>
      <c r="I60" s="44"/>
      <c r="J60" s="10"/>
      <c r="K60" s="45"/>
      <c r="L60" s="72"/>
      <c r="M60" s="52"/>
    </row>
    <row r="61" spans="1:13" x14ac:dyDescent="0.2">
      <c r="A61" s="12">
        <f t="shared" si="0"/>
        <v>42</v>
      </c>
      <c r="B61" s="10"/>
      <c r="C61" s="10"/>
      <c r="D61" s="10"/>
      <c r="E61" s="11"/>
      <c r="F61" s="12"/>
      <c r="G61" s="13"/>
      <c r="H61" s="14"/>
      <c r="I61" s="44"/>
      <c r="J61" s="10"/>
      <c r="K61" s="45"/>
      <c r="L61" s="72"/>
      <c r="M61" s="52"/>
    </row>
    <row r="62" spans="1:13" x14ac:dyDescent="0.2">
      <c r="A62" s="12">
        <f t="shared" si="0"/>
        <v>43</v>
      </c>
      <c r="B62" s="10"/>
      <c r="C62" s="10"/>
      <c r="D62" s="10"/>
      <c r="E62" s="11"/>
      <c r="F62" s="12"/>
      <c r="G62" s="13"/>
      <c r="H62" s="14"/>
      <c r="I62" s="44"/>
      <c r="J62" s="10"/>
      <c r="K62" s="45"/>
      <c r="L62" s="72"/>
      <c r="M62" s="52"/>
    </row>
    <row r="63" spans="1:13" x14ac:dyDescent="0.2">
      <c r="A63" s="12">
        <f t="shared" si="0"/>
        <v>44</v>
      </c>
      <c r="B63" s="10"/>
      <c r="C63" s="10"/>
      <c r="D63" s="10"/>
      <c r="E63" s="11"/>
      <c r="F63" s="12"/>
      <c r="G63" s="13"/>
      <c r="H63" s="14"/>
      <c r="I63" s="44"/>
      <c r="J63" s="10"/>
      <c r="K63" s="45"/>
      <c r="L63" s="72"/>
      <c r="M63" s="52"/>
    </row>
    <row r="64" spans="1:13" x14ac:dyDescent="0.2">
      <c r="A64" s="12">
        <f t="shared" si="0"/>
        <v>45</v>
      </c>
      <c r="B64" s="10"/>
      <c r="C64" s="10"/>
      <c r="D64" s="10"/>
      <c r="E64" s="11"/>
      <c r="F64" s="12"/>
      <c r="G64" s="13"/>
      <c r="H64" s="14"/>
      <c r="I64" s="44"/>
      <c r="J64" s="10"/>
      <c r="K64" s="45"/>
      <c r="L64" s="72"/>
      <c r="M64" s="52"/>
    </row>
    <row r="65" spans="1:13" x14ac:dyDescent="0.2">
      <c r="A65" s="12">
        <f t="shared" si="0"/>
        <v>46</v>
      </c>
      <c r="B65" s="10"/>
      <c r="C65" s="10"/>
      <c r="D65" s="10"/>
      <c r="E65" s="11"/>
      <c r="F65" s="12"/>
      <c r="G65" s="13"/>
      <c r="H65" s="14"/>
      <c r="I65" s="44"/>
      <c r="J65" s="10"/>
      <c r="K65" s="45"/>
      <c r="L65" s="72"/>
      <c r="M65" s="52"/>
    </row>
    <row r="66" spans="1:13" x14ac:dyDescent="0.2">
      <c r="A66" s="12">
        <f t="shared" si="0"/>
        <v>47</v>
      </c>
      <c r="B66" s="10"/>
      <c r="C66" s="10"/>
      <c r="D66" s="10"/>
      <c r="E66" s="11"/>
      <c r="F66" s="12"/>
      <c r="G66" s="13"/>
      <c r="H66" s="14"/>
      <c r="I66" s="44"/>
      <c r="J66" s="10"/>
      <c r="K66" s="45"/>
      <c r="L66" s="72"/>
      <c r="M66" s="52"/>
    </row>
    <row r="67" spans="1:13" x14ac:dyDescent="0.2">
      <c r="A67" s="12">
        <f t="shared" si="0"/>
        <v>48</v>
      </c>
      <c r="B67" s="10"/>
      <c r="C67" s="10"/>
      <c r="D67" s="10"/>
      <c r="E67" s="11"/>
      <c r="F67" s="12"/>
      <c r="G67" s="13"/>
      <c r="H67" s="14"/>
      <c r="I67" s="44"/>
      <c r="J67" s="10"/>
      <c r="K67" s="45"/>
      <c r="L67" s="72"/>
      <c r="M67" s="52"/>
    </row>
    <row r="68" spans="1:13" x14ac:dyDescent="0.2">
      <c r="A68" s="12">
        <f t="shared" si="0"/>
        <v>49</v>
      </c>
      <c r="B68" s="10"/>
      <c r="C68" s="10"/>
      <c r="D68" s="10"/>
      <c r="E68" s="11"/>
      <c r="F68" s="12"/>
      <c r="G68" s="13"/>
      <c r="H68" s="14"/>
      <c r="I68" s="44"/>
      <c r="J68" s="10"/>
      <c r="K68" s="45"/>
      <c r="L68" s="72"/>
      <c r="M68" s="52"/>
    </row>
    <row r="69" spans="1:13" x14ac:dyDescent="0.2">
      <c r="A69" s="12">
        <f t="shared" si="0"/>
        <v>50</v>
      </c>
      <c r="B69" s="10"/>
      <c r="C69" s="10"/>
      <c r="D69" s="10"/>
      <c r="E69" s="11"/>
      <c r="F69" s="12"/>
      <c r="G69" s="13"/>
      <c r="H69" s="14"/>
      <c r="I69" s="44"/>
      <c r="J69" s="10"/>
      <c r="K69" s="45"/>
      <c r="L69" s="72"/>
      <c r="M69" s="52"/>
    </row>
    <row r="70" spans="1:13" x14ac:dyDescent="0.2">
      <c r="A70" s="12">
        <f t="shared" si="0"/>
        <v>51</v>
      </c>
      <c r="B70" s="10"/>
      <c r="C70" s="10"/>
      <c r="D70" s="10"/>
      <c r="E70" s="11"/>
      <c r="F70" s="12"/>
      <c r="G70" s="13"/>
      <c r="H70" s="14"/>
      <c r="I70" s="44"/>
      <c r="J70" s="10"/>
      <c r="K70" s="45"/>
      <c r="L70" s="72"/>
      <c r="M70" s="52"/>
    </row>
    <row r="71" spans="1:13" x14ac:dyDescent="0.2">
      <c r="A71" s="12">
        <f t="shared" si="0"/>
        <v>52</v>
      </c>
      <c r="B71" s="10"/>
      <c r="C71" s="10"/>
      <c r="D71" s="10"/>
      <c r="E71" s="11"/>
      <c r="F71" s="12"/>
      <c r="G71" s="13"/>
      <c r="H71" s="14"/>
      <c r="I71" s="44"/>
      <c r="J71" s="10"/>
      <c r="K71" s="45"/>
      <c r="L71" s="72"/>
      <c r="M71" s="52"/>
    </row>
    <row r="72" spans="1:13" x14ac:dyDescent="0.2">
      <c r="A72" s="12">
        <f t="shared" si="0"/>
        <v>53</v>
      </c>
      <c r="B72" s="10"/>
      <c r="C72" s="10"/>
      <c r="D72" s="10"/>
      <c r="E72" s="11"/>
      <c r="F72" s="12"/>
      <c r="G72" s="13"/>
      <c r="H72" s="14"/>
      <c r="I72" s="44"/>
      <c r="J72" s="10"/>
      <c r="K72" s="45"/>
      <c r="L72" s="72"/>
      <c r="M72" s="52"/>
    </row>
    <row r="73" spans="1:13" x14ac:dyDescent="0.2">
      <c r="A73" s="12">
        <f t="shared" si="0"/>
        <v>54</v>
      </c>
      <c r="B73" s="10"/>
      <c r="C73" s="10"/>
      <c r="D73" s="10"/>
      <c r="E73" s="11"/>
      <c r="F73" s="12"/>
      <c r="G73" s="13"/>
      <c r="H73" s="14"/>
      <c r="I73" s="44"/>
      <c r="J73" s="10"/>
      <c r="K73" s="45"/>
      <c r="L73" s="72"/>
      <c r="M73" s="52"/>
    </row>
    <row r="74" spans="1:13" x14ac:dyDescent="0.2">
      <c r="A74" s="12">
        <f t="shared" si="0"/>
        <v>55</v>
      </c>
      <c r="B74" s="10"/>
      <c r="C74" s="10"/>
      <c r="D74" s="10"/>
      <c r="E74" s="11"/>
      <c r="F74" s="12"/>
      <c r="G74" s="13"/>
      <c r="H74" s="14"/>
      <c r="I74" s="44"/>
      <c r="J74" s="10"/>
      <c r="K74" s="45"/>
      <c r="L74" s="72"/>
      <c r="M74" s="52"/>
    </row>
    <row r="75" spans="1:13" x14ac:dyDescent="0.2">
      <c r="A75" s="12">
        <f t="shared" si="0"/>
        <v>56</v>
      </c>
      <c r="B75" s="10"/>
      <c r="C75" s="10"/>
      <c r="D75" s="10"/>
      <c r="E75" s="11"/>
      <c r="F75" s="12"/>
      <c r="G75" s="13"/>
      <c r="H75" s="14"/>
      <c r="I75" s="44"/>
      <c r="J75" s="10"/>
      <c r="K75" s="45"/>
      <c r="L75" s="72"/>
      <c r="M75" s="52"/>
    </row>
    <row r="76" spans="1:13" x14ac:dyDescent="0.2">
      <c r="A76" s="12">
        <f t="shared" si="0"/>
        <v>57</v>
      </c>
      <c r="B76" s="10"/>
      <c r="C76" s="10"/>
      <c r="D76" s="10"/>
      <c r="E76" s="11"/>
      <c r="F76" s="12"/>
      <c r="G76" s="13"/>
      <c r="H76" s="14"/>
      <c r="I76" s="44"/>
      <c r="J76" s="10"/>
      <c r="K76" s="45"/>
      <c r="L76" s="72"/>
      <c r="M76" s="52"/>
    </row>
    <row r="77" spans="1:13" x14ac:dyDescent="0.2">
      <c r="A77" s="12">
        <f t="shared" si="0"/>
        <v>58</v>
      </c>
      <c r="B77" s="10"/>
      <c r="C77" s="10"/>
      <c r="D77" s="10"/>
      <c r="E77" s="11"/>
      <c r="F77" s="12"/>
      <c r="G77" s="13"/>
      <c r="H77" s="14"/>
      <c r="I77" s="44"/>
      <c r="J77" s="10"/>
      <c r="K77" s="45"/>
      <c r="L77" s="72"/>
      <c r="M77" s="52"/>
    </row>
    <row r="78" spans="1:13" x14ac:dyDescent="0.2">
      <c r="A78" s="12">
        <f t="shared" si="0"/>
        <v>59</v>
      </c>
      <c r="B78" s="10"/>
      <c r="C78" s="10"/>
      <c r="D78" s="10"/>
      <c r="E78" s="11"/>
      <c r="F78" s="12"/>
      <c r="G78" s="13"/>
      <c r="H78" s="14"/>
      <c r="I78" s="44"/>
      <c r="J78" s="10"/>
      <c r="K78" s="45"/>
      <c r="L78" s="72"/>
      <c r="M78" s="52"/>
    </row>
    <row r="79" spans="1:13" x14ac:dyDescent="0.2">
      <c r="A79" s="12">
        <f t="shared" si="0"/>
        <v>60</v>
      </c>
      <c r="B79" s="10"/>
      <c r="C79" s="10"/>
      <c r="D79" s="10"/>
      <c r="E79" s="11"/>
      <c r="F79" s="12"/>
      <c r="G79" s="13"/>
      <c r="H79" s="14"/>
      <c r="I79" s="44"/>
      <c r="J79" s="10"/>
      <c r="K79" s="45"/>
      <c r="L79" s="72"/>
      <c r="M79" s="52"/>
    </row>
    <row r="80" spans="1:13" x14ac:dyDescent="0.2">
      <c r="A80" s="12">
        <f t="shared" si="0"/>
        <v>61</v>
      </c>
      <c r="B80" s="10"/>
      <c r="C80" s="10"/>
      <c r="D80" s="10"/>
      <c r="E80" s="11"/>
      <c r="F80" s="12"/>
      <c r="G80" s="13"/>
      <c r="H80" s="14"/>
      <c r="I80" s="44"/>
      <c r="J80" s="10"/>
      <c r="K80" s="45"/>
      <c r="L80" s="72"/>
      <c r="M80" s="52"/>
    </row>
    <row r="81" spans="1:13" x14ac:dyDescent="0.2">
      <c r="A81" s="12">
        <f t="shared" si="0"/>
        <v>62</v>
      </c>
      <c r="B81" s="10"/>
      <c r="C81" s="10"/>
      <c r="D81" s="10"/>
      <c r="E81" s="11"/>
      <c r="F81" s="12"/>
      <c r="G81" s="13"/>
      <c r="H81" s="14"/>
      <c r="I81" s="44"/>
      <c r="J81" s="10"/>
      <c r="K81" s="45"/>
      <c r="L81" s="72"/>
      <c r="M81" s="52"/>
    </row>
    <row r="82" spans="1:13" x14ac:dyDescent="0.2">
      <c r="A82" s="12">
        <f t="shared" si="0"/>
        <v>63</v>
      </c>
      <c r="B82" s="10"/>
      <c r="C82" s="10"/>
      <c r="D82" s="10"/>
      <c r="E82" s="11"/>
      <c r="F82" s="12"/>
      <c r="G82" s="13"/>
      <c r="H82" s="14"/>
      <c r="I82" s="44"/>
      <c r="J82" s="10"/>
      <c r="K82" s="45"/>
      <c r="L82" s="72"/>
      <c r="M82" s="52"/>
    </row>
    <row r="83" spans="1:13" x14ac:dyDescent="0.2">
      <c r="A83" s="12">
        <f t="shared" si="0"/>
        <v>64</v>
      </c>
      <c r="B83" s="10"/>
      <c r="C83" s="10"/>
      <c r="D83" s="10"/>
      <c r="E83" s="11"/>
      <c r="F83" s="12"/>
      <c r="G83" s="13"/>
      <c r="H83" s="14"/>
      <c r="I83" s="44"/>
      <c r="J83" s="10"/>
      <c r="K83" s="45"/>
      <c r="L83" s="72"/>
      <c r="M83" s="52"/>
    </row>
    <row r="84" spans="1:13" x14ac:dyDescent="0.2">
      <c r="A84" s="12">
        <f t="shared" si="0"/>
        <v>65</v>
      </c>
      <c r="B84" s="10"/>
      <c r="C84" s="10"/>
      <c r="D84" s="10"/>
      <c r="E84" s="11"/>
      <c r="F84" s="12"/>
      <c r="G84" s="13"/>
      <c r="H84" s="14"/>
      <c r="I84" s="44"/>
      <c r="J84" s="10"/>
      <c r="K84" s="45"/>
      <c r="L84" s="72"/>
      <c r="M84" s="52"/>
    </row>
    <row r="85" spans="1:13" x14ac:dyDescent="0.2">
      <c r="A85" s="12">
        <f t="shared" ref="A85:A119" si="1">A84+1</f>
        <v>66</v>
      </c>
      <c r="B85" s="10"/>
      <c r="C85" s="10"/>
      <c r="D85" s="10"/>
      <c r="E85" s="11"/>
      <c r="F85" s="12"/>
      <c r="G85" s="13"/>
      <c r="H85" s="14"/>
      <c r="I85" s="44"/>
      <c r="J85" s="10"/>
      <c r="K85" s="45"/>
      <c r="L85" s="72"/>
      <c r="M85" s="52"/>
    </row>
    <row r="86" spans="1:13" x14ac:dyDescent="0.2">
      <c r="A86" s="12">
        <f t="shared" si="1"/>
        <v>67</v>
      </c>
      <c r="B86" s="10"/>
      <c r="C86" s="10"/>
      <c r="D86" s="10"/>
      <c r="E86" s="11"/>
      <c r="F86" s="12"/>
      <c r="G86" s="13"/>
      <c r="H86" s="14"/>
      <c r="I86" s="44"/>
      <c r="J86" s="10"/>
      <c r="K86" s="45"/>
      <c r="L86" s="72"/>
      <c r="M86" s="52"/>
    </row>
    <row r="87" spans="1:13" x14ac:dyDescent="0.2">
      <c r="A87" s="12">
        <f t="shared" si="1"/>
        <v>68</v>
      </c>
      <c r="B87" s="10"/>
      <c r="C87" s="10"/>
      <c r="D87" s="10"/>
      <c r="E87" s="11"/>
      <c r="F87" s="12"/>
      <c r="G87" s="13"/>
      <c r="H87" s="14"/>
      <c r="I87" s="44"/>
      <c r="J87" s="10"/>
      <c r="K87" s="45"/>
      <c r="L87" s="72"/>
      <c r="M87" s="52"/>
    </row>
    <row r="88" spans="1:13" x14ac:dyDescent="0.2">
      <c r="A88" s="12">
        <f t="shared" si="1"/>
        <v>69</v>
      </c>
      <c r="B88" s="10"/>
      <c r="C88" s="10"/>
      <c r="D88" s="10"/>
      <c r="E88" s="11"/>
      <c r="F88" s="12"/>
      <c r="G88" s="13"/>
      <c r="H88" s="14"/>
      <c r="I88" s="44"/>
      <c r="J88" s="10"/>
      <c r="K88" s="45"/>
      <c r="L88" s="72"/>
      <c r="M88" s="52"/>
    </row>
    <row r="89" spans="1:13" x14ac:dyDescent="0.2">
      <c r="A89" s="12">
        <f t="shared" si="1"/>
        <v>70</v>
      </c>
      <c r="B89" s="10"/>
      <c r="C89" s="10"/>
      <c r="D89" s="10"/>
      <c r="E89" s="11"/>
      <c r="F89" s="12"/>
      <c r="G89" s="13"/>
      <c r="H89" s="14"/>
      <c r="I89" s="44"/>
      <c r="J89" s="10"/>
      <c r="K89" s="45"/>
      <c r="L89" s="72"/>
      <c r="M89" s="52"/>
    </row>
    <row r="90" spans="1:13" x14ac:dyDescent="0.2">
      <c r="A90" s="12">
        <f t="shared" si="1"/>
        <v>71</v>
      </c>
      <c r="B90" s="10"/>
      <c r="C90" s="10"/>
      <c r="D90" s="10"/>
      <c r="E90" s="11"/>
      <c r="F90" s="12"/>
      <c r="G90" s="13"/>
      <c r="H90" s="14"/>
      <c r="I90" s="44"/>
      <c r="J90" s="10"/>
      <c r="K90" s="45"/>
      <c r="L90" s="72"/>
      <c r="M90" s="52"/>
    </row>
    <row r="91" spans="1:13" x14ac:dyDescent="0.2">
      <c r="A91" s="12">
        <f t="shared" si="1"/>
        <v>72</v>
      </c>
      <c r="B91" s="10"/>
      <c r="C91" s="10"/>
      <c r="D91" s="10"/>
      <c r="E91" s="11"/>
      <c r="F91" s="12"/>
      <c r="G91" s="13"/>
      <c r="H91" s="14"/>
      <c r="I91" s="44"/>
      <c r="J91" s="10"/>
      <c r="K91" s="45"/>
      <c r="L91" s="72"/>
      <c r="M91" s="52"/>
    </row>
    <row r="92" spans="1:13" x14ac:dyDescent="0.2">
      <c r="A92" s="12">
        <f t="shared" si="1"/>
        <v>73</v>
      </c>
      <c r="B92" s="10"/>
      <c r="C92" s="10"/>
      <c r="D92" s="10"/>
      <c r="E92" s="11"/>
      <c r="F92" s="12"/>
      <c r="G92" s="13"/>
      <c r="H92" s="14"/>
      <c r="I92" s="44"/>
      <c r="J92" s="10"/>
      <c r="K92" s="45"/>
      <c r="L92" s="72"/>
      <c r="M92" s="52"/>
    </row>
    <row r="93" spans="1:13" x14ac:dyDescent="0.2">
      <c r="A93" s="12">
        <f t="shared" si="1"/>
        <v>74</v>
      </c>
      <c r="B93" s="10"/>
      <c r="C93" s="10"/>
      <c r="D93" s="10"/>
      <c r="E93" s="11"/>
      <c r="F93" s="12"/>
      <c r="G93" s="13"/>
      <c r="H93" s="14"/>
      <c r="I93" s="44"/>
      <c r="J93" s="10"/>
      <c r="K93" s="45"/>
      <c r="L93" s="72"/>
      <c r="M93" s="52"/>
    </row>
    <row r="94" spans="1:13" x14ac:dyDescent="0.2">
      <c r="A94" s="12">
        <f t="shared" si="1"/>
        <v>75</v>
      </c>
      <c r="B94" s="10"/>
      <c r="C94" s="10"/>
      <c r="D94" s="10"/>
      <c r="E94" s="11"/>
      <c r="F94" s="12"/>
      <c r="G94" s="13"/>
      <c r="H94" s="14"/>
      <c r="I94" s="44"/>
      <c r="J94" s="10"/>
      <c r="K94" s="45"/>
      <c r="L94" s="72"/>
      <c r="M94" s="52"/>
    </row>
    <row r="95" spans="1:13" x14ac:dyDescent="0.2">
      <c r="A95" s="12">
        <f t="shared" si="1"/>
        <v>76</v>
      </c>
      <c r="B95" s="10"/>
      <c r="C95" s="10"/>
      <c r="D95" s="10"/>
      <c r="E95" s="11"/>
      <c r="F95" s="12"/>
      <c r="G95" s="13"/>
      <c r="H95" s="14"/>
      <c r="I95" s="44"/>
      <c r="J95" s="10"/>
      <c r="K95" s="45"/>
      <c r="L95" s="72"/>
      <c r="M95" s="52"/>
    </row>
    <row r="96" spans="1:13" x14ac:dyDescent="0.2">
      <c r="A96" s="12">
        <f t="shared" si="1"/>
        <v>77</v>
      </c>
      <c r="B96" s="10"/>
      <c r="C96" s="10"/>
      <c r="D96" s="10"/>
      <c r="E96" s="11"/>
      <c r="F96" s="12"/>
      <c r="G96" s="13"/>
      <c r="H96" s="14"/>
      <c r="I96" s="44"/>
      <c r="J96" s="10"/>
      <c r="K96" s="45"/>
      <c r="L96" s="72"/>
      <c r="M96" s="52"/>
    </row>
    <row r="97" spans="1:13" x14ac:dyDescent="0.2">
      <c r="A97" s="12">
        <f t="shared" si="1"/>
        <v>78</v>
      </c>
      <c r="B97" s="10"/>
      <c r="C97" s="10"/>
      <c r="D97" s="10"/>
      <c r="E97" s="11"/>
      <c r="F97" s="12"/>
      <c r="G97" s="13"/>
      <c r="H97" s="14"/>
      <c r="I97" s="44"/>
      <c r="J97" s="10"/>
      <c r="K97" s="45"/>
      <c r="L97" s="72"/>
      <c r="M97" s="52"/>
    </row>
    <row r="98" spans="1:13" x14ac:dyDescent="0.2">
      <c r="A98" s="12">
        <f t="shared" si="1"/>
        <v>79</v>
      </c>
      <c r="B98" s="10"/>
      <c r="C98" s="10"/>
      <c r="D98" s="10"/>
      <c r="E98" s="11"/>
      <c r="F98" s="12"/>
      <c r="G98" s="13"/>
      <c r="H98" s="14"/>
      <c r="I98" s="44"/>
      <c r="J98" s="10"/>
      <c r="K98" s="45"/>
      <c r="L98" s="72"/>
      <c r="M98" s="52"/>
    </row>
    <row r="99" spans="1:13" x14ac:dyDescent="0.2">
      <c r="A99" s="12">
        <f t="shared" si="1"/>
        <v>80</v>
      </c>
      <c r="B99" s="10"/>
      <c r="C99" s="10"/>
      <c r="D99" s="10"/>
      <c r="E99" s="11"/>
      <c r="F99" s="12"/>
      <c r="G99" s="13"/>
      <c r="H99" s="14"/>
      <c r="I99" s="44"/>
      <c r="J99" s="10"/>
      <c r="K99" s="45"/>
      <c r="L99" s="72"/>
      <c r="M99" s="52"/>
    </row>
    <row r="100" spans="1:13" x14ac:dyDescent="0.2">
      <c r="A100" s="12">
        <f t="shared" si="1"/>
        <v>81</v>
      </c>
      <c r="B100" s="10"/>
      <c r="C100" s="10"/>
      <c r="D100" s="10"/>
      <c r="E100" s="11"/>
      <c r="F100" s="12"/>
      <c r="G100" s="13"/>
      <c r="H100" s="14"/>
      <c r="I100" s="44"/>
      <c r="J100" s="10"/>
      <c r="K100" s="45"/>
      <c r="L100" s="72"/>
      <c r="M100" s="52"/>
    </row>
    <row r="101" spans="1:13" x14ac:dyDescent="0.2">
      <c r="A101" s="12">
        <f t="shared" si="1"/>
        <v>82</v>
      </c>
      <c r="B101" s="10"/>
      <c r="C101" s="10"/>
      <c r="D101" s="10"/>
      <c r="E101" s="11"/>
      <c r="F101" s="12"/>
      <c r="G101" s="13"/>
      <c r="H101" s="14"/>
      <c r="I101" s="44"/>
      <c r="J101" s="10"/>
      <c r="K101" s="45"/>
      <c r="L101" s="72"/>
      <c r="M101" s="52"/>
    </row>
    <row r="102" spans="1:13" x14ac:dyDescent="0.2">
      <c r="A102" s="12">
        <f t="shared" si="1"/>
        <v>83</v>
      </c>
      <c r="B102" s="10"/>
      <c r="C102" s="10"/>
      <c r="D102" s="10"/>
      <c r="E102" s="11"/>
      <c r="F102" s="12"/>
      <c r="G102" s="13"/>
      <c r="H102" s="14"/>
      <c r="I102" s="44"/>
      <c r="J102" s="10"/>
      <c r="K102" s="45"/>
      <c r="L102" s="72"/>
      <c r="M102" s="52"/>
    </row>
    <row r="103" spans="1:13" x14ac:dyDescent="0.2">
      <c r="A103" s="12">
        <f t="shared" si="1"/>
        <v>84</v>
      </c>
      <c r="B103" s="15"/>
      <c r="C103" s="15"/>
      <c r="D103" s="15"/>
      <c r="E103" s="61"/>
      <c r="F103" s="17"/>
      <c r="G103" s="16"/>
      <c r="H103" s="18"/>
      <c r="I103" s="46"/>
      <c r="J103" s="15"/>
      <c r="K103" s="47"/>
      <c r="L103" s="74"/>
      <c r="M103" s="53"/>
    </row>
    <row r="104" spans="1:13" x14ac:dyDescent="0.2">
      <c r="A104" s="12">
        <f t="shared" si="1"/>
        <v>85</v>
      </c>
      <c r="B104" s="10"/>
      <c r="C104" s="10"/>
      <c r="D104" s="10"/>
      <c r="E104" s="11"/>
      <c r="F104" s="12"/>
      <c r="G104" s="13"/>
      <c r="H104" s="14"/>
      <c r="I104" s="44"/>
      <c r="J104" s="10"/>
      <c r="K104" s="45"/>
      <c r="L104" s="72"/>
      <c r="M104" s="52"/>
    </row>
    <row r="105" spans="1:13" x14ac:dyDescent="0.2">
      <c r="A105" s="12">
        <f t="shared" si="1"/>
        <v>86</v>
      </c>
      <c r="B105" s="10"/>
      <c r="C105" s="10"/>
      <c r="D105" s="10"/>
      <c r="E105" s="11"/>
      <c r="F105" s="12"/>
      <c r="G105" s="13"/>
      <c r="H105" s="14"/>
      <c r="I105" s="44"/>
      <c r="J105" s="10"/>
      <c r="K105" s="45"/>
      <c r="L105" s="72"/>
      <c r="M105" s="52"/>
    </row>
    <row r="106" spans="1:13" x14ac:dyDescent="0.2">
      <c r="A106" s="12">
        <f t="shared" si="1"/>
        <v>87</v>
      </c>
      <c r="B106" s="10"/>
      <c r="C106" s="10"/>
      <c r="D106" s="10"/>
      <c r="E106" s="11"/>
      <c r="F106" s="12"/>
      <c r="G106" s="13"/>
      <c r="H106" s="14"/>
      <c r="I106" s="44"/>
      <c r="J106" s="10"/>
      <c r="K106" s="45"/>
      <c r="L106" s="72"/>
      <c r="M106" s="52"/>
    </row>
    <row r="107" spans="1:13" x14ac:dyDescent="0.2">
      <c r="A107" s="12">
        <f t="shared" si="1"/>
        <v>88</v>
      </c>
      <c r="B107" s="10"/>
      <c r="C107" s="10"/>
      <c r="D107" s="10"/>
      <c r="E107" s="11"/>
      <c r="F107" s="12"/>
      <c r="G107" s="13"/>
      <c r="H107" s="14"/>
      <c r="I107" s="44"/>
      <c r="J107" s="10"/>
      <c r="K107" s="45"/>
      <c r="L107" s="72"/>
      <c r="M107" s="52"/>
    </row>
    <row r="108" spans="1:13" x14ac:dyDescent="0.2">
      <c r="A108" s="12">
        <f t="shared" si="1"/>
        <v>89</v>
      </c>
      <c r="B108" s="10"/>
      <c r="C108" s="10"/>
      <c r="D108" s="10"/>
      <c r="E108" s="11"/>
      <c r="F108" s="12"/>
      <c r="G108" s="13"/>
      <c r="H108" s="14"/>
      <c r="I108" s="44"/>
      <c r="J108" s="10"/>
      <c r="K108" s="45"/>
      <c r="L108" s="72"/>
      <c r="M108" s="52"/>
    </row>
    <row r="109" spans="1:13" x14ac:dyDescent="0.2">
      <c r="A109" s="12">
        <f t="shared" si="1"/>
        <v>90</v>
      </c>
      <c r="B109" s="10"/>
      <c r="C109" s="10"/>
      <c r="D109" s="10"/>
      <c r="E109" s="11"/>
      <c r="F109" s="12"/>
      <c r="G109" s="13"/>
      <c r="H109" s="14"/>
      <c r="I109" s="44"/>
      <c r="J109" s="10"/>
      <c r="K109" s="45"/>
      <c r="L109" s="72"/>
      <c r="M109" s="52"/>
    </row>
    <row r="110" spans="1:13" x14ac:dyDescent="0.2">
      <c r="A110" s="12">
        <f t="shared" si="1"/>
        <v>91</v>
      </c>
      <c r="B110" s="10"/>
      <c r="C110" s="10"/>
      <c r="D110" s="10"/>
      <c r="E110" s="11"/>
      <c r="F110" s="12"/>
      <c r="G110" s="13"/>
      <c r="H110" s="14"/>
      <c r="I110" s="44"/>
      <c r="J110" s="10"/>
      <c r="K110" s="45"/>
      <c r="L110" s="72"/>
      <c r="M110" s="52"/>
    </row>
    <row r="111" spans="1:13" x14ac:dyDescent="0.2">
      <c r="A111" s="12">
        <f t="shared" si="1"/>
        <v>92</v>
      </c>
      <c r="B111" s="10"/>
      <c r="C111" s="10"/>
      <c r="D111" s="10"/>
      <c r="E111" s="11"/>
      <c r="F111" s="12"/>
      <c r="G111" s="13"/>
      <c r="H111" s="14"/>
      <c r="I111" s="44"/>
      <c r="J111" s="10"/>
      <c r="K111" s="45"/>
      <c r="L111" s="72"/>
      <c r="M111" s="52"/>
    </row>
    <row r="112" spans="1:13" x14ac:dyDescent="0.2">
      <c r="A112" s="12">
        <f t="shared" si="1"/>
        <v>93</v>
      </c>
      <c r="B112" s="10"/>
      <c r="C112" s="10"/>
      <c r="D112" s="10"/>
      <c r="E112" s="11"/>
      <c r="F112" s="12"/>
      <c r="G112" s="13"/>
      <c r="H112" s="14"/>
      <c r="I112" s="44"/>
      <c r="J112" s="10"/>
      <c r="K112" s="45"/>
      <c r="L112" s="72"/>
      <c r="M112" s="52"/>
    </row>
    <row r="113" spans="1:13" x14ac:dyDescent="0.2">
      <c r="A113" s="12">
        <f t="shared" si="1"/>
        <v>94</v>
      </c>
      <c r="B113" s="10"/>
      <c r="C113" s="10"/>
      <c r="D113" s="10"/>
      <c r="E113" s="11"/>
      <c r="F113" s="12"/>
      <c r="G113" s="13"/>
      <c r="H113" s="14"/>
      <c r="I113" s="44"/>
      <c r="J113" s="10"/>
      <c r="K113" s="45"/>
      <c r="L113" s="72"/>
      <c r="M113" s="52"/>
    </row>
    <row r="114" spans="1:13" x14ac:dyDescent="0.2">
      <c r="A114" s="12">
        <f t="shared" si="1"/>
        <v>95</v>
      </c>
      <c r="B114" s="10"/>
      <c r="C114" s="10"/>
      <c r="D114" s="10"/>
      <c r="E114" s="11"/>
      <c r="F114" s="12"/>
      <c r="G114" s="13"/>
      <c r="H114" s="14"/>
      <c r="I114" s="44"/>
      <c r="J114" s="10"/>
      <c r="K114" s="45"/>
      <c r="L114" s="72"/>
      <c r="M114" s="52"/>
    </row>
    <row r="115" spans="1:13" x14ac:dyDescent="0.2">
      <c r="A115" s="12">
        <f t="shared" si="1"/>
        <v>96</v>
      </c>
      <c r="B115" s="10"/>
      <c r="C115" s="10"/>
      <c r="D115" s="10"/>
      <c r="E115" s="11"/>
      <c r="F115" s="12"/>
      <c r="G115" s="13"/>
      <c r="H115" s="14"/>
      <c r="I115" s="44"/>
      <c r="J115" s="10"/>
      <c r="K115" s="45"/>
      <c r="L115" s="72"/>
      <c r="M115" s="52"/>
    </row>
    <row r="116" spans="1:13" x14ac:dyDescent="0.2">
      <c r="A116" s="12">
        <f t="shared" si="1"/>
        <v>97</v>
      </c>
      <c r="B116" s="10"/>
      <c r="C116" s="10"/>
      <c r="D116" s="10"/>
      <c r="E116" s="11"/>
      <c r="F116" s="12"/>
      <c r="G116" s="13"/>
      <c r="H116" s="14"/>
      <c r="I116" s="44"/>
      <c r="J116" s="10"/>
      <c r="K116" s="45"/>
      <c r="L116" s="72"/>
      <c r="M116" s="52"/>
    </row>
    <row r="117" spans="1:13" x14ac:dyDescent="0.2">
      <c r="A117" s="12">
        <f t="shared" si="1"/>
        <v>98</v>
      </c>
      <c r="B117" s="10"/>
      <c r="C117" s="10"/>
      <c r="D117" s="10"/>
      <c r="E117" s="11"/>
      <c r="F117" s="12"/>
      <c r="G117" s="13"/>
      <c r="H117" s="14"/>
      <c r="I117" s="44"/>
      <c r="J117" s="10"/>
      <c r="K117" s="45"/>
      <c r="L117" s="72"/>
      <c r="M117" s="52"/>
    </row>
    <row r="118" spans="1:13" x14ac:dyDescent="0.2">
      <c r="A118" s="12">
        <f t="shared" si="1"/>
        <v>99</v>
      </c>
      <c r="B118" s="10"/>
      <c r="C118" s="10"/>
      <c r="D118" s="10"/>
      <c r="E118" s="11"/>
      <c r="F118" s="12"/>
      <c r="G118" s="13"/>
      <c r="H118" s="14"/>
      <c r="I118" s="44"/>
      <c r="J118" s="10"/>
      <c r="K118" s="45"/>
      <c r="L118" s="72"/>
      <c r="M118" s="52"/>
    </row>
    <row r="119" spans="1:13" x14ac:dyDescent="0.2">
      <c r="A119" s="12">
        <f t="shared" si="1"/>
        <v>100</v>
      </c>
      <c r="B119" s="10"/>
      <c r="C119" s="10"/>
      <c r="D119" s="10"/>
      <c r="E119" s="11"/>
      <c r="F119" s="12"/>
      <c r="G119" s="13"/>
      <c r="H119" s="14"/>
      <c r="I119" s="44"/>
      <c r="J119" s="10"/>
      <c r="K119" s="45"/>
      <c r="L119" s="72"/>
      <c r="M119" s="52"/>
    </row>
    <row r="120" spans="1:13" x14ac:dyDescent="0.2">
      <c r="A120" s="12"/>
      <c r="B120" s="10"/>
      <c r="C120" s="10"/>
      <c r="D120" s="10"/>
      <c r="E120" s="11"/>
      <c r="F120" s="12"/>
      <c r="G120" s="13"/>
      <c r="H120" s="14"/>
      <c r="I120" s="44"/>
      <c r="J120" s="10"/>
      <c r="K120" s="45"/>
      <c r="L120" s="72"/>
      <c r="M120" s="52"/>
    </row>
    <row r="121" spans="1:13" x14ac:dyDescent="0.2">
      <c r="A121" s="58"/>
      <c r="B121" s="55"/>
      <c r="C121" s="55"/>
      <c r="D121" s="55"/>
      <c r="E121" s="62" t="s">
        <v>28</v>
      </c>
      <c r="F121" s="58"/>
      <c r="G121" s="59"/>
      <c r="H121" s="60"/>
      <c r="I121" s="54"/>
      <c r="J121" s="55"/>
      <c r="K121" s="56"/>
      <c r="L121" s="73"/>
      <c r="M121" s="57"/>
    </row>
  </sheetData>
  <conditionalFormatting sqref="F20:F121">
    <cfRule type="cellIs" dxfId="21" priority="3" operator="equal">
      <formula>"D"</formula>
    </cfRule>
    <cfRule type="cellIs" dxfId="20" priority="4" operator="equal">
      <formula>"C"</formula>
    </cfRule>
  </conditionalFormatting>
  <conditionalFormatting sqref="K20:L121">
    <cfRule type="cellIs" dxfId="19" priority="1" operator="equal">
      <formula>"OPEN"</formula>
    </cfRule>
    <cfRule type="cellIs" dxfId="18" priority="2" operator="equal">
      <formula>"CLOSED"</formula>
    </cfRule>
  </conditionalFormatting>
  <dataValidations count="2">
    <dataValidation type="list" allowBlank="1" showInputMessage="1" showErrorMessage="1" sqref="K20:K121" xr:uid="{417AD20F-5369-486C-8F41-DB0D4523F9AE}">
      <formula1>"OPEN, CLOSED"</formula1>
    </dataValidation>
    <dataValidation type="list" allowBlank="1" showInputMessage="1" showErrorMessage="1" sqref="F20:F121" xr:uid="{4DA03CD1-7A44-496F-B051-F4E5BC92584F}">
      <formula1>"A,B,C,D"</formula1>
    </dataValidation>
  </dataValidations>
  <printOptions horizontalCentered="1"/>
  <pageMargins left="0.75" right="0.75" top="0.75" bottom="0.75" header="0.3" footer="0.3"/>
  <pageSetup scale="90" orientation="landscape" horizontalDpi="1200" verticalDpi="1200" r:id="rId1"/>
  <headerFooter>
    <oddHeader>&amp;R&amp;"Arial,Regular"&amp;10Printed &amp;D</oddHeader>
    <oddFooter>&amp;L&amp;"Arial,Regular"&amp;10&amp;Z&amp;F&amp;R&amp;"Arial,Regular"&amp;10&amp;P of &amp;N</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Report</vt:lpstr>
      <vt:lpstr>Stage 2</vt:lpstr>
      <vt:lpstr>Template</vt:lpstr>
      <vt:lpstr>Report!Print_Area</vt:lpstr>
      <vt:lpstr>'Stage 2'!Print_Area</vt:lpstr>
      <vt:lpstr>Template!Print_Area</vt:lpstr>
      <vt:lpstr>Report!Print_Titles</vt:lpstr>
      <vt:lpstr>'Stage 2'!Print_Titles</vt:lpstr>
      <vt:lpstr>Template!Print_Titles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Toman</dc:creator>
  <cp:lastModifiedBy>Judy Bennett</cp:lastModifiedBy>
  <cp:lastPrinted>2021-04-07T13:05:06Z</cp:lastPrinted>
  <dcterms:created xsi:type="dcterms:W3CDTF">2021-04-06T19:22:35Z</dcterms:created>
  <dcterms:modified xsi:type="dcterms:W3CDTF">2023-03-02T19:52:41Z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