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usaeast.ibigroup.com\J\CN\137626_D12-BH-FY24\7.0_Production\Worksets\107286\400-Engineering\MOT\EngData\"/>
    </mc:Choice>
  </mc:AlternateContent>
  <xr:revisionPtr revIDLastSave="0" documentId="13_ncr:1_{97F7BA7B-9C5A-43F2-9BFA-4730B675A261}" xr6:coauthVersionLast="47" xr6:coauthVersionMax="47" xr10:uidLastSave="{00000000-0000-0000-0000-000000000000}"/>
  <bookViews>
    <workbookView xWindow="28680" yWindow="390" windowWidth="25440" windowHeight="15390" xr2:uid="{00000000-000D-0000-FFFF-FFFF00000000}"/>
  </bookViews>
  <sheets>
    <sheet name="MS001" sheetId="32" r:id="rId1"/>
  </sheets>
  <definedNames>
    <definedName name="_xlnm.Print_Area" localSheetId="0">'MS001'!$A$1:$M$31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0" i="32" l="1"/>
  <c r="D30" i="32"/>
  <c r="K24" i="32"/>
  <c r="J24" i="32"/>
  <c r="J23" i="32"/>
  <c r="K23" i="32"/>
  <c r="Q22" i="32" s="1"/>
  <c r="L24" i="32"/>
  <c r="L23" i="32"/>
  <c r="G30" i="32"/>
  <c r="K26" i="32"/>
  <c r="J26" i="32"/>
  <c r="I26" i="32"/>
  <c r="H26" i="32"/>
  <c r="M24" i="32"/>
  <c r="M23" i="32"/>
  <c r="H23" i="32" s="1"/>
  <c r="P22" i="32" l="1"/>
  <c r="R22" i="32"/>
  <c r="I24" i="32"/>
  <c r="H24" i="32"/>
  <c r="I23" i="32"/>
  <c r="M20" i="32"/>
  <c r="H20" i="32" s="1"/>
  <c r="M19" i="32"/>
  <c r="H19" i="32" s="1"/>
  <c r="E30" i="32"/>
  <c r="I20" i="32" l="1"/>
  <c r="I19" i="32"/>
  <c r="C36" i="32"/>
  <c r="C37" i="32"/>
  <c r="B38" i="32"/>
  <c r="C38" i="32" s="1"/>
  <c r="B39" i="32" s="1"/>
  <c r="C39" i="32" s="1"/>
  <c r="B40" i="32" s="1"/>
  <c r="C40" i="32" s="1"/>
  <c r="B41" i="32" s="1"/>
  <c r="C41" i="32" s="1"/>
  <c r="B42" i="32" s="1"/>
  <c r="L30" i="32" l="1"/>
  <c r="M30" i="32" l="1"/>
  <c r="I30" i="32" l="1"/>
  <c r="H30" i="32"/>
</calcChain>
</file>

<file path=xl/sharedStrings.xml><?xml version="1.0" encoding="utf-8"?>
<sst xmlns="http://schemas.openxmlformats.org/spreadsheetml/2006/main" count="44" uniqueCount="35">
  <si>
    <t>STATION TO STATION</t>
  </si>
  <si>
    <t>MILE</t>
  </si>
  <si>
    <t>FT</t>
  </si>
  <si>
    <t>EACH</t>
  </si>
  <si>
    <t>OBJECT MARKER, ONE WAY</t>
  </si>
  <si>
    <t>BARRIER REFLECTOR,
TYPE 1, ONE-WAY</t>
  </si>
  <si>
    <t>LS</t>
  </si>
  <si>
    <t>WORK ZONE IMPACT ATTENUATOR, 24" WIDE HAZARDS, (UNIDIRECTIONAL)</t>
  </si>
  <si>
    <t>DETOUR SIGNING</t>
  </si>
  <si>
    <t>MS004</t>
  </si>
  <si>
    <t>LOCATION 1</t>
  </si>
  <si>
    <t>LOCATION 1,2,4,7</t>
  </si>
  <si>
    <t>317+26</t>
  </si>
  <si>
    <t>322+16</t>
  </si>
  <si>
    <t>319+14</t>
  </si>
  <si>
    <t>323+85</t>
  </si>
  <si>
    <t>LOCATION 5 &amp; 6</t>
  </si>
  <si>
    <t>LOCATION 8</t>
  </si>
  <si>
    <t>WORK ZONE EDGE LINE, CLASS I, 6", 740.06, TYPE I (WHITE)</t>
  </si>
  <si>
    <t>WORK ZONE EDGE LINE, CLASS I, 6", 740.06, TYPE I (YELLOW)</t>
  </si>
  <si>
    <t>WORK ZONE DOTTED LINE, CLASS I, 6", 740.06, TYPE I</t>
  </si>
  <si>
    <t>LOCATION</t>
  </si>
  <si>
    <t xml:space="preserve">TOTALS CARRIED TO GENERAL SUMMARY </t>
  </si>
  <si>
    <t>PHASE 1</t>
  </si>
  <si>
    <t>PHASE 2</t>
  </si>
  <si>
    <t>EB</t>
  </si>
  <si>
    <t>WB</t>
  </si>
  <si>
    <t>LOCATION 10</t>
  </si>
  <si>
    <t>PORTABLE BARRIER, UNANCHORED</t>
  </si>
  <si>
    <t>LANE LINE, 6"</t>
  </si>
  <si>
    <t>EDGE LINE, 6" (WHITE)</t>
  </si>
  <si>
    <t>LAW ENFORCEMENT OFFICER WITH PATROL CAR FOR ASSISTANCE</t>
  </si>
  <si>
    <t>HOUR</t>
  </si>
  <si>
    <t>EDGE LINE, 6" (YELLOW)</t>
  </si>
  <si>
    <t>WATER-FILLED LONGITUDINAL BARRIER NCHRP 350 TL-2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</si>
</sst>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"/>
  </numFmts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i/>
      <sz val="10"/>
      <name val="Calibri"/>
      <family val="2"/>
    </font>
    <font>
      <i/>
      <sz val="10"/>
      <color rgb="FF00B050"/>
      <name val="Calibri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Fill="1"/>
    <xf numFmtId="1" fontId="1" fillId="0" borderId="3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1" fillId="0" borderId="19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Fill="1" applyAlignment="1">
      <alignment horizontal="left"/>
    </xf>
    <xf numFmtId="0" fontId="3" fillId="0" borderId="3" xfId="0" applyFont="1" applyFill="1" applyBorder="1"/>
    <xf numFmtId="0" fontId="3" fillId="0" borderId="16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" fontId="4" fillId="0" borderId="3" xfId="0" applyNumberFormat="1" applyFont="1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Continuous" vertical="center"/>
    </xf>
    <xf numFmtId="164" fontId="3" fillId="0" borderId="4" xfId="0" applyNumberFormat="1" applyFont="1" applyFill="1" applyBorder="1" applyAlignment="1">
      <alignment horizontal="centerContinuous" vertical="center"/>
    </xf>
    <xf numFmtId="0" fontId="3" fillId="0" borderId="3" xfId="0" applyFont="1" applyBorder="1" applyAlignment="1">
      <alignment horizontal="centerContinuous" vertical="center"/>
    </xf>
    <xf numFmtId="2" fontId="3" fillId="0" borderId="5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164" fontId="3" fillId="0" borderId="11" xfId="0" applyNumberFormat="1" applyFont="1" applyFill="1" applyBorder="1" applyAlignment="1">
      <alignment horizontal="center" vertical="center"/>
    </xf>
    <xf numFmtId="164" fontId="3" fillId="0" borderId="29" xfId="0" applyNumberFormat="1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Continuous" vertical="center"/>
    </xf>
    <xf numFmtId="164" fontId="3" fillId="0" borderId="7" xfId="0" applyNumberFormat="1" applyFont="1" applyFill="1" applyBorder="1" applyAlignment="1">
      <alignment horizontal="center" vertical="center"/>
    </xf>
    <xf numFmtId="164" fontId="3" fillId="0" borderId="30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2" fontId="0" fillId="0" borderId="0" xfId="0" applyNumberFormat="1" applyFill="1"/>
    <xf numFmtId="0" fontId="0" fillId="0" borderId="0" xfId="0" applyAlignment="1">
      <alignment horizontal="center"/>
    </xf>
    <xf numFmtId="2" fontId="0" fillId="0" borderId="9" xfId="0" applyNumberFormat="1" applyFill="1" applyBorder="1" applyAlignment="1">
      <alignment horizontal="center"/>
    </xf>
    <xf numFmtId="2" fontId="0" fillId="0" borderId="31" xfId="0" applyNumberFormat="1" applyFill="1" applyBorder="1" applyAlignment="1">
      <alignment horizontal="center"/>
    </xf>
    <xf numFmtId="2" fontId="0" fillId="0" borderId="16" xfId="0" applyNumberForma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 vertical="center"/>
    </xf>
    <xf numFmtId="2" fontId="3" fillId="0" borderId="15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8" xfId="0" applyFont="1" applyFill="1" applyBorder="1" applyAlignment="1">
      <alignment horizontal="center" vertical="center"/>
    </xf>
    <xf numFmtId="1" fontId="3" fillId="0" borderId="12" xfId="0" applyNumberFormat="1" applyFont="1" applyFill="1" applyBorder="1" applyAlignment="1">
      <alignment horizontal="center" vertical="center"/>
    </xf>
    <xf numFmtId="1" fontId="3" fillId="0" borderId="23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19" xfId="0" applyFont="1" applyFill="1" applyBorder="1" applyAlignment="1">
      <alignment horizontal="center" vertical="center" textRotation="90" wrapText="1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/>
    </xf>
    <xf numFmtId="0" fontId="3" fillId="0" borderId="15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R42"/>
  <sheetViews>
    <sheetView tabSelected="1" zoomScaleNormal="100" zoomScaleSheetLayoutView="100" workbookViewId="0">
      <pane xSplit="3" ySplit="13" topLeftCell="D14" activePane="bottomRight" state="frozen"/>
      <selection pane="topRight" activeCell="E1" sqref="E1"/>
      <selection pane="bottomLeft" activeCell="A15" sqref="A15"/>
      <selection pane="bottomRight" activeCell="K2" sqref="K2:K13"/>
    </sheetView>
  </sheetViews>
  <sheetFormatPr defaultRowHeight="12.75" x14ac:dyDescent="0.2"/>
  <cols>
    <col min="1" max="1" width="25.7109375" customWidth="1"/>
    <col min="2" max="3" width="14.7109375" hidden="1" customWidth="1"/>
    <col min="4" max="7" width="7.7109375" customWidth="1"/>
    <col min="8" max="12" width="7.7109375" style="1" customWidth="1"/>
    <col min="13" max="13" width="7.7109375" customWidth="1"/>
  </cols>
  <sheetData>
    <row r="1" spans="1:18" ht="14.45" customHeight="1" thickBot="1" x14ac:dyDescent="0.25">
      <c r="A1" s="72" t="s">
        <v>21</v>
      </c>
      <c r="B1" s="75" t="s">
        <v>0</v>
      </c>
      <c r="C1" s="76"/>
      <c r="D1" s="47">
        <v>614</v>
      </c>
      <c r="E1" s="55"/>
      <c r="F1" s="55"/>
      <c r="G1" s="55"/>
      <c r="H1" s="55"/>
      <c r="I1" s="55"/>
      <c r="J1" s="55"/>
      <c r="K1" s="55"/>
      <c r="L1" s="48"/>
      <c r="M1" s="44">
        <v>622</v>
      </c>
      <c r="N1" s="5"/>
      <c r="P1" s="36">
        <v>644</v>
      </c>
      <c r="Q1" s="36">
        <v>644</v>
      </c>
      <c r="R1" s="36">
        <v>644</v>
      </c>
    </row>
    <row r="2" spans="1:18" ht="14.45" customHeight="1" x14ac:dyDescent="0.2">
      <c r="A2" s="73"/>
      <c r="B2" s="75"/>
      <c r="C2" s="76"/>
      <c r="D2" s="53" t="s">
        <v>31</v>
      </c>
      <c r="E2" s="53" t="s">
        <v>7</v>
      </c>
      <c r="F2" s="58" t="s">
        <v>8</v>
      </c>
      <c r="G2" s="58" t="s">
        <v>34</v>
      </c>
      <c r="H2" s="53" t="s">
        <v>5</v>
      </c>
      <c r="I2" s="53" t="s">
        <v>4</v>
      </c>
      <c r="J2" s="53" t="s">
        <v>18</v>
      </c>
      <c r="K2" s="53" t="s">
        <v>19</v>
      </c>
      <c r="L2" s="53" t="s">
        <v>20</v>
      </c>
      <c r="M2" s="54" t="s">
        <v>28</v>
      </c>
      <c r="N2" s="5"/>
      <c r="P2" s="53" t="s">
        <v>30</v>
      </c>
      <c r="Q2" s="53" t="s">
        <v>33</v>
      </c>
      <c r="R2" s="53" t="s">
        <v>29</v>
      </c>
    </row>
    <row r="3" spans="1:18" ht="14.45" customHeight="1" x14ac:dyDescent="0.2">
      <c r="A3" s="73"/>
      <c r="B3" s="75"/>
      <c r="C3" s="76"/>
      <c r="D3" s="54"/>
      <c r="E3" s="54"/>
      <c r="F3" s="59"/>
      <c r="G3" s="59"/>
      <c r="H3" s="54"/>
      <c r="I3" s="54"/>
      <c r="J3" s="54"/>
      <c r="K3" s="54"/>
      <c r="L3" s="54"/>
      <c r="M3" s="54"/>
      <c r="N3" s="5"/>
      <c r="P3" s="54"/>
      <c r="Q3" s="54"/>
      <c r="R3" s="54"/>
    </row>
    <row r="4" spans="1:18" ht="14.45" customHeight="1" x14ac:dyDescent="0.2">
      <c r="A4" s="73"/>
      <c r="B4" s="75"/>
      <c r="C4" s="76"/>
      <c r="D4" s="54"/>
      <c r="E4" s="54"/>
      <c r="F4" s="59"/>
      <c r="G4" s="59"/>
      <c r="H4" s="54"/>
      <c r="I4" s="54"/>
      <c r="J4" s="54"/>
      <c r="K4" s="54"/>
      <c r="L4" s="54"/>
      <c r="M4" s="54"/>
      <c r="N4" s="5"/>
      <c r="P4" s="54"/>
      <c r="Q4" s="54"/>
      <c r="R4" s="54"/>
    </row>
    <row r="5" spans="1:18" ht="14.45" customHeight="1" x14ac:dyDescent="0.2">
      <c r="A5" s="73"/>
      <c r="B5" s="75"/>
      <c r="C5" s="76"/>
      <c r="D5" s="54"/>
      <c r="E5" s="54"/>
      <c r="F5" s="59"/>
      <c r="G5" s="59"/>
      <c r="H5" s="54"/>
      <c r="I5" s="54"/>
      <c r="J5" s="54"/>
      <c r="K5" s="54"/>
      <c r="L5" s="54"/>
      <c r="M5" s="54"/>
      <c r="N5" s="5"/>
      <c r="P5" s="54"/>
      <c r="Q5" s="54"/>
      <c r="R5" s="54"/>
    </row>
    <row r="6" spans="1:18" ht="14.45" customHeight="1" x14ac:dyDescent="0.2">
      <c r="A6" s="73"/>
      <c r="B6" s="75"/>
      <c r="C6" s="76"/>
      <c r="D6" s="54"/>
      <c r="E6" s="54"/>
      <c r="F6" s="59"/>
      <c r="G6" s="59"/>
      <c r="H6" s="54"/>
      <c r="I6" s="54"/>
      <c r="J6" s="54"/>
      <c r="K6" s="54"/>
      <c r="L6" s="54"/>
      <c r="M6" s="54"/>
      <c r="N6" s="5"/>
      <c r="P6" s="54"/>
      <c r="Q6" s="54"/>
      <c r="R6" s="54"/>
    </row>
    <row r="7" spans="1:18" ht="14.45" customHeight="1" x14ac:dyDescent="0.2">
      <c r="A7" s="73"/>
      <c r="B7" s="75"/>
      <c r="C7" s="76"/>
      <c r="D7" s="54"/>
      <c r="E7" s="54"/>
      <c r="F7" s="59"/>
      <c r="G7" s="59"/>
      <c r="H7" s="54"/>
      <c r="I7" s="54"/>
      <c r="J7" s="54"/>
      <c r="K7" s="54"/>
      <c r="L7" s="54"/>
      <c r="M7" s="54"/>
      <c r="N7" s="5"/>
      <c r="P7" s="54"/>
      <c r="Q7" s="54"/>
      <c r="R7" s="54"/>
    </row>
    <row r="8" spans="1:18" ht="14.45" customHeight="1" x14ac:dyDescent="0.2">
      <c r="A8" s="73"/>
      <c r="B8" s="75"/>
      <c r="C8" s="76"/>
      <c r="D8" s="54"/>
      <c r="E8" s="54"/>
      <c r="F8" s="59"/>
      <c r="G8" s="59"/>
      <c r="H8" s="54"/>
      <c r="I8" s="54"/>
      <c r="J8" s="54"/>
      <c r="K8" s="54"/>
      <c r="L8" s="54"/>
      <c r="M8" s="54"/>
      <c r="N8" s="5"/>
      <c r="P8" s="54"/>
      <c r="Q8" s="54"/>
      <c r="R8" s="54"/>
    </row>
    <row r="9" spans="1:18" ht="14.45" customHeight="1" x14ac:dyDescent="0.2">
      <c r="A9" s="73"/>
      <c r="B9" s="75"/>
      <c r="C9" s="76"/>
      <c r="D9" s="54"/>
      <c r="E9" s="54"/>
      <c r="F9" s="59"/>
      <c r="G9" s="59"/>
      <c r="H9" s="54"/>
      <c r="I9" s="54"/>
      <c r="J9" s="54"/>
      <c r="K9" s="54"/>
      <c r="L9" s="54"/>
      <c r="M9" s="54"/>
      <c r="N9" s="5"/>
      <c r="P9" s="54"/>
      <c r="Q9" s="54"/>
      <c r="R9" s="54"/>
    </row>
    <row r="10" spans="1:18" ht="14.45" customHeight="1" x14ac:dyDescent="0.2">
      <c r="A10" s="73"/>
      <c r="B10" s="75"/>
      <c r="C10" s="76"/>
      <c r="D10" s="54"/>
      <c r="E10" s="54"/>
      <c r="F10" s="59"/>
      <c r="G10" s="59"/>
      <c r="H10" s="54"/>
      <c r="I10" s="54"/>
      <c r="J10" s="54"/>
      <c r="K10" s="54"/>
      <c r="L10" s="54"/>
      <c r="M10" s="54"/>
      <c r="N10" s="5"/>
      <c r="P10" s="54"/>
      <c r="Q10" s="54"/>
      <c r="R10" s="54"/>
    </row>
    <row r="11" spans="1:18" ht="14.45" customHeight="1" x14ac:dyDescent="0.2">
      <c r="A11" s="73"/>
      <c r="B11" s="75"/>
      <c r="C11" s="76"/>
      <c r="D11" s="54"/>
      <c r="E11" s="54"/>
      <c r="F11" s="59"/>
      <c r="G11" s="59"/>
      <c r="H11" s="54"/>
      <c r="I11" s="54"/>
      <c r="J11" s="54"/>
      <c r="K11" s="54"/>
      <c r="L11" s="54"/>
      <c r="M11" s="54"/>
      <c r="N11" s="5"/>
      <c r="P11" s="54"/>
      <c r="Q11" s="54"/>
      <c r="R11" s="54"/>
    </row>
    <row r="12" spans="1:18" ht="14.45" customHeight="1" x14ac:dyDescent="0.2">
      <c r="A12" s="73"/>
      <c r="B12" s="75"/>
      <c r="C12" s="76"/>
      <c r="D12" s="54"/>
      <c r="E12" s="54"/>
      <c r="F12" s="59"/>
      <c r="G12" s="59"/>
      <c r="H12" s="54"/>
      <c r="I12" s="54"/>
      <c r="J12" s="54"/>
      <c r="K12" s="54"/>
      <c r="L12" s="54"/>
      <c r="M12" s="54"/>
      <c r="N12" s="5"/>
      <c r="P12" s="54"/>
      <c r="Q12" s="54"/>
      <c r="R12" s="54"/>
    </row>
    <row r="13" spans="1:18" s="1" customFormat="1" ht="14.45" customHeight="1" thickBot="1" x14ac:dyDescent="0.25">
      <c r="A13" s="73"/>
      <c r="B13" s="75"/>
      <c r="C13" s="76"/>
      <c r="D13" s="54"/>
      <c r="E13" s="54"/>
      <c r="F13" s="60"/>
      <c r="G13" s="60"/>
      <c r="H13" s="54"/>
      <c r="I13" s="54"/>
      <c r="J13" s="54"/>
      <c r="K13" s="54"/>
      <c r="L13" s="54"/>
      <c r="M13" s="54"/>
      <c r="N13" s="3"/>
      <c r="P13" s="54"/>
      <c r="Q13" s="54"/>
      <c r="R13" s="54"/>
    </row>
    <row r="14" spans="1:18" s="1" customFormat="1" ht="14.25" customHeight="1" thickBot="1" x14ac:dyDescent="0.25">
      <c r="A14" s="74"/>
      <c r="B14" s="68"/>
      <c r="C14" s="77"/>
      <c r="D14" s="8" t="s">
        <v>32</v>
      </c>
      <c r="E14" s="8" t="s">
        <v>3</v>
      </c>
      <c r="F14" s="8" t="s">
        <v>6</v>
      </c>
      <c r="G14" s="8" t="s">
        <v>2</v>
      </c>
      <c r="H14" s="8" t="s">
        <v>3</v>
      </c>
      <c r="I14" s="8" t="s">
        <v>3</v>
      </c>
      <c r="J14" s="47" t="s">
        <v>1</v>
      </c>
      <c r="K14" s="48"/>
      <c r="L14" s="8" t="s">
        <v>2</v>
      </c>
      <c r="M14" s="8" t="s">
        <v>2</v>
      </c>
      <c r="N14" s="3"/>
      <c r="P14" s="30" t="s">
        <v>1</v>
      </c>
      <c r="Q14" s="30" t="s">
        <v>1</v>
      </c>
      <c r="R14" s="30" t="s">
        <v>1</v>
      </c>
    </row>
    <row r="15" spans="1:18" s="1" customFormat="1" ht="14.25" customHeight="1" thickBot="1" x14ac:dyDescent="0.25">
      <c r="A15" s="33"/>
      <c r="B15" s="41"/>
      <c r="C15" s="32"/>
      <c r="D15" s="31">
        <v>320</v>
      </c>
      <c r="E15" s="31"/>
      <c r="F15" s="31"/>
      <c r="G15" s="31"/>
      <c r="H15" s="31"/>
      <c r="I15" s="31"/>
      <c r="J15" s="31"/>
      <c r="K15" s="31"/>
      <c r="L15" s="31"/>
      <c r="M15" s="31"/>
      <c r="N15" s="3"/>
      <c r="P15" s="33"/>
      <c r="Q15" s="46"/>
      <c r="R15" s="34"/>
    </row>
    <row r="16" spans="1:18" s="1" customFormat="1" ht="14.45" customHeight="1" x14ac:dyDescent="0.2">
      <c r="A16" s="63" t="s">
        <v>11</v>
      </c>
      <c r="B16" s="64"/>
      <c r="C16" s="65"/>
      <c r="D16" s="4"/>
      <c r="E16" s="9"/>
      <c r="F16" s="9" t="s">
        <v>6</v>
      </c>
      <c r="G16" s="9"/>
      <c r="H16" s="9"/>
      <c r="I16" s="9"/>
      <c r="J16" s="9"/>
      <c r="K16" s="9"/>
      <c r="L16" s="9"/>
      <c r="M16" s="9"/>
      <c r="N16" s="3"/>
      <c r="P16" s="15"/>
      <c r="Q16" s="45"/>
      <c r="R16" s="43"/>
    </row>
    <row r="17" spans="1:18" s="1" customFormat="1" ht="14.45" customHeight="1" x14ac:dyDescent="0.2">
      <c r="A17" s="10"/>
      <c r="B17" s="11"/>
      <c r="C17" s="12"/>
      <c r="D17" s="4"/>
      <c r="E17" s="9"/>
      <c r="F17" s="9"/>
      <c r="G17" s="9"/>
      <c r="H17" s="9"/>
      <c r="I17" s="9"/>
      <c r="J17" s="9"/>
      <c r="K17" s="9"/>
      <c r="L17" s="9"/>
      <c r="M17" s="9"/>
      <c r="N17" s="3"/>
      <c r="P17" s="15"/>
      <c r="Q17" s="45"/>
      <c r="R17" s="43"/>
    </row>
    <row r="18" spans="1:18" s="1" customFormat="1" ht="14.45" customHeight="1" x14ac:dyDescent="0.2">
      <c r="A18" s="78" t="s">
        <v>10</v>
      </c>
      <c r="B18" s="79"/>
      <c r="C18" s="80"/>
      <c r="D18" s="2"/>
      <c r="E18" s="13"/>
      <c r="F18" s="14"/>
      <c r="G18" s="14"/>
      <c r="H18" s="14"/>
      <c r="I18" s="14"/>
      <c r="J18" s="14"/>
      <c r="K18" s="14"/>
      <c r="L18" s="14"/>
      <c r="M18" s="7"/>
      <c r="N18" s="3"/>
      <c r="P18" s="15"/>
      <c r="Q18" s="45"/>
      <c r="R18" s="43"/>
    </row>
    <row r="19" spans="1:18" s="1" customFormat="1" ht="14.45" customHeight="1" x14ac:dyDescent="0.2">
      <c r="A19" s="15" t="s">
        <v>25</v>
      </c>
      <c r="B19" s="16" t="s">
        <v>12</v>
      </c>
      <c r="C19" s="17" t="s">
        <v>13</v>
      </c>
      <c r="D19" s="2"/>
      <c r="E19" s="14">
        <v>1</v>
      </c>
      <c r="F19" s="14"/>
      <c r="G19" s="14"/>
      <c r="H19" s="14">
        <f>(M19/50)+1</f>
        <v>11</v>
      </c>
      <c r="I19" s="14">
        <f>(M19/50)+1</f>
        <v>11</v>
      </c>
      <c r="J19" s="14"/>
      <c r="K19" s="14"/>
      <c r="L19" s="14"/>
      <c r="M19" s="18">
        <f>32216-31726</f>
        <v>490</v>
      </c>
      <c r="N19" s="3"/>
      <c r="P19" s="15"/>
      <c r="Q19" s="45"/>
      <c r="R19" s="43"/>
    </row>
    <row r="20" spans="1:18" s="1" customFormat="1" ht="14.45" customHeight="1" x14ac:dyDescent="0.2">
      <c r="A20" s="10" t="s">
        <v>26</v>
      </c>
      <c r="B20" s="11" t="s">
        <v>14</v>
      </c>
      <c r="C20" s="12" t="s">
        <v>15</v>
      </c>
      <c r="D20" s="2"/>
      <c r="E20" s="14">
        <v>1</v>
      </c>
      <c r="F20" s="14"/>
      <c r="G20" s="14"/>
      <c r="H20" s="14">
        <f>(M20/50)+1</f>
        <v>10</v>
      </c>
      <c r="I20" s="14">
        <f>(M20/50)+1</f>
        <v>10</v>
      </c>
      <c r="J20" s="14"/>
      <c r="K20" s="14"/>
      <c r="L20" s="14"/>
      <c r="M20" s="18">
        <f>32385-31914</f>
        <v>471</v>
      </c>
      <c r="N20" s="3"/>
      <c r="P20" s="15"/>
      <c r="Q20" s="45"/>
      <c r="R20" s="43"/>
    </row>
    <row r="21" spans="1:18" s="1" customFormat="1" ht="14.45" customHeight="1" thickBot="1" x14ac:dyDescent="0.25">
      <c r="A21" s="10"/>
      <c r="B21" s="11"/>
      <c r="C21" s="12"/>
      <c r="D21" s="2"/>
      <c r="E21" s="14"/>
      <c r="F21" s="14"/>
      <c r="G21" s="14"/>
      <c r="H21" s="14"/>
      <c r="I21" s="14"/>
      <c r="J21" s="14"/>
      <c r="K21" s="14"/>
      <c r="L21" s="14"/>
      <c r="M21" s="45"/>
      <c r="N21" s="3"/>
      <c r="P21" s="40"/>
      <c r="Q21" s="31"/>
      <c r="R21" s="42"/>
    </row>
    <row r="22" spans="1:18" s="1" customFormat="1" ht="14.45" customHeight="1" thickBot="1" x14ac:dyDescent="0.25">
      <c r="A22" s="21" t="s">
        <v>16</v>
      </c>
      <c r="B22" s="19"/>
      <c r="C22" s="20"/>
      <c r="D22" s="2"/>
      <c r="E22" s="14"/>
      <c r="F22" s="14"/>
      <c r="G22" s="14"/>
      <c r="H22" s="14"/>
      <c r="I22" s="14"/>
      <c r="J22" s="14"/>
      <c r="K22" s="14"/>
      <c r="L22" s="14"/>
      <c r="M22" s="45"/>
      <c r="N22" s="3"/>
      <c r="P22" s="37">
        <f>$K$23</f>
        <v>1</v>
      </c>
      <c r="Q22" s="39">
        <f t="shared" ref="Q22:R22" si="0">$K$23</f>
        <v>1</v>
      </c>
      <c r="R22" s="38">
        <f t="shared" si="0"/>
        <v>1</v>
      </c>
    </row>
    <row r="23" spans="1:18" s="1" customFormat="1" ht="14.45" customHeight="1" x14ac:dyDescent="0.2">
      <c r="A23" s="10" t="s">
        <v>23</v>
      </c>
      <c r="B23" s="11"/>
      <c r="C23" s="12"/>
      <c r="D23" s="2"/>
      <c r="E23" s="14">
        <v>2</v>
      </c>
      <c r="F23" s="14"/>
      <c r="G23" s="14"/>
      <c r="H23" s="14">
        <f>(M23/50)+1</f>
        <v>25</v>
      </c>
      <c r="I23" s="14">
        <f>(M23/50)+1</f>
        <v>25</v>
      </c>
      <c r="J23" s="22">
        <f>(9*55+495+16*12+300+9*55)*2/5280</f>
        <v>0.75</v>
      </c>
      <c r="K23" s="22">
        <f>(12*55+9*55+495+16*12+300+9*55)*2/5280</f>
        <v>1</v>
      </c>
      <c r="L23" s="14">
        <f>12*55*2</f>
        <v>1320</v>
      </c>
      <c r="M23" s="45">
        <f>((16*9)+300+(16*9))*2</f>
        <v>1176</v>
      </c>
      <c r="N23" s="3"/>
      <c r="O23" s="35"/>
      <c r="P23" s="35"/>
    </row>
    <row r="24" spans="1:18" s="1" customFormat="1" ht="14.45" customHeight="1" x14ac:dyDescent="0.2">
      <c r="A24" s="10" t="s">
        <v>24</v>
      </c>
      <c r="B24" s="61"/>
      <c r="C24" s="62"/>
      <c r="D24" s="2"/>
      <c r="E24" s="14">
        <v>2</v>
      </c>
      <c r="F24" s="14"/>
      <c r="G24" s="14"/>
      <c r="H24" s="14">
        <f>(M24/50)+1</f>
        <v>17</v>
      </c>
      <c r="I24" s="14">
        <f>(M24/50)+1</f>
        <v>17</v>
      </c>
      <c r="J24" s="22">
        <f>(12*55+3*55+495+16*12+300+3*55)*2/5280</f>
        <v>0.75</v>
      </c>
      <c r="K24" s="22">
        <f>(3*55+495+16*12+300+3*55)*2/5280</f>
        <v>0.5</v>
      </c>
      <c r="L24" s="14">
        <f>12*55*2</f>
        <v>1320</v>
      </c>
      <c r="M24" s="45">
        <f>((16*3)+300+(16*3))*2</f>
        <v>792</v>
      </c>
      <c r="N24" s="3"/>
    </row>
    <row r="25" spans="1:18" s="1" customFormat="1" ht="14.45" customHeight="1" x14ac:dyDescent="0.2">
      <c r="A25" s="10"/>
      <c r="B25" s="61"/>
      <c r="C25" s="62"/>
      <c r="D25" s="2"/>
      <c r="E25" s="14"/>
      <c r="F25" s="14"/>
      <c r="G25" s="14"/>
      <c r="H25" s="14"/>
      <c r="I25" s="14"/>
      <c r="J25" s="14"/>
      <c r="K25" s="14"/>
      <c r="L25" s="14"/>
      <c r="M25" s="45"/>
      <c r="N25" s="3"/>
    </row>
    <row r="26" spans="1:18" s="1" customFormat="1" ht="14.45" customHeight="1" x14ac:dyDescent="0.2">
      <c r="A26" s="21" t="s">
        <v>17</v>
      </c>
      <c r="B26" s="11"/>
      <c r="C26" s="12"/>
      <c r="D26" s="2"/>
      <c r="E26" s="14">
        <v>1</v>
      </c>
      <c r="F26" s="14"/>
      <c r="G26" s="14"/>
      <c r="H26" s="14">
        <f>(M26/50)+1</f>
        <v>9</v>
      </c>
      <c r="I26" s="14">
        <f>(M26/50)+1</f>
        <v>9</v>
      </c>
      <c r="J26" s="23">
        <f>(95+275+495+275+10)/5280</f>
        <v>0.22</v>
      </c>
      <c r="K26" s="23">
        <f>(95+275+495+275+10)/5280</f>
        <v>0.22</v>
      </c>
      <c r="L26" s="14"/>
      <c r="M26" s="45">
        <v>400</v>
      </c>
      <c r="N26" s="3"/>
    </row>
    <row r="27" spans="1:18" s="1" customFormat="1" ht="14.45" customHeight="1" x14ac:dyDescent="0.2">
      <c r="A27" s="27"/>
      <c r="B27" s="28"/>
      <c r="C27" s="29"/>
      <c r="D27" s="2"/>
      <c r="E27" s="14"/>
      <c r="F27" s="14"/>
      <c r="G27" s="14"/>
      <c r="H27" s="14"/>
      <c r="I27" s="14"/>
      <c r="J27" s="23"/>
      <c r="K27" s="23"/>
      <c r="L27" s="14"/>
      <c r="M27" s="45"/>
      <c r="N27" s="3"/>
    </row>
    <row r="28" spans="1:18" s="1" customFormat="1" ht="14.45" customHeight="1" x14ac:dyDescent="0.2">
      <c r="A28" s="27" t="s">
        <v>27</v>
      </c>
      <c r="B28" s="28"/>
      <c r="C28" s="29"/>
      <c r="D28" s="2"/>
      <c r="E28" s="14"/>
      <c r="F28" s="14"/>
      <c r="G28" s="14">
        <v>750</v>
      </c>
      <c r="H28" s="14"/>
      <c r="I28" s="14"/>
      <c r="J28" s="23"/>
      <c r="K28" s="23"/>
      <c r="L28" s="14"/>
      <c r="M28" s="45"/>
      <c r="N28" s="3"/>
    </row>
    <row r="29" spans="1:18" s="1" customFormat="1" ht="14.45" customHeight="1" thickBot="1" x14ac:dyDescent="0.25">
      <c r="A29" s="24"/>
      <c r="B29" s="25"/>
      <c r="C29" s="26"/>
      <c r="D29" s="2"/>
      <c r="E29" s="14"/>
      <c r="F29" s="14"/>
      <c r="G29" s="14"/>
      <c r="H29" s="14"/>
      <c r="I29" s="14"/>
      <c r="J29" s="14"/>
      <c r="K29" s="14"/>
      <c r="L29" s="14"/>
      <c r="M29" s="7"/>
      <c r="N29" s="3"/>
    </row>
    <row r="30" spans="1:18" s="1" customFormat="1" ht="14.45" customHeight="1" x14ac:dyDescent="0.2">
      <c r="A30" s="66" t="s">
        <v>22</v>
      </c>
      <c r="B30" s="67"/>
      <c r="C30" s="70" t="s">
        <v>9</v>
      </c>
      <c r="D30" s="56">
        <f>SUM(D15:D29)</f>
        <v>320</v>
      </c>
      <c r="E30" s="56">
        <f>SUM(E16:E29)</f>
        <v>7</v>
      </c>
      <c r="F30" s="56" t="s">
        <v>6</v>
      </c>
      <c r="G30" s="56">
        <f>SUM(G16:G29)</f>
        <v>750</v>
      </c>
      <c r="H30" s="56">
        <f t="shared" ref="H30:M30" si="1">SUM(H16:H29)</f>
        <v>72</v>
      </c>
      <c r="I30" s="56">
        <f t="shared" si="1"/>
        <v>72</v>
      </c>
      <c r="J30" s="49">
        <f>SUM(J16:K29)</f>
        <v>3.44</v>
      </c>
      <c r="K30" s="50"/>
      <c r="L30" s="56">
        <f t="shared" si="1"/>
        <v>2640</v>
      </c>
      <c r="M30" s="56">
        <f t="shared" si="1"/>
        <v>3329</v>
      </c>
      <c r="N30" s="3"/>
    </row>
    <row r="31" spans="1:18" s="1" customFormat="1" ht="14.45" customHeight="1" thickBot="1" x14ac:dyDescent="0.25">
      <c r="A31" s="68"/>
      <c r="B31" s="69"/>
      <c r="C31" s="71"/>
      <c r="D31" s="57"/>
      <c r="E31" s="57"/>
      <c r="F31" s="57"/>
      <c r="G31" s="57"/>
      <c r="H31" s="57"/>
      <c r="I31" s="57"/>
      <c r="J31" s="51"/>
      <c r="K31" s="52"/>
      <c r="L31" s="57"/>
      <c r="M31" s="57"/>
      <c r="N31" s="3"/>
    </row>
    <row r="32" spans="1:18" s="1" customFormat="1" x14ac:dyDescent="0.2"/>
    <row r="33" spans="1:7" s="1" customFormat="1" x14ac:dyDescent="0.2"/>
    <row r="34" spans="1:7" s="1" customFormat="1" x14ac:dyDescent="0.2"/>
    <row r="35" spans="1:7" s="1" customFormat="1" x14ac:dyDescent="0.2">
      <c r="C35" s="1">
        <v>2800</v>
      </c>
    </row>
    <row r="36" spans="1:7" s="1" customFormat="1" x14ac:dyDescent="0.2">
      <c r="B36" s="1">
        <v>2800</v>
      </c>
      <c r="C36" s="1">
        <f t="shared" ref="C36:C37" si="2">B36+500</f>
        <v>3300</v>
      </c>
    </row>
    <row r="37" spans="1:7" s="1" customFormat="1" x14ac:dyDescent="0.2">
      <c r="B37" s="1">
        <v>3300</v>
      </c>
      <c r="C37" s="1">
        <f t="shared" si="2"/>
        <v>3800</v>
      </c>
      <c r="F37" s="6"/>
      <c r="G37" s="6"/>
    </row>
    <row r="38" spans="1:7" x14ac:dyDescent="0.2">
      <c r="A38" s="1"/>
      <c r="B38" s="1">
        <f>3800</f>
        <v>3800</v>
      </c>
      <c r="C38" s="1">
        <f>B38+500</f>
        <v>4300</v>
      </c>
    </row>
    <row r="39" spans="1:7" x14ac:dyDescent="0.2">
      <c r="A39" s="1"/>
      <c r="B39">
        <f>C38</f>
        <v>4300</v>
      </c>
      <c r="C39" s="1">
        <f t="shared" ref="C39:C41" si="3">B39+500</f>
        <v>4800</v>
      </c>
    </row>
    <row r="40" spans="1:7" x14ac:dyDescent="0.2">
      <c r="A40" s="1"/>
      <c r="B40">
        <f t="shared" ref="B40:B42" si="4">C39</f>
        <v>4800</v>
      </c>
      <c r="C40" s="1">
        <f t="shared" si="3"/>
        <v>5300</v>
      </c>
    </row>
    <row r="41" spans="1:7" x14ac:dyDescent="0.2">
      <c r="A41" s="1"/>
      <c r="B41">
        <f t="shared" si="4"/>
        <v>5300</v>
      </c>
      <c r="C41" s="1">
        <f t="shared" si="3"/>
        <v>5800</v>
      </c>
    </row>
    <row r="42" spans="1:7" x14ac:dyDescent="0.2">
      <c r="A42" s="1"/>
      <c r="B42">
        <f t="shared" si="4"/>
        <v>5800</v>
      </c>
      <c r="C42" s="1"/>
    </row>
  </sheetData>
  <mergeCells count="32">
    <mergeCell ref="A1:A14"/>
    <mergeCell ref="B1:C14"/>
    <mergeCell ref="A18:C18"/>
    <mergeCell ref="D2:D13"/>
    <mergeCell ref="D30:D31"/>
    <mergeCell ref="E30:E31"/>
    <mergeCell ref="B25:C25"/>
    <mergeCell ref="A16:C16"/>
    <mergeCell ref="B24:C24"/>
    <mergeCell ref="A30:B31"/>
    <mergeCell ref="C30:C31"/>
    <mergeCell ref="F30:F31"/>
    <mergeCell ref="H2:H13"/>
    <mergeCell ref="I2:I13"/>
    <mergeCell ref="H30:H31"/>
    <mergeCell ref="I30:I31"/>
    <mergeCell ref="G2:G13"/>
    <mergeCell ref="G30:G31"/>
    <mergeCell ref="Q2:Q13"/>
    <mergeCell ref="R2:R13"/>
    <mergeCell ref="E2:E13"/>
    <mergeCell ref="D1:L1"/>
    <mergeCell ref="K2:K13"/>
    <mergeCell ref="M2:M13"/>
    <mergeCell ref="F2:F13"/>
    <mergeCell ref="J14:K14"/>
    <mergeCell ref="J30:K31"/>
    <mergeCell ref="J2:J13"/>
    <mergeCell ref="L2:L13"/>
    <mergeCell ref="P2:P13"/>
    <mergeCell ref="M30:M31"/>
    <mergeCell ref="L30:L31"/>
  </mergeCells>
  <phoneticPr fontId="2" type="noConversion"/>
  <pageMargins left="0.7" right="0.7" top="0.75" bottom="0.75" header="0.3" footer="0.3"/>
  <pageSetup paperSize="17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MS001</vt:lpstr>
      <vt:lpstr>'MS001'!Print_Area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v08.07.18</dc:title>
  <dc:creator>Office of Production</dc:creator>
  <cp:lastModifiedBy>Connor Higgins</cp:lastModifiedBy>
  <cp:lastPrinted>2015-03-17T19:38:33Z</cp:lastPrinted>
  <dcterms:created xsi:type="dcterms:W3CDTF">2007-01-18T14:43:23Z</dcterms:created>
  <dcterms:modified xsi:type="dcterms:W3CDTF">2023-05-26T17:33:55Z</dcterms:modified>
</cp:coreProperties>
</file>