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\\usaeast.ibigroup.com\J\CN\137626_D12-BH-FY24\7.0_Production\Worksets\107286\400-Engineering\Roadway\EngData\"/>
    </mc:Choice>
  </mc:AlternateContent>
  <xr:revisionPtr revIDLastSave="0" documentId="13_ncr:1_{277620A5-FEB6-4262-958A-8E72810DA86D}" xr6:coauthVersionLast="47" xr6:coauthVersionMax="47" xr10:uidLastSave="{00000000-0000-0000-0000-000000000000}"/>
  <bookViews>
    <workbookView xWindow="780" yWindow="780" windowWidth="18000" windowHeight="93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9" i="1" l="1"/>
  <c r="Q29" i="1"/>
  <c r="I29" i="1"/>
  <c r="T29" i="1"/>
  <c r="V29" i="1"/>
  <c r="F29" i="1"/>
  <c r="G29" i="1"/>
  <c r="H29" i="1"/>
  <c r="J29" i="1"/>
  <c r="K29" i="1"/>
  <c r="L29" i="1"/>
  <c r="M29" i="1"/>
  <c r="N29" i="1"/>
  <c r="P29" i="1"/>
  <c r="R29" i="1"/>
  <c r="S29" i="1"/>
  <c r="W29" i="1"/>
  <c r="X29" i="1"/>
  <c r="D29" i="1"/>
  <c r="E29" i="1"/>
  <c r="C29" i="1"/>
</calcChain>
</file>

<file path=xl/sharedStrings.xml><?xml version="1.0" encoding="utf-8"?>
<sst xmlns="http://schemas.openxmlformats.org/spreadsheetml/2006/main" count="59" uniqueCount="43">
  <si>
    <t>LOCATION</t>
  </si>
  <si>
    <t>ROADWAY &amp; PAVEMENT SUBSUMMARY</t>
  </si>
  <si>
    <t>LOCATION 1</t>
  </si>
  <si>
    <t>LOCATION 5</t>
  </si>
  <si>
    <t>LOCATION 6</t>
  </si>
  <si>
    <t>LOCATION 10</t>
  </si>
  <si>
    <t>ALL LOCATIONS</t>
  </si>
  <si>
    <t>TOTAL CARRIED TO GENERAL SUMMARY</t>
  </si>
  <si>
    <t>PAVEMENT REMOVED</t>
  </si>
  <si>
    <t>SY</t>
  </si>
  <si>
    <t>SUBGRADE COMPACTION</t>
  </si>
  <si>
    <t>6" AGGREGATE BASE</t>
  </si>
  <si>
    <t>CY</t>
  </si>
  <si>
    <t>10" CONCRETE BASE, CLASS QC 1P</t>
  </si>
  <si>
    <t>NON-TRACKING TACK COAT</t>
  </si>
  <si>
    <t>GAL</t>
  </si>
  <si>
    <t>FT</t>
  </si>
  <si>
    <t>EACH</t>
  </si>
  <si>
    <t>LS</t>
  </si>
  <si>
    <t>SITE ACCESS</t>
  </si>
  <si>
    <t>LOCATION 2</t>
  </si>
  <si>
    <t>LOCATION 3</t>
  </si>
  <si>
    <t>LOCATION 4</t>
  </si>
  <si>
    <t>LOCATION 7</t>
  </si>
  <si>
    <t>LOCATION 8</t>
  </si>
  <si>
    <t>LOCATION 9</t>
  </si>
  <si>
    <t>EROSION CONTROL</t>
  </si>
  <si>
    <t>GRANULAR MATERIAL, TYPE B</t>
  </si>
  <si>
    <t>ASPHALT CONCRETE SURFACE
COURSE, TYPE 1, (449), PG64-22</t>
  </si>
  <si>
    <t>CLEARING AND GRUBBING,
AS PER PLAN</t>
  </si>
  <si>
    <t>ASPHALT CONCRETE INTERMEDIATE COURSE, TYPE 2, (449)</t>
  </si>
  <si>
    <t>6" BASE PIPE UNDERDRAINS WITH GEOTEXTILE FABRIC</t>
  </si>
  <si>
    <t>EDGE LINE, 4", TYPE 1</t>
  </si>
  <si>
    <t>DOTTED LINE, 4", TYPE 1</t>
  </si>
  <si>
    <t>MILE</t>
  </si>
  <si>
    <t>EDGE LINE, 6" (WHITE)</t>
  </si>
  <si>
    <t>LANE LINE, 6"</t>
  </si>
  <si>
    <t>1.75" ASPHALT CONCRETE INTERMEDIATE
COURSE, 12.5 MM, TYPE A, (449)</t>
  </si>
  <si>
    <t>EGDE LINE, 6" (YELLOW)</t>
  </si>
  <si>
    <t>TACK COAT</t>
  </si>
  <si>
    <t>1.5" ASPHALT CONCRETTE SURFACE COURSE, 12.5 MM, TYPE A, (449)
PG76-22M</t>
  </si>
  <si>
    <t>POROUS BACKFILL WITH GEOTEXTILE FABRIC</t>
  </si>
  <si>
    <t>ASPHALT CONCRETE CURB, TYPE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</si>
</sst>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textRotation="90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2" fontId="3" fillId="0" borderId="22" xfId="0" applyNumberFormat="1" applyFont="1" applyBorder="1" applyAlignment="1">
      <alignment horizontal="center" vertical="center"/>
    </xf>
    <xf numFmtId="2" fontId="3" fillId="0" borderId="2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Y29"/>
  <sheetViews>
    <sheetView tabSelected="1" zoomScale="85" zoomScaleNormal="85" workbookViewId="0">
      <selection activeCell="Q4" sqref="Q4"/>
    </sheetView>
  </sheetViews>
  <sheetFormatPr defaultRowHeight="15" x14ac:dyDescent="0.25"/>
  <cols>
    <col min="2" max="2" width="20.7109375" customWidth="1"/>
    <col min="3" max="24" width="8.28515625" customWidth="1"/>
  </cols>
  <sheetData>
    <row r="1" spans="2:25" ht="15.75" thickBot="1" x14ac:dyDescent="0.3"/>
    <row r="2" spans="2:25" ht="19.5" thickBot="1" x14ac:dyDescent="0.3">
      <c r="B2" s="25" t="s">
        <v>1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7"/>
    </row>
    <row r="3" spans="2:25" x14ac:dyDescent="0.25">
      <c r="B3" s="28" t="s">
        <v>0</v>
      </c>
      <c r="C3" s="2">
        <v>201</v>
      </c>
      <c r="D3" s="2">
        <v>202</v>
      </c>
      <c r="E3" s="31">
        <v>204</v>
      </c>
      <c r="F3" s="32"/>
      <c r="G3" s="2">
        <v>304</v>
      </c>
      <c r="H3" s="2">
        <v>305</v>
      </c>
      <c r="I3" s="31">
        <v>407</v>
      </c>
      <c r="J3" s="33"/>
      <c r="K3" s="31">
        <v>441</v>
      </c>
      <c r="L3" s="33"/>
      <c r="M3" s="31">
        <v>442</v>
      </c>
      <c r="N3" s="33"/>
      <c r="O3" s="22">
        <v>518</v>
      </c>
      <c r="P3" s="2">
        <v>605</v>
      </c>
      <c r="Q3" s="2">
        <v>609</v>
      </c>
      <c r="R3" s="31">
        <v>642</v>
      </c>
      <c r="S3" s="33"/>
      <c r="T3" s="31">
        <v>646</v>
      </c>
      <c r="U3" s="32"/>
      <c r="V3" s="33"/>
      <c r="W3" s="2">
        <v>690</v>
      </c>
      <c r="X3" s="3">
        <v>832</v>
      </c>
    </row>
    <row r="4" spans="2:25" ht="181.5" customHeight="1" x14ac:dyDescent="0.25">
      <c r="B4" s="29"/>
      <c r="C4" s="4" t="s">
        <v>29</v>
      </c>
      <c r="D4" s="4" t="s">
        <v>8</v>
      </c>
      <c r="E4" s="4" t="s">
        <v>10</v>
      </c>
      <c r="F4" s="4" t="s">
        <v>27</v>
      </c>
      <c r="G4" s="4" t="s">
        <v>11</v>
      </c>
      <c r="H4" s="4" t="s">
        <v>13</v>
      </c>
      <c r="I4" s="4" t="s">
        <v>39</v>
      </c>
      <c r="J4" s="4" t="s">
        <v>14</v>
      </c>
      <c r="K4" s="4" t="s">
        <v>28</v>
      </c>
      <c r="L4" s="4" t="s">
        <v>30</v>
      </c>
      <c r="M4" s="4" t="s">
        <v>40</v>
      </c>
      <c r="N4" s="4" t="s">
        <v>37</v>
      </c>
      <c r="O4" s="4" t="s">
        <v>41</v>
      </c>
      <c r="P4" s="4" t="s">
        <v>31</v>
      </c>
      <c r="Q4" s="4" t="s">
        <v>42</v>
      </c>
      <c r="R4" s="4" t="s">
        <v>32</v>
      </c>
      <c r="S4" s="4" t="s">
        <v>33</v>
      </c>
      <c r="T4" s="4" t="s">
        <v>35</v>
      </c>
      <c r="U4" s="4" t="s">
        <v>38</v>
      </c>
      <c r="V4" s="4" t="s">
        <v>36</v>
      </c>
      <c r="W4" s="4" t="s">
        <v>19</v>
      </c>
      <c r="X4" s="5" t="s">
        <v>26</v>
      </c>
      <c r="Y4" s="1"/>
    </row>
    <row r="5" spans="2:25" ht="15.75" thickBot="1" x14ac:dyDescent="0.3">
      <c r="B5" s="30"/>
      <c r="C5" s="6" t="s">
        <v>18</v>
      </c>
      <c r="D5" s="6" t="s">
        <v>9</v>
      </c>
      <c r="E5" s="6" t="s">
        <v>9</v>
      </c>
      <c r="F5" s="6" t="s">
        <v>12</v>
      </c>
      <c r="G5" s="6" t="s">
        <v>12</v>
      </c>
      <c r="H5" s="6" t="s">
        <v>9</v>
      </c>
      <c r="I5" s="6" t="s">
        <v>15</v>
      </c>
      <c r="J5" s="6" t="s">
        <v>15</v>
      </c>
      <c r="K5" s="6" t="s">
        <v>12</v>
      </c>
      <c r="L5" s="6" t="s">
        <v>12</v>
      </c>
      <c r="M5" s="6" t="s">
        <v>12</v>
      </c>
      <c r="N5" s="6" t="s">
        <v>12</v>
      </c>
      <c r="O5" s="6" t="s">
        <v>12</v>
      </c>
      <c r="P5" s="6" t="s">
        <v>16</v>
      </c>
      <c r="Q5" s="6" t="s">
        <v>16</v>
      </c>
      <c r="R5" s="6" t="s">
        <v>34</v>
      </c>
      <c r="S5" s="6" t="s">
        <v>16</v>
      </c>
      <c r="T5" s="34" t="s">
        <v>34</v>
      </c>
      <c r="U5" s="35"/>
      <c r="V5" s="6" t="s">
        <v>34</v>
      </c>
      <c r="W5" s="6" t="s">
        <v>18</v>
      </c>
      <c r="X5" s="7" t="s">
        <v>17</v>
      </c>
    </row>
    <row r="6" spans="2:25" x14ac:dyDescent="0.25">
      <c r="B6" s="8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10"/>
    </row>
    <row r="7" spans="2:25" x14ac:dyDescent="0.25">
      <c r="B7" s="11" t="s">
        <v>6</v>
      </c>
      <c r="C7" s="12" t="s">
        <v>18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 t="s">
        <v>18</v>
      </c>
      <c r="X7" s="13"/>
    </row>
    <row r="8" spans="2:25" x14ac:dyDescent="0.25">
      <c r="B8" s="11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3"/>
    </row>
    <row r="9" spans="2:25" x14ac:dyDescent="0.25">
      <c r="B9" s="11" t="s">
        <v>2</v>
      </c>
      <c r="C9" s="12"/>
      <c r="D9" s="12">
        <v>28</v>
      </c>
      <c r="E9" s="12">
        <v>28</v>
      </c>
      <c r="F9" s="12"/>
      <c r="G9" s="12">
        <v>9</v>
      </c>
      <c r="H9" s="12">
        <v>28</v>
      </c>
      <c r="I9" s="12"/>
      <c r="J9" s="12">
        <v>12</v>
      </c>
      <c r="K9" s="12"/>
      <c r="L9" s="12"/>
      <c r="M9" s="12">
        <v>2</v>
      </c>
      <c r="N9" s="12">
        <v>2</v>
      </c>
      <c r="O9" s="12"/>
      <c r="P9" s="12"/>
      <c r="Q9" s="12"/>
      <c r="R9" s="12"/>
      <c r="S9" s="12"/>
      <c r="T9" s="12"/>
      <c r="U9" s="12"/>
      <c r="V9" s="12"/>
      <c r="W9" s="12"/>
      <c r="X9" s="13">
        <v>1000</v>
      </c>
    </row>
    <row r="10" spans="2:25" x14ac:dyDescent="0.25"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3"/>
    </row>
    <row r="11" spans="2:25" x14ac:dyDescent="0.25">
      <c r="B11" s="11" t="s">
        <v>20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3">
        <v>1000</v>
      </c>
    </row>
    <row r="12" spans="2:25" x14ac:dyDescent="0.25">
      <c r="B12" s="11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3"/>
    </row>
    <row r="13" spans="2:25" x14ac:dyDescent="0.25">
      <c r="B13" s="11" t="s">
        <v>21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3">
        <v>1000</v>
      </c>
    </row>
    <row r="14" spans="2:25" x14ac:dyDescent="0.25">
      <c r="B14" s="11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3"/>
    </row>
    <row r="15" spans="2:25" x14ac:dyDescent="0.25">
      <c r="B15" s="11" t="s">
        <v>22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3">
        <v>1000</v>
      </c>
    </row>
    <row r="16" spans="2:25" x14ac:dyDescent="0.25">
      <c r="B16" s="11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3"/>
    </row>
    <row r="17" spans="2:24" x14ac:dyDescent="0.25">
      <c r="B17" s="11" t="s">
        <v>3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21">
        <v>0.5</v>
      </c>
      <c r="U17" s="21">
        <v>0.5</v>
      </c>
      <c r="V17" s="21">
        <v>0.5</v>
      </c>
      <c r="W17" s="12"/>
      <c r="X17" s="13">
        <v>1000</v>
      </c>
    </row>
    <row r="18" spans="2:24" x14ac:dyDescent="0.25">
      <c r="B18" s="11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21"/>
      <c r="U18" s="21"/>
      <c r="V18" s="21"/>
      <c r="W18" s="12"/>
      <c r="X18" s="13"/>
    </row>
    <row r="19" spans="2:24" x14ac:dyDescent="0.25">
      <c r="B19" s="11" t="s">
        <v>4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21">
        <v>0.5</v>
      </c>
      <c r="U19" s="21">
        <v>0.5</v>
      </c>
      <c r="V19" s="21">
        <v>0.5</v>
      </c>
      <c r="W19" s="12"/>
      <c r="X19" s="13">
        <v>1000</v>
      </c>
    </row>
    <row r="20" spans="2:24" x14ac:dyDescent="0.25">
      <c r="B20" s="11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3"/>
    </row>
    <row r="21" spans="2:24" x14ac:dyDescent="0.25">
      <c r="B21" s="11" t="s">
        <v>23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3">
        <v>1000</v>
      </c>
    </row>
    <row r="22" spans="2:24" x14ac:dyDescent="0.25">
      <c r="B22" s="11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3"/>
    </row>
    <row r="23" spans="2:24" x14ac:dyDescent="0.25">
      <c r="B23" s="11" t="s">
        <v>24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>
        <v>0.22</v>
      </c>
      <c r="U23" s="12">
        <v>0.22</v>
      </c>
      <c r="V23" s="12"/>
      <c r="W23" s="12"/>
      <c r="X23" s="13">
        <v>1000</v>
      </c>
    </row>
    <row r="24" spans="2:24" x14ac:dyDescent="0.25">
      <c r="B24" s="11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3"/>
    </row>
    <row r="25" spans="2:24" x14ac:dyDescent="0.25">
      <c r="B25" s="11" t="s">
        <v>25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3">
        <v>1000</v>
      </c>
    </row>
    <row r="26" spans="2:24" x14ac:dyDescent="0.25">
      <c r="B26" s="11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3"/>
    </row>
    <row r="27" spans="2:24" x14ac:dyDescent="0.25">
      <c r="B27" s="11" t="s">
        <v>5</v>
      </c>
      <c r="C27" s="12"/>
      <c r="D27" s="12"/>
      <c r="E27" s="12">
        <v>67</v>
      </c>
      <c r="F27" s="12">
        <v>18</v>
      </c>
      <c r="G27" s="12"/>
      <c r="H27" s="12"/>
      <c r="I27" s="12">
        <v>7</v>
      </c>
      <c r="J27" s="12"/>
      <c r="K27" s="12">
        <v>4</v>
      </c>
      <c r="L27" s="12">
        <v>6</v>
      </c>
      <c r="M27" s="12"/>
      <c r="N27" s="12"/>
      <c r="O27" s="12">
        <v>17</v>
      </c>
      <c r="P27" s="12">
        <v>190</v>
      </c>
      <c r="Q27" s="12">
        <v>590</v>
      </c>
      <c r="R27" s="12">
        <v>0.22</v>
      </c>
      <c r="S27" s="12">
        <v>593</v>
      </c>
      <c r="T27" s="12"/>
      <c r="U27" s="12"/>
      <c r="V27" s="12"/>
      <c r="W27" s="12"/>
      <c r="X27" s="13">
        <v>1000</v>
      </c>
    </row>
    <row r="28" spans="2:24" ht="15.75" thickBot="1" x14ac:dyDescent="0.3">
      <c r="B28" s="1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6"/>
    </row>
    <row r="29" spans="2:24" ht="30.75" thickBot="1" x14ac:dyDescent="0.3">
      <c r="B29" s="17" t="s">
        <v>7</v>
      </c>
      <c r="C29" s="18" t="str">
        <f>IF(C5="LS","LS",SUM(C7:C28))</f>
        <v>LS</v>
      </c>
      <c r="D29" s="18">
        <f>IF(D5="LS","LS",SUM(D7:D28))</f>
        <v>28</v>
      </c>
      <c r="E29" s="18">
        <f>IF(E5="LS","LS",SUM(E7:E28))</f>
        <v>95</v>
      </c>
      <c r="F29" s="18">
        <f t="shared" ref="F29:X29" si="0">IF(F5="LS","LS",SUM(F7:F28))</f>
        <v>18</v>
      </c>
      <c r="G29" s="18">
        <f t="shared" si="0"/>
        <v>9</v>
      </c>
      <c r="H29" s="18">
        <f t="shared" si="0"/>
        <v>28</v>
      </c>
      <c r="I29" s="18">
        <f t="shared" si="0"/>
        <v>7</v>
      </c>
      <c r="J29" s="18">
        <f t="shared" si="0"/>
        <v>12</v>
      </c>
      <c r="K29" s="18">
        <f t="shared" si="0"/>
        <v>4</v>
      </c>
      <c r="L29" s="18">
        <f t="shared" si="0"/>
        <v>6</v>
      </c>
      <c r="M29" s="18">
        <f t="shared" si="0"/>
        <v>2</v>
      </c>
      <c r="N29" s="18">
        <f t="shared" si="0"/>
        <v>2</v>
      </c>
      <c r="O29" s="18">
        <f t="shared" si="0"/>
        <v>17</v>
      </c>
      <c r="P29" s="18">
        <f t="shared" si="0"/>
        <v>190</v>
      </c>
      <c r="Q29" s="18">
        <f t="shared" ref="Q29" si="1">IF(Q5="LS","LS",SUM(Q7:Q28))</f>
        <v>590</v>
      </c>
      <c r="R29" s="18">
        <f t="shared" si="0"/>
        <v>0.22</v>
      </c>
      <c r="S29" s="18">
        <f t="shared" si="0"/>
        <v>593</v>
      </c>
      <c r="T29" s="23">
        <f>IF(T5="LS","LS",SUM(T7:U28))</f>
        <v>2.4400000000000004</v>
      </c>
      <c r="U29" s="24"/>
      <c r="V29" s="20">
        <f t="shared" si="0"/>
        <v>1</v>
      </c>
      <c r="W29" s="18" t="str">
        <f t="shared" si="0"/>
        <v>LS</v>
      </c>
      <c r="X29" s="19">
        <f t="shared" si="0"/>
        <v>10000</v>
      </c>
    </row>
  </sheetData>
  <mergeCells count="10">
    <mergeCell ref="T29:U29"/>
    <mergeCell ref="B2:X2"/>
    <mergeCell ref="B3:B5"/>
    <mergeCell ref="E3:F3"/>
    <mergeCell ref="K3:L3"/>
    <mergeCell ref="M3:N3"/>
    <mergeCell ref="R3:S3"/>
    <mergeCell ref="T3:V3"/>
    <mergeCell ref="I3:J3"/>
    <mergeCell ref="T5:U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Matt Tish</cp:lastModifiedBy>
  <dcterms:created xsi:type="dcterms:W3CDTF">2015-06-05T18:17:20Z</dcterms:created>
  <dcterms:modified xsi:type="dcterms:W3CDTF">2023-07-26T20:26:33Z</dcterms:modified>
</cp:coreProperties>
</file>