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aeast\j\CN\137626_D12-BH-FY24\7.0_Production\Worksets\107286\400-Engineering\Structures\SFN2801744\Sheets\Table\"/>
    </mc:Choice>
  </mc:AlternateContent>
  <xr:revisionPtr revIDLastSave="0" documentId="13_ncr:1_{4703F23C-199B-41DC-8B93-24DAC34086F3}" xr6:coauthVersionLast="47" xr6:coauthVersionMax="47" xr10:uidLastSave="{00000000-0000-0000-0000-000000000000}"/>
  <bookViews>
    <workbookView xWindow="9516" yWindow="420" windowWidth="11460" windowHeight="12192" xr2:uid="{E8A31C61-606C-48E5-8465-6DEB4F409DFA}"/>
  </bookViews>
  <sheets>
    <sheet name="Sheet1" sheetId="1" r:id="rId1"/>
    <sheet name="Rear crack" sheetId="3" r:id="rId2"/>
    <sheet name="Rear Repair" sheetId="4" r:id="rId3"/>
    <sheet name="Forward Repair" sheetId="6" r:id="rId4"/>
    <sheet name="Forward Rear crack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6" l="1"/>
  <c r="F4" i="6"/>
  <c r="C6" i="3"/>
  <c r="C7" i="3"/>
  <c r="C8" i="3"/>
  <c r="E8" i="3" s="1"/>
  <c r="E6" i="3"/>
  <c r="C5" i="3"/>
  <c r="E5" i="3" s="1"/>
  <c r="C4" i="3"/>
  <c r="E4" i="3" s="1"/>
  <c r="E11" i="3" s="1"/>
  <c r="C5" i="5"/>
  <c r="E5" i="5" s="1"/>
  <c r="C4" i="5"/>
  <c r="E4" i="5" s="1"/>
  <c r="E11" i="5" s="1"/>
  <c r="B6" i="1" s="1"/>
  <c r="F13" i="6"/>
  <c r="F8" i="6"/>
  <c r="F9" i="6"/>
  <c r="F12" i="6"/>
  <c r="F11" i="6"/>
  <c r="F7" i="4"/>
  <c r="F9" i="4"/>
  <c r="F5" i="6"/>
  <c r="F6" i="6"/>
  <c r="F7" i="6"/>
  <c r="C8" i="5"/>
  <c r="E8" i="5" s="1"/>
  <c r="C7" i="5"/>
  <c r="E7" i="5" s="1"/>
  <c r="C6" i="5"/>
  <c r="E6" i="5" s="1"/>
  <c r="E7" i="3"/>
  <c r="F15" i="6" l="1"/>
  <c r="F6" i="4"/>
  <c r="F8" i="4"/>
  <c r="F5" i="4"/>
  <c r="F4" i="4"/>
  <c r="F12" i="4" l="1"/>
</calcChain>
</file>

<file path=xl/sharedStrings.xml><?xml version="1.0" encoding="utf-8"?>
<sst xmlns="http://schemas.openxmlformats.org/spreadsheetml/2006/main" count="39" uniqueCount="22">
  <si>
    <t>LF</t>
  </si>
  <si>
    <t>SF</t>
  </si>
  <si>
    <t>SUMMARY OF REPAIR CRACK LENGTH</t>
  </si>
  <si>
    <t>HORIZONTAL DIMENSION (IN)</t>
  </si>
  <si>
    <t>MEASURED QUANTITIES (FT)</t>
  </si>
  <si>
    <t xml:space="preserve">ESTIMATING FACTOR </t>
  </si>
  <si>
    <t>ESTIMATED QUANTITIES (FT)</t>
  </si>
  <si>
    <t>SUMMARY OF REPAIR AREAS</t>
  </si>
  <si>
    <t>VERTICAL DIMENSION (IN)</t>
  </si>
  <si>
    <t>MEASURED QUANTITIES (SF)</t>
  </si>
  <si>
    <t>ESTIMATED QUANTITIES (SF)</t>
  </si>
  <si>
    <t>PIER 1</t>
  </si>
  <si>
    <t>FORWARD ABUTMENT TOTAL</t>
  </si>
  <si>
    <t>REAR ABUTMENT TOTAL</t>
  </si>
  <si>
    <t>REAR</t>
  </si>
  <si>
    <t>FORWARD</t>
  </si>
  <si>
    <t>ITEM 512: CONCRETE REPAIR BY EPOXY INJECTION</t>
  </si>
  <si>
    <t>ITEM 519: PATCHING CONCRETE STRUCTURE,
                     AS PER PLAN</t>
  </si>
  <si>
    <t>ITEM 519: PATCHING CONCRETE STRUCTURE,
                    AS PER PLAN</t>
  </si>
  <si>
    <t>4 LF</t>
  </si>
  <si>
    <t>28 SF</t>
  </si>
  <si>
    <t>38 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</si>
</sst>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.0"/>
    <numFmt numFmtId="166" formatCode="0.000"/>
  </numFmts>
  <fonts count="7" x14ac:knownFonts="1">
    <font>
      <sz val="11"/>
      <color theme="1"/>
      <name val="Calibri"/>
      <family val="2"/>
      <scheme val="minor"/>
    </font>
    <font>
      <i/>
      <sz val="14"/>
      <color theme="1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0" fillId="0" borderId="0" xfId="0" applyAlignment="1">
      <alignment horizontal="left" vertical="center"/>
    </xf>
    <xf numFmtId="2" fontId="0" fillId="0" borderId="0" xfId="0" applyNumberFormat="1"/>
    <xf numFmtId="1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/>
    <xf numFmtId="165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3" fontId="5" fillId="0" borderId="5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3" fontId="5" fillId="0" borderId="7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D91F1379-D105-4FB5-97FF-F3F6448D2B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8A88E-7ACD-4C03-94B2-26B00F2CA111}">
  <dimension ref="A1:R34"/>
  <sheetViews>
    <sheetView showGridLines="0" tabSelected="1" workbookViewId="0">
      <selection activeCell="A2" sqref="A2"/>
    </sheetView>
  </sheetViews>
  <sheetFormatPr defaultRowHeight="14.4" x14ac:dyDescent="0.3"/>
  <cols>
    <col min="1" max="1" width="46.88671875" bestFit="1" customWidth="1"/>
  </cols>
  <sheetData>
    <row r="1" spans="1:12" s="1" customFormat="1" ht="18.75" customHeight="1" thickBot="1" x14ac:dyDescent="0.35">
      <c r="A1" s="26" t="s">
        <v>13</v>
      </c>
      <c r="B1" s="27"/>
    </row>
    <row r="2" spans="1:12" s="1" customFormat="1" ht="18.75" customHeight="1" x14ac:dyDescent="0.3">
      <c r="A2" s="22" t="s">
        <v>16</v>
      </c>
      <c r="B2" s="23" t="s">
        <v>19</v>
      </c>
    </row>
    <row r="3" spans="1:12" s="1" customFormat="1" ht="29.4" thickBot="1" x14ac:dyDescent="0.35">
      <c r="A3" s="24" t="s">
        <v>17</v>
      </c>
      <c r="B3" s="25" t="s">
        <v>20</v>
      </c>
    </row>
    <row r="4" spans="1:12" ht="15" thickBot="1" x14ac:dyDescent="0.35">
      <c r="A4" s="13"/>
      <c r="B4" s="13"/>
    </row>
    <row r="5" spans="1:12" ht="15" thickBot="1" x14ac:dyDescent="0.35">
      <c r="A5" s="26" t="s">
        <v>12</v>
      </c>
      <c r="B5" s="27"/>
    </row>
    <row r="6" spans="1:12" x14ac:dyDescent="0.3">
      <c r="A6" s="22" t="s">
        <v>16</v>
      </c>
      <c r="B6" s="23" t="str">
        <f xml:space="preserve"> 'Forward Rear crack'!E11 &amp; " LF"</f>
        <v>1 LF</v>
      </c>
    </row>
    <row r="7" spans="1:12" ht="29.4" thickBot="1" x14ac:dyDescent="0.35">
      <c r="A7" s="24" t="s">
        <v>18</v>
      </c>
      <c r="B7" s="25" t="s">
        <v>21</v>
      </c>
    </row>
    <row r="15" spans="1:12" x14ac:dyDescent="0.3">
      <c r="L15" s="2"/>
    </row>
    <row r="24" spans="12:18" x14ac:dyDescent="0.3">
      <c r="L24" s="2"/>
    </row>
    <row r="28" spans="12:18" x14ac:dyDescent="0.3">
      <c r="R28" s="2"/>
    </row>
    <row r="31" spans="12:18" x14ac:dyDescent="0.3">
      <c r="R31" s="2"/>
    </row>
    <row r="34" spans="18:18" x14ac:dyDescent="0.3">
      <c r="R34" s="3"/>
    </row>
  </sheetData>
  <mergeCells count="2">
    <mergeCell ref="A1:B1"/>
    <mergeCell ref="A5:B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1CE78-B50A-473E-8D51-60AF1AD3B9BD}">
  <dimension ref="A1:F11"/>
  <sheetViews>
    <sheetView showGridLines="0" workbookViewId="0">
      <selection activeCell="B4" sqref="B4"/>
    </sheetView>
  </sheetViews>
  <sheetFormatPr defaultRowHeight="14.4" x14ac:dyDescent="0.3"/>
  <cols>
    <col min="1" max="5" width="16" customWidth="1"/>
  </cols>
  <sheetData>
    <row r="1" spans="1:6" ht="18" x14ac:dyDescent="0.3">
      <c r="A1" s="28" t="s">
        <v>2</v>
      </c>
      <c r="B1" s="28"/>
      <c r="C1" s="28"/>
      <c r="D1" s="28"/>
      <c r="E1" s="28"/>
    </row>
    <row r="2" spans="1:6" x14ac:dyDescent="0.3">
      <c r="A2" s="29" t="s">
        <v>11</v>
      </c>
      <c r="B2" s="29"/>
      <c r="C2" s="29"/>
      <c r="D2" s="29"/>
      <c r="E2" s="29"/>
    </row>
    <row r="3" spans="1:6" ht="39.6" x14ac:dyDescent="0.3">
      <c r="A3" s="4"/>
      <c r="B3" s="4" t="s">
        <v>3</v>
      </c>
      <c r="C3" s="4" t="s">
        <v>4</v>
      </c>
      <c r="D3" s="4" t="s">
        <v>5</v>
      </c>
      <c r="E3" s="4" t="s">
        <v>6</v>
      </c>
    </row>
    <row r="4" spans="1:6" x14ac:dyDescent="0.3">
      <c r="A4" s="5"/>
      <c r="B4" s="10">
        <v>54.268799999999999</v>
      </c>
      <c r="C4" s="17">
        <f>ROUND((B4/12),2)</f>
        <v>4.5199999999999996</v>
      </c>
      <c r="D4" s="6">
        <v>1.25</v>
      </c>
      <c r="E4" s="7">
        <f>ROUND((C4*D4),2)</f>
        <v>5.65</v>
      </c>
    </row>
    <row r="5" spans="1:6" x14ac:dyDescent="0.3">
      <c r="A5" s="5"/>
      <c r="B5" s="10"/>
      <c r="C5" s="17">
        <f>ROUND((B5/12),2)</f>
        <v>0</v>
      </c>
      <c r="D5" s="6">
        <v>1.25</v>
      </c>
      <c r="E5" s="7">
        <f>ROUND((C5*D5),2)</f>
        <v>0</v>
      </c>
    </row>
    <row r="6" spans="1:6" x14ac:dyDescent="0.3">
      <c r="A6" s="5"/>
      <c r="B6" s="10"/>
      <c r="C6" s="17">
        <f t="shared" ref="C6:C8" si="0">ROUND((B6/12),2)</f>
        <v>0</v>
      </c>
      <c r="D6" s="6">
        <v>1.25</v>
      </c>
      <c r="E6" s="7">
        <f>ROUND((C6*D6),2)</f>
        <v>0</v>
      </c>
    </row>
    <row r="7" spans="1:6" x14ac:dyDescent="0.3">
      <c r="A7" s="5"/>
      <c r="B7" s="10"/>
      <c r="C7" s="17">
        <f t="shared" si="0"/>
        <v>0</v>
      </c>
      <c r="D7" s="6">
        <v>1.25</v>
      </c>
      <c r="E7" s="7">
        <f>ROUND((C7*D7),2)</f>
        <v>0</v>
      </c>
    </row>
    <row r="8" spans="1:6" x14ac:dyDescent="0.3">
      <c r="A8" s="5"/>
      <c r="B8" s="10"/>
      <c r="C8" s="17">
        <f t="shared" si="0"/>
        <v>0</v>
      </c>
      <c r="D8" s="6">
        <v>1.25</v>
      </c>
      <c r="E8" s="7">
        <f>ROUND((C8*D8),2)</f>
        <v>0</v>
      </c>
    </row>
    <row r="11" spans="1:6" x14ac:dyDescent="0.3">
      <c r="E11" s="11">
        <f>ROUND(SUM(E4:E8),0)</f>
        <v>6</v>
      </c>
      <c r="F11" t="s">
        <v>0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C8482-BB30-463A-923A-96B823BB2CB8}">
  <dimension ref="A1:G12"/>
  <sheetViews>
    <sheetView showGridLines="0" zoomScaleNormal="100" workbookViewId="0">
      <selection activeCell="D13" sqref="D13"/>
    </sheetView>
  </sheetViews>
  <sheetFormatPr defaultRowHeight="14.4" x14ac:dyDescent="0.3"/>
  <cols>
    <col min="2" max="6" width="14.6640625" customWidth="1"/>
  </cols>
  <sheetData>
    <row r="1" spans="1:7" ht="18" x14ac:dyDescent="0.3">
      <c r="A1" s="28" t="s">
        <v>7</v>
      </c>
      <c r="B1" s="28"/>
      <c r="C1" s="28"/>
      <c r="D1" s="28"/>
      <c r="E1" s="28"/>
      <c r="F1" s="28"/>
    </row>
    <row r="2" spans="1:7" ht="22.5" customHeight="1" x14ac:dyDescent="0.3">
      <c r="A2" s="29" t="s">
        <v>14</v>
      </c>
      <c r="B2" s="29"/>
      <c r="C2" s="29"/>
      <c r="D2" s="29"/>
      <c r="E2" s="29"/>
      <c r="F2" s="29"/>
    </row>
    <row r="3" spans="1:7" ht="39.6" x14ac:dyDescent="0.3">
      <c r="A3" s="4"/>
      <c r="B3" s="4" t="s">
        <v>3</v>
      </c>
      <c r="C3" s="4" t="s">
        <v>8</v>
      </c>
      <c r="D3" s="4" t="s">
        <v>9</v>
      </c>
      <c r="E3" s="4" t="s">
        <v>5</v>
      </c>
      <c r="F3" s="4" t="s">
        <v>10</v>
      </c>
    </row>
    <row r="4" spans="1:7" x14ac:dyDescent="0.3">
      <c r="A4" s="5"/>
      <c r="B4" s="18"/>
      <c r="C4" s="18"/>
      <c r="D4" s="21">
        <v>9.8059999999999992</v>
      </c>
      <c r="E4" s="6">
        <v>1.25</v>
      </c>
      <c r="F4" s="7">
        <f t="shared" ref="F4:F9" si="0">ROUND((D4*E4),2)</f>
        <v>12.26</v>
      </c>
    </row>
    <row r="5" spans="1:7" x14ac:dyDescent="0.3">
      <c r="A5" s="5"/>
      <c r="B5" s="18"/>
      <c r="C5" s="18"/>
      <c r="D5" s="21">
        <v>7.2789999999999999</v>
      </c>
      <c r="E5" s="6">
        <v>1.25</v>
      </c>
      <c r="F5" s="7">
        <f t="shared" si="0"/>
        <v>9.1</v>
      </c>
    </row>
    <row r="6" spans="1:7" x14ac:dyDescent="0.3">
      <c r="A6" s="5"/>
      <c r="B6" s="18"/>
      <c r="C6" s="18"/>
      <c r="D6" s="21">
        <v>10.5</v>
      </c>
      <c r="E6" s="6">
        <v>1.25</v>
      </c>
      <c r="F6" s="7">
        <f t="shared" si="0"/>
        <v>13.13</v>
      </c>
    </row>
    <row r="7" spans="1:7" x14ac:dyDescent="0.3">
      <c r="A7" s="8"/>
      <c r="B7" s="19"/>
      <c r="C7" s="19"/>
      <c r="D7" s="21">
        <v>0.22</v>
      </c>
      <c r="E7" s="6">
        <v>1.25</v>
      </c>
      <c r="F7" s="9">
        <f t="shared" si="0"/>
        <v>0.28000000000000003</v>
      </c>
    </row>
    <row r="8" spans="1:7" x14ac:dyDescent="0.3">
      <c r="A8" s="5"/>
      <c r="B8" s="20"/>
      <c r="C8" s="20"/>
      <c r="D8" s="21"/>
      <c r="E8" s="6">
        <v>1.25</v>
      </c>
      <c r="F8" s="7">
        <f t="shared" si="0"/>
        <v>0</v>
      </c>
    </row>
    <row r="9" spans="1:7" x14ac:dyDescent="0.3">
      <c r="A9" s="5"/>
      <c r="B9" s="20"/>
      <c r="C9" s="20"/>
      <c r="D9" s="21"/>
      <c r="E9" s="6">
        <v>1.25</v>
      </c>
      <c r="F9" s="7">
        <f t="shared" si="0"/>
        <v>0</v>
      </c>
    </row>
    <row r="12" spans="1:7" x14ac:dyDescent="0.3">
      <c r="F12" s="15">
        <f>ROUND(SUM(F4:F9),0)</f>
        <v>35</v>
      </c>
      <c r="G12" t="s">
        <v>1</v>
      </c>
    </row>
  </sheetData>
  <mergeCells count="2">
    <mergeCell ref="A1:F1"/>
    <mergeCell ref="A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28866-8BC0-43E7-9CE3-70B87A4ECAAA}">
  <dimension ref="A1:G15"/>
  <sheetViews>
    <sheetView showGridLines="0" zoomScaleNormal="100" workbookViewId="0">
      <selection activeCell="E22" sqref="E22"/>
    </sheetView>
  </sheetViews>
  <sheetFormatPr defaultRowHeight="14.4" x14ac:dyDescent="0.3"/>
  <cols>
    <col min="2" max="6" width="14.6640625" customWidth="1"/>
  </cols>
  <sheetData>
    <row r="1" spans="1:7" ht="18" x14ac:dyDescent="0.3">
      <c r="A1" s="28" t="s">
        <v>7</v>
      </c>
      <c r="B1" s="28"/>
      <c r="C1" s="28"/>
      <c r="D1" s="28"/>
      <c r="E1" s="28"/>
      <c r="F1" s="28"/>
    </row>
    <row r="2" spans="1:7" ht="22.5" customHeight="1" x14ac:dyDescent="0.3">
      <c r="A2" s="29" t="s">
        <v>15</v>
      </c>
      <c r="B2" s="29"/>
      <c r="C2" s="29"/>
      <c r="D2" s="29"/>
      <c r="E2" s="29"/>
      <c r="F2" s="29"/>
    </row>
    <row r="3" spans="1:7" ht="39.6" x14ac:dyDescent="0.3">
      <c r="A3" s="4"/>
      <c r="B3" s="4" t="s">
        <v>3</v>
      </c>
      <c r="C3" s="4" t="s">
        <v>8</v>
      </c>
      <c r="D3" s="4" t="s">
        <v>9</v>
      </c>
      <c r="E3" s="4" t="s">
        <v>5</v>
      </c>
      <c r="F3" s="4" t="s">
        <v>10</v>
      </c>
    </row>
    <row r="4" spans="1:7" x14ac:dyDescent="0.3">
      <c r="A4" s="5"/>
      <c r="B4" s="20"/>
      <c r="C4" s="17"/>
      <c r="D4" s="21">
        <v>3.5</v>
      </c>
      <c r="E4" s="12">
        <v>1.25</v>
      </c>
      <c r="F4" s="16">
        <f t="shared" ref="F4:F12" si="0">ROUND((D4*E4),2)</f>
        <v>4.38</v>
      </c>
    </row>
    <row r="5" spans="1:7" x14ac:dyDescent="0.3">
      <c r="A5" s="5"/>
      <c r="B5" s="20"/>
      <c r="C5" s="20"/>
      <c r="D5" s="21">
        <v>8.7159999999999993</v>
      </c>
      <c r="E5" s="12">
        <v>1.25</v>
      </c>
      <c r="F5" s="16">
        <f t="shared" si="0"/>
        <v>10.9</v>
      </c>
    </row>
    <row r="6" spans="1:7" x14ac:dyDescent="0.3">
      <c r="A6" s="5"/>
      <c r="B6" s="20"/>
      <c r="C6" s="20"/>
      <c r="D6" s="21">
        <v>6.5</v>
      </c>
      <c r="E6" s="12">
        <v>1.25</v>
      </c>
      <c r="F6" s="16">
        <f t="shared" si="0"/>
        <v>8.1300000000000008</v>
      </c>
    </row>
    <row r="7" spans="1:7" x14ac:dyDescent="0.3">
      <c r="A7" s="8"/>
      <c r="B7" s="19"/>
      <c r="C7" s="19"/>
      <c r="D7" s="21">
        <v>14.347</v>
      </c>
      <c r="E7" s="12">
        <v>1.25</v>
      </c>
      <c r="F7" s="16">
        <f t="shared" si="0"/>
        <v>17.93</v>
      </c>
    </row>
    <row r="8" spans="1:7" x14ac:dyDescent="0.3">
      <c r="A8" s="5"/>
      <c r="B8" s="20"/>
      <c r="C8" s="20"/>
      <c r="D8" s="21">
        <v>4.5419999999999998</v>
      </c>
      <c r="E8" s="12">
        <v>1.25</v>
      </c>
      <c r="F8" s="16">
        <f t="shared" si="0"/>
        <v>5.68</v>
      </c>
    </row>
    <row r="9" spans="1:7" x14ac:dyDescent="0.3">
      <c r="A9" s="5"/>
      <c r="B9" s="20"/>
      <c r="C9" s="20"/>
      <c r="D9" s="21">
        <v>1.25</v>
      </c>
      <c r="E9" s="12">
        <v>1.25</v>
      </c>
      <c r="F9" s="16">
        <f t="shared" si="0"/>
        <v>1.56</v>
      </c>
    </row>
    <row r="10" spans="1:7" x14ac:dyDescent="0.3">
      <c r="A10" s="5"/>
      <c r="B10" s="20"/>
      <c r="C10" s="20"/>
      <c r="D10" s="21">
        <v>0.125</v>
      </c>
      <c r="E10" s="12">
        <v>1.25</v>
      </c>
      <c r="F10" s="16">
        <f t="shared" si="0"/>
        <v>0.16</v>
      </c>
    </row>
    <row r="11" spans="1:7" x14ac:dyDescent="0.3">
      <c r="A11" s="5"/>
      <c r="B11" s="20"/>
      <c r="C11" s="20"/>
      <c r="D11" s="21"/>
      <c r="E11" s="12">
        <v>1.25</v>
      </c>
      <c r="F11" s="16">
        <f t="shared" si="0"/>
        <v>0</v>
      </c>
    </row>
    <row r="12" spans="1:7" x14ac:dyDescent="0.3">
      <c r="A12" s="5"/>
      <c r="B12" s="20"/>
      <c r="C12" s="20"/>
      <c r="D12" s="21"/>
      <c r="E12" s="12">
        <v>1.25</v>
      </c>
      <c r="F12" s="16">
        <f t="shared" si="0"/>
        <v>0</v>
      </c>
    </row>
    <row r="13" spans="1:7" x14ac:dyDescent="0.3">
      <c r="A13" s="5"/>
      <c r="B13" s="20"/>
      <c r="C13" s="20"/>
      <c r="D13" s="21"/>
      <c r="E13" s="12">
        <v>1.25</v>
      </c>
      <c r="F13" s="16">
        <f t="shared" ref="F13" si="1">ROUND((D13*E13),2)</f>
        <v>0</v>
      </c>
    </row>
    <row r="15" spans="1:7" x14ac:dyDescent="0.3">
      <c r="F15" s="14">
        <f>ROUND(SUM(F4:F13),0)</f>
        <v>49</v>
      </c>
      <c r="G15" t="s">
        <v>1</v>
      </c>
    </row>
  </sheetData>
  <mergeCells count="2">
    <mergeCell ref="A1:F1"/>
    <mergeCell ref="A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F6A24-7887-40C5-9296-A986D98D3CDE}">
  <dimension ref="A1:F11"/>
  <sheetViews>
    <sheetView showGridLines="0" workbookViewId="0">
      <selection activeCell="C20" sqref="C20"/>
    </sheetView>
  </sheetViews>
  <sheetFormatPr defaultRowHeight="14.4" x14ac:dyDescent="0.3"/>
  <cols>
    <col min="1" max="5" width="16" customWidth="1"/>
  </cols>
  <sheetData>
    <row r="1" spans="1:6" ht="18" x14ac:dyDescent="0.3">
      <c r="A1" s="28" t="s">
        <v>2</v>
      </c>
      <c r="B1" s="28"/>
      <c r="C1" s="28"/>
      <c r="D1" s="28"/>
      <c r="E1" s="28"/>
    </row>
    <row r="2" spans="1:6" x14ac:dyDescent="0.3">
      <c r="A2" s="29" t="s">
        <v>11</v>
      </c>
      <c r="B2" s="29"/>
      <c r="C2" s="29"/>
      <c r="D2" s="29"/>
      <c r="E2" s="29"/>
    </row>
    <row r="3" spans="1:6" ht="39.6" x14ac:dyDescent="0.3">
      <c r="A3" s="4"/>
      <c r="B3" s="4" t="s">
        <v>3</v>
      </c>
      <c r="C3" s="4" t="s">
        <v>4</v>
      </c>
      <c r="D3" s="4" t="s">
        <v>5</v>
      </c>
      <c r="E3" s="4" t="s">
        <v>6</v>
      </c>
    </row>
    <row r="4" spans="1:6" x14ac:dyDescent="0.3">
      <c r="A4" s="5"/>
      <c r="B4" s="10">
        <v>12</v>
      </c>
      <c r="C4" s="17">
        <f>ROUND((B4/12),2)</f>
        <v>1</v>
      </c>
      <c r="D4" s="12">
        <v>1.25</v>
      </c>
      <c r="E4" s="7">
        <f>ROUND((C4*D4),2)</f>
        <v>1.25</v>
      </c>
    </row>
    <row r="5" spans="1:6" x14ac:dyDescent="0.3">
      <c r="A5" s="5"/>
      <c r="B5" s="10"/>
      <c r="C5" s="17">
        <f>ROUND((B5/12),2)</f>
        <v>0</v>
      </c>
      <c r="D5" s="12">
        <v>1.25</v>
      </c>
      <c r="E5" s="7">
        <f>ROUND((C5*D5),2)</f>
        <v>0</v>
      </c>
    </row>
    <row r="6" spans="1:6" x14ac:dyDescent="0.3">
      <c r="A6" s="5"/>
      <c r="B6" s="10"/>
      <c r="C6" s="17">
        <f>ROUND((B6/12),2)</f>
        <v>0</v>
      </c>
      <c r="D6" s="12">
        <v>1.25</v>
      </c>
      <c r="E6" s="7">
        <f>ROUND((C6*D6),2)</f>
        <v>0</v>
      </c>
    </row>
    <row r="7" spans="1:6" x14ac:dyDescent="0.3">
      <c r="A7" s="5"/>
      <c r="B7" s="10"/>
      <c r="C7" s="17">
        <f>ROUND((B7/12),2)</f>
        <v>0</v>
      </c>
      <c r="D7" s="12">
        <v>1.25</v>
      </c>
      <c r="E7" s="7">
        <f>ROUND((C7*D7),2)</f>
        <v>0</v>
      </c>
    </row>
    <row r="8" spans="1:6" x14ac:dyDescent="0.3">
      <c r="A8" s="5"/>
      <c r="B8" s="10"/>
      <c r="C8" s="17">
        <f>ROUND((B8/12),2)</f>
        <v>0</v>
      </c>
      <c r="D8" s="12">
        <v>1.25</v>
      </c>
      <c r="E8" s="7">
        <f>ROUND((C8*D8),2)</f>
        <v>0</v>
      </c>
    </row>
    <row r="11" spans="1:6" x14ac:dyDescent="0.3">
      <c r="E11" s="11">
        <f>ROUND(SUM(E4:E8),0)</f>
        <v>1</v>
      </c>
      <c r="F11" t="s">
        <v>0</v>
      </c>
    </row>
  </sheetData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Rear crack</vt:lpstr>
      <vt:lpstr>Rear Repair</vt:lpstr>
      <vt:lpstr>Forward Repair</vt:lpstr>
      <vt:lpstr>Forward Rear crack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Abdi Sheikh</dc:creator>
  <cp:lastModifiedBy>Jack Miller</cp:lastModifiedBy>
  <dcterms:created xsi:type="dcterms:W3CDTF">2023-01-09T16:30:45Z</dcterms:created>
  <dcterms:modified xsi:type="dcterms:W3CDTF">2023-04-10T18:40:12Z</dcterms:modified>
</cp:coreProperties>
</file>