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400-Engineering\Structures\SFN4301056\Sheets\Table\"/>
    </mc:Choice>
  </mc:AlternateContent>
  <xr:revisionPtr revIDLastSave="0" documentId="13_ncr:1_{4A3ECDF4-D660-4997-8E2D-558B0808ABAE}" xr6:coauthVersionLast="47" xr6:coauthVersionMax="47" xr10:uidLastSave="{00000000-0000-0000-0000-000000000000}"/>
  <bookViews>
    <workbookView xWindow="1080" yWindow="1080" windowWidth="21600" windowHeight="11385" xr2:uid="{E8A31C61-606C-48E5-8465-6DEB4F409DFA}"/>
  </bookViews>
  <sheets>
    <sheet name="Sheet1" sheetId="1" r:id="rId1"/>
    <sheet name="Pier 3 crack" sheetId="3" r:id="rId2"/>
    <sheet name="Pier 3 Repair" sheetId="4" r:id="rId3"/>
    <sheet name="Pier 3 FIBER WRAP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F10" i="4" s="1"/>
  <c r="D7" i="4"/>
  <c r="F7" i="4" s="1"/>
  <c r="B4" i="1"/>
  <c r="B2" i="1"/>
  <c r="E11" i="3"/>
  <c r="I8" i="5"/>
  <c r="I10" i="5" s="1"/>
  <c r="I7" i="5"/>
  <c r="C8" i="3"/>
  <c r="E8" i="3" s="1"/>
  <c r="C7" i="3"/>
  <c r="E7" i="3" s="1"/>
  <c r="C6" i="3"/>
  <c r="E6" i="3" s="1"/>
  <c r="C9" i="4"/>
  <c r="B9" i="4"/>
  <c r="D9" i="4" s="1"/>
  <c r="F9" i="4" s="1"/>
  <c r="B8" i="4"/>
  <c r="C7" i="4"/>
  <c r="B7" i="4"/>
  <c r="C5" i="4"/>
  <c r="B5" i="4"/>
  <c r="C4" i="4"/>
  <c r="B4" i="4"/>
  <c r="D6" i="4"/>
  <c r="F6" i="4" s="1"/>
  <c r="C5" i="3"/>
  <c r="E5" i="3" s="1"/>
  <c r="C4" i="3"/>
  <c r="E4" i="3" s="1"/>
  <c r="D8" i="4" l="1"/>
  <c r="F8" i="4" s="1"/>
  <c r="D5" i="4"/>
  <c r="F5" i="4" s="1"/>
  <c r="D4" i="4"/>
  <c r="F4" i="4" s="1"/>
  <c r="F12" i="4" l="1"/>
</calcChain>
</file>

<file path=xl/sharedStrings.xml><?xml version="1.0" encoding="utf-8"?>
<sst xmlns="http://schemas.openxmlformats.org/spreadsheetml/2006/main" count="37" uniqueCount="27">
  <si>
    <t>LF</t>
  </si>
  <si>
    <t>SF</t>
  </si>
  <si>
    <t>SUMMARY OF REPAIR CRACK LENGTH</t>
  </si>
  <si>
    <t>HORIZONTAL DIMENSION (IN)</t>
  </si>
  <si>
    <t>MEASURED QUANTITIES (FT)</t>
  </si>
  <si>
    <t xml:space="preserve">ESTIMATING FACTOR </t>
  </si>
  <si>
    <t>ESTIMATED QUANTITIES (FT)</t>
  </si>
  <si>
    <t>SUMMARY OF REPAIR AREAS</t>
  </si>
  <si>
    <t>VERTICAL DIMENSION (IN)</t>
  </si>
  <si>
    <t>MEASURED QUANTITIES (SF)</t>
  </si>
  <si>
    <t>ESTIMATED QUANTITIES (SF)</t>
  </si>
  <si>
    <t>SPECIAL</t>
  </si>
  <si>
    <t>COMPOSITE FIBER WRAP SYSTEM</t>
  </si>
  <si>
    <t>=</t>
  </si>
  <si>
    <t>Each</t>
  </si>
  <si>
    <t>FT</t>
  </si>
  <si>
    <t>Pier Stem Perimeter</t>
  </si>
  <si>
    <t>Pier 1 exposed Stem Height</t>
  </si>
  <si>
    <t>Total Stem Area</t>
  </si>
  <si>
    <t>Pier Stem DIA</t>
  </si>
  <si>
    <t>No. of Column</t>
  </si>
  <si>
    <t>ITEM 519: SPECIAL - COMPOSITE FIBER WRAP SYSTEM</t>
  </si>
  <si>
    <t>PIER 3 TOTAL</t>
  </si>
  <si>
    <t>PIER 3</t>
  </si>
  <si>
    <t>ITEM 512: CONCRETE REPAIR BY EPOXY INJECTION</t>
  </si>
  <si>
    <t>ITEM 519: PATCHING CONCRETE STRUCTURE, AS PER PLAN</t>
  </si>
  <si>
    <t>28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</si>
</sst>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/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7" fillId="3" borderId="0" xfId="2" applyFont="1" applyFill="1"/>
    <xf numFmtId="0" fontId="5" fillId="3" borderId="0" xfId="2" applyFill="1" applyAlignment="1">
      <alignment horizontal="center" vertical="center"/>
    </xf>
    <xf numFmtId="0" fontId="5" fillId="0" borderId="0" xfId="2"/>
    <xf numFmtId="0" fontId="5" fillId="0" borderId="0" xfId="2" applyAlignment="1">
      <alignment horizontal="center"/>
    </xf>
    <xf numFmtId="1" fontId="5" fillId="3" borderId="0" xfId="2" applyNumberFormat="1" applyFill="1"/>
    <xf numFmtId="2" fontId="5" fillId="3" borderId="0" xfId="2" applyNumberFormat="1" applyFill="1"/>
    <xf numFmtId="0" fontId="5" fillId="3" borderId="0" xfId="2" applyFill="1"/>
    <xf numFmtId="0" fontId="5" fillId="3" borderId="0" xfId="2" applyFill="1" applyAlignment="1">
      <alignment horizontal="center"/>
    </xf>
    <xf numFmtId="4" fontId="5" fillId="0" borderId="1" xfId="1" applyNumberFormat="1" applyFont="1" applyFill="1" applyBorder="1"/>
    <xf numFmtId="0" fontId="6" fillId="3" borderId="0" xfId="2" applyFont="1" applyFill="1"/>
    <xf numFmtId="0" fontId="4" fillId="0" borderId="0" xfId="2" applyFont="1" applyAlignment="1" applyProtection="1">
      <alignment horizontal="left" vertical="center"/>
      <protection locked="0"/>
    </xf>
    <xf numFmtId="2" fontId="5" fillId="2" borderId="0" xfId="2" applyNumberFormat="1" applyFill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0" xfId="2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3" fontId="8" fillId="0" borderId="9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D91F1379-D105-4FB5-97FF-F3F6448D2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A88E-7ACD-4C03-94B2-26B00F2CA111}">
  <dimension ref="A1:R35"/>
  <sheetViews>
    <sheetView showGridLines="0" tabSelected="1" workbookViewId="0">
      <selection activeCell="F8" sqref="F8:F9"/>
    </sheetView>
  </sheetViews>
  <sheetFormatPr defaultRowHeight="15" x14ac:dyDescent="0.25"/>
  <cols>
    <col min="1" max="1" width="53.5703125" bestFit="1" customWidth="1"/>
  </cols>
  <sheetData>
    <row r="1" spans="1:12" s="1" customFormat="1" ht="18.75" customHeight="1" thickBot="1" x14ac:dyDescent="0.3">
      <c r="A1" s="33" t="s">
        <v>22</v>
      </c>
      <c r="B1" s="34"/>
    </row>
    <row r="2" spans="1:12" s="1" customFormat="1" ht="18.75" customHeight="1" x14ac:dyDescent="0.25">
      <c r="A2" s="35" t="s">
        <v>24</v>
      </c>
      <c r="B2" s="36" t="str">
        <f xml:space="preserve"> 'Pier 3 crack'!E11 &amp; " LF"</f>
        <v>6 LF</v>
      </c>
    </row>
    <row r="3" spans="1:12" s="1" customFormat="1" ht="18.75" customHeight="1" x14ac:dyDescent="0.25">
      <c r="A3" s="37" t="s">
        <v>25</v>
      </c>
      <c r="B3" s="38" t="s">
        <v>26</v>
      </c>
    </row>
    <row r="4" spans="1:12" s="1" customFormat="1" ht="18.75" customHeight="1" thickBot="1" x14ac:dyDescent="0.3">
      <c r="A4" s="39" t="s">
        <v>21</v>
      </c>
      <c r="B4" s="40" t="str">
        <f xml:space="preserve"> 'Pier 3 FIBER WRAP'!I10 &amp; " SF"</f>
        <v>462 SF</v>
      </c>
    </row>
    <row r="16" spans="1:12" x14ac:dyDescent="0.25">
      <c r="L16" s="2"/>
    </row>
    <row r="25" spans="12:18" x14ac:dyDescent="0.25">
      <c r="L25" s="2"/>
    </row>
    <row r="29" spans="12:18" x14ac:dyDescent="0.25">
      <c r="R29" s="2"/>
    </row>
    <row r="32" spans="12:18" x14ac:dyDescent="0.25">
      <c r="R32" s="2"/>
    </row>
    <row r="35" spans="18:18" x14ac:dyDescent="0.25">
      <c r="R35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CE78-B50A-473E-8D51-60AF1AD3B9BD}">
  <dimension ref="A1:F11"/>
  <sheetViews>
    <sheetView showGridLines="0" workbookViewId="0">
      <selection activeCell="E19" sqref="E19"/>
    </sheetView>
  </sheetViews>
  <sheetFormatPr defaultRowHeight="15" x14ac:dyDescent="0.25"/>
  <cols>
    <col min="1" max="5" width="16" customWidth="1"/>
  </cols>
  <sheetData>
    <row r="1" spans="1:6" ht="18.75" x14ac:dyDescent="0.25">
      <c r="A1" s="30" t="s">
        <v>2</v>
      </c>
      <c r="B1" s="30"/>
      <c r="C1" s="30"/>
      <c r="D1" s="30"/>
      <c r="E1" s="30"/>
    </row>
    <row r="2" spans="1:6" x14ac:dyDescent="0.25">
      <c r="A2" s="31" t="s">
        <v>23</v>
      </c>
      <c r="B2" s="31"/>
      <c r="C2" s="31"/>
      <c r="D2" s="31"/>
      <c r="E2" s="31"/>
    </row>
    <row r="3" spans="1:6" ht="38.25" x14ac:dyDescent="0.25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25">
      <c r="A4" s="5"/>
      <c r="B4" s="9">
        <v>12</v>
      </c>
      <c r="C4" s="10">
        <f>ROUND((B4/12),2)</f>
        <v>1</v>
      </c>
      <c r="D4" s="6">
        <v>1.25</v>
      </c>
      <c r="E4" s="7">
        <f>ROUND((C4*D4),2)</f>
        <v>1.25</v>
      </c>
    </row>
    <row r="5" spans="1:6" x14ac:dyDescent="0.25">
      <c r="A5" s="5"/>
      <c r="B5" s="9">
        <v>12</v>
      </c>
      <c r="C5" s="10">
        <f>ROUND((B5/12),2)</f>
        <v>1</v>
      </c>
      <c r="D5" s="6">
        <v>1.25</v>
      </c>
      <c r="E5" s="7">
        <f>ROUND((C5*D5),2)</f>
        <v>1.25</v>
      </c>
    </row>
    <row r="6" spans="1:6" x14ac:dyDescent="0.25">
      <c r="A6" s="5"/>
      <c r="B6" s="9">
        <v>12</v>
      </c>
      <c r="C6" s="10">
        <f>ROUND((B6/12),2)</f>
        <v>1</v>
      </c>
      <c r="D6" s="6">
        <v>1.25</v>
      </c>
      <c r="E6" s="7">
        <f>ROUND((C6*D6),2)</f>
        <v>1.25</v>
      </c>
    </row>
    <row r="7" spans="1:6" x14ac:dyDescent="0.25">
      <c r="A7" s="5"/>
      <c r="B7" s="9">
        <v>12</v>
      </c>
      <c r="C7" s="10">
        <f>ROUND((B7/12),2)</f>
        <v>1</v>
      </c>
      <c r="D7" s="6">
        <v>1.25</v>
      </c>
      <c r="E7" s="7">
        <f>ROUND((C7*D7),2)</f>
        <v>1.25</v>
      </c>
    </row>
    <row r="8" spans="1:6" x14ac:dyDescent="0.25">
      <c r="A8" s="5"/>
      <c r="B8" s="9">
        <v>12</v>
      </c>
      <c r="C8" s="10">
        <f>ROUND((B8/12),2)</f>
        <v>1</v>
      </c>
      <c r="D8" s="6">
        <v>1.25</v>
      </c>
      <c r="E8" s="7">
        <f>ROUND((C8*D8),2)</f>
        <v>1.25</v>
      </c>
    </row>
    <row r="11" spans="1:6" x14ac:dyDescent="0.25">
      <c r="E11" s="12">
        <f>ROUND(SUM(E4:E8),0)</f>
        <v>6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8482-BB30-463A-923A-96B823BB2CB8}">
  <dimension ref="A1:G12"/>
  <sheetViews>
    <sheetView showGridLines="0" zoomScaleNormal="100" workbookViewId="0">
      <selection activeCell="H17" sqref="H17"/>
    </sheetView>
  </sheetViews>
  <sheetFormatPr defaultRowHeight="15" x14ac:dyDescent="0.25"/>
  <cols>
    <col min="2" max="6" width="14.7109375" customWidth="1"/>
  </cols>
  <sheetData>
    <row r="1" spans="1:7" ht="18.75" x14ac:dyDescent="0.25">
      <c r="A1" s="30" t="s">
        <v>7</v>
      </c>
      <c r="B1" s="30"/>
      <c r="C1" s="30"/>
      <c r="D1" s="30"/>
      <c r="E1" s="30"/>
      <c r="F1" s="30"/>
    </row>
    <row r="2" spans="1:7" ht="22.5" customHeight="1" x14ac:dyDescent="0.25">
      <c r="A2" s="31" t="s">
        <v>23</v>
      </c>
      <c r="B2" s="31"/>
      <c r="C2" s="31"/>
      <c r="D2" s="31"/>
      <c r="E2" s="31"/>
      <c r="F2" s="31"/>
    </row>
    <row r="3" spans="1:7" ht="38.25" x14ac:dyDescent="0.25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25">
      <c r="A4" s="5"/>
      <c r="B4" s="9">
        <f>2.5*12</f>
        <v>30</v>
      </c>
      <c r="C4" s="10">
        <f>3*12</f>
        <v>36</v>
      </c>
      <c r="D4" s="27">
        <f>ROUND(((B4/12)*(C4/12)),2)</f>
        <v>7.5</v>
      </c>
      <c r="E4" s="6">
        <v>1.25</v>
      </c>
      <c r="F4" s="27">
        <f t="shared" ref="F4:F9" si="0">ROUND((D4*E4),2)</f>
        <v>9.3800000000000008</v>
      </c>
    </row>
    <row r="5" spans="1:7" x14ac:dyDescent="0.25">
      <c r="A5" s="5"/>
      <c r="B5" s="9">
        <f>1.5*12</f>
        <v>18</v>
      </c>
      <c r="C5" s="9">
        <f>4*12</f>
        <v>48</v>
      </c>
      <c r="D5" s="27">
        <f>ROUND(((B5/12)*(C5/12)),2)</f>
        <v>6</v>
      </c>
      <c r="E5" s="26">
        <v>1.25</v>
      </c>
      <c r="F5" s="27">
        <f t="shared" si="0"/>
        <v>7.5</v>
      </c>
    </row>
    <row r="6" spans="1:7" x14ac:dyDescent="0.25">
      <c r="A6" s="5"/>
      <c r="B6" s="9">
        <v>12</v>
      </c>
      <c r="C6" s="9">
        <v>12</v>
      </c>
      <c r="D6" s="27">
        <f>ROUND(((B6/12)*(C6/12)),2)</f>
        <v>1</v>
      </c>
      <c r="E6" s="26">
        <v>1.25</v>
      </c>
      <c r="F6" s="27">
        <f t="shared" si="0"/>
        <v>1.25</v>
      </c>
    </row>
    <row r="7" spans="1:7" x14ac:dyDescent="0.25">
      <c r="A7" s="8"/>
      <c r="B7" s="11">
        <f>1.5*12</f>
        <v>18</v>
      </c>
      <c r="C7" s="11">
        <f>1.5*12</f>
        <v>18</v>
      </c>
      <c r="D7" s="27">
        <f>ROUND(((B7/12)*(C7/12)),2)</f>
        <v>2.25</v>
      </c>
      <c r="E7" s="26">
        <v>1.25</v>
      </c>
      <c r="F7" s="29">
        <f t="shared" si="0"/>
        <v>2.81</v>
      </c>
    </row>
    <row r="8" spans="1:7" x14ac:dyDescent="0.25">
      <c r="A8" s="5"/>
      <c r="B8" s="9">
        <f>3.5*12</f>
        <v>42</v>
      </c>
      <c r="C8" s="9">
        <v>12</v>
      </c>
      <c r="D8" s="27">
        <f t="shared" ref="D8:D9" si="1">ROUND(((B8/12)*(C8/12)),2)</f>
        <v>3.5</v>
      </c>
      <c r="E8" s="26">
        <v>1.25</v>
      </c>
      <c r="F8" s="27">
        <f t="shared" si="0"/>
        <v>4.38</v>
      </c>
    </row>
    <row r="9" spans="1:7" x14ac:dyDescent="0.25">
      <c r="A9" s="5"/>
      <c r="B9" s="9">
        <f>2*12</f>
        <v>24</v>
      </c>
      <c r="C9" s="9">
        <f>3*12</f>
        <v>36</v>
      </c>
      <c r="D9" s="27">
        <f t="shared" si="1"/>
        <v>6</v>
      </c>
      <c r="E9" s="26">
        <v>1.25</v>
      </c>
      <c r="F9" s="27">
        <f t="shared" si="0"/>
        <v>7.5</v>
      </c>
    </row>
    <row r="10" spans="1:7" x14ac:dyDescent="0.25">
      <c r="A10" s="5"/>
      <c r="B10" s="9">
        <v>18</v>
      </c>
      <c r="C10" s="9">
        <v>12</v>
      </c>
      <c r="D10" s="27">
        <f t="shared" ref="D10" si="2">ROUND(((B10/12)*(C10/12)),2)</f>
        <v>1.5</v>
      </c>
      <c r="E10" s="26">
        <v>1.25</v>
      </c>
      <c r="F10" s="27">
        <f t="shared" ref="F10" si="3">ROUND((D10*E10),2)</f>
        <v>1.88</v>
      </c>
    </row>
    <row r="12" spans="1:7" x14ac:dyDescent="0.25">
      <c r="F12" s="28">
        <f>ROUND(SUM(F4:F10),0)</f>
        <v>35</v>
      </c>
      <c r="G12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C8B8-193B-443F-8D1B-C1DA5E8D8B06}">
  <dimension ref="B3:N10"/>
  <sheetViews>
    <sheetView showGridLines="0" zoomScale="85" zoomScaleNormal="85" workbookViewId="0">
      <selection activeCell="G36" sqref="G36"/>
    </sheetView>
  </sheetViews>
  <sheetFormatPr defaultRowHeight="15" x14ac:dyDescent="0.25"/>
  <sheetData>
    <row r="3" spans="2:14" x14ac:dyDescent="0.25">
      <c r="B3" s="13" t="s">
        <v>11</v>
      </c>
      <c r="C3" s="13">
        <v>51900100</v>
      </c>
      <c r="D3" s="14" t="s">
        <v>12</v>
      </c>
      <c r="E3" s="15"/>
      <c r="F3" s="15"/>
      <c r="G3" s="15"/>
      <c r="H3" s="15"/>
      <c r="I3" s="15"/>
      <c r="J3" s="15"/>
    </row>
    <row r="4" spans="2:14" x14ac:dyDescent="0.25">
      <c r="B4" s="14"/>
      <c r="C4" s="15"/>
      <c r="D4" s="15"/>
      <c r="E4" s="15"/>
      <c r="F4" s="15"/>
      <c r="G4" s="15"/>
      <c r="H4" s="15"/>
      <c r="I4" s="15"/>
      <c r="J4" s="15"/>
    </row>
    <row r="5" spans="2:14" x14ac:dyDescent="0.25">
      <c r="B5" s="16" t="s">
        <v>20</v>
      </c>
      <c r="C5" s="16"/>
      <c r="D5" s="16"/>
      <c r="E5" s="16"/>
      <c r="F5" s="16"/>
      <c r="G5" s="16"/>
      <c r="H5" s="17" t="s">
        <v>13</v>
      </c>
      <c r="I5" s="18">
        <v>4</v>
      </c>
      <c r="J5" s="16" t="s">
        <v>14</v>
      </c>
      <c r="K5" s="24"/>
      <c r="L5" s="15"/>
      <c r="M5" s="15"/>
      <c r="N5" s="15"/>
    </row>
    <row r="6" spans="2:14" x14ac:dyDescent="0.25">
      <c r="B6" s="16" t="s">
        <v>19</v>
      </c>
      <c r="C6" s="16"/>
      <c r="D6" s="16"/>
      <c r="E6" s="16"/>
      <c r="F6" s="16"/>
      <c r="G6" s="16"/>
      <c r="H6" s="17" t="s">
        <v>13</v>
      </c>
      <c r="I6" s="25">
        <v>3</v>
      </c>
      <c r="J6" s="16" t="s">
        <v>15</v>
      </c>
      <c r="K6" s="24"/>
      <c r="L6" s="32"/>
      <c r="M6" s="32"/>
      <c r="N6" s="15"/>
    </row>
    <row r="7" spans="2:14" x14ac:dyDescent="0.25">
      <c r="B7" s="16" t="s">
        <v>16</v>
      </c>
      <c r="C7" s="16"/>
      <c r="D7" s="16"/>
      <c r="E7" s="16"/>
      <c r="F7" s="16"/>
      <c r="G7" s="16"/>
      <c r="H7" s="17" t="s">
        <v>13</v>
      </c>
      <c r="I7" s="19">
        <f>(I6-I6)*2+PI()*I6</f>
        <v>9.4247779607693793</v>
      </c>
      <c r="J7" s="16" t="s">
        <v>15</v>
      </c>
      <c r="K7" s="24"/>
      <c r="L7" s="32"/>
      <c r="M7" s="32"/>
      <c r="N7" s="15"/>
    </row>
    <row r="8" spans="2:14" x14ac:dyDescent="0.25">
      <c r="B8" s="16" t="s">
        <v>17</v>
      </c>
      <c r="C8" s="16"/>
      <c r="D8" s="16"/>
      <c r="E8" s="16"/>
      <c r="F8" s="16"/>
      <c r="G8" s="16"/>
      <c r="H8" s="17" t="s">
        <v>13</v>
      </c>
      <c r="I8" s="25">
        <f>12+3.125/12</f>
        <v>12.260416666666666</v>
      </c>
      <c r="J8" s="16" t="s">
        <v>15</v>
      </c>
      <c r="K8" s="24"/>
      <c r="L8" s="15"/>
      <c r="M8" s="15"/>
      <c r="N8" s="15"/>
    </row>
    <row r="9" spans="2:14" x14ac:dyDescent="0.25">
      <c r="B9" s="16"/>
      <c r="C9" s="16"/>
      <c r="D9" s="16"/>
      <c r="E9" s="16"/>
      <c r="F9" s="16"/>
      <c r="G9" s="16"/>
      <c r="H9" s="17"/>
      <c r="I9" s="19"/>
      <c r="J9" s="16"/>
      <c r="K9" s="24"/>
      <c r="L9" s="15"/>
      <c r="M9" s="15"/>
      <c r="N9" s="15"/>
    </row>
    <row r="10" spans="2:14" x14ac:dyDescent="0.25">
      <c r="B10" s="20" t="s">
        <v>18</v>
      </c>
      <c r="C10" s="15"/>
      <c r="D10" s="15"/>
      <c r="E10" s="20"/>
      <c r="F10" s="20"/>
      <c r="G10" s="20"/>
      <c r="H10" s="21" t="s">
        <v>13</v>
      </c>
      <c r="I10" s="22">
        <f>ROUND((I7*I8*I5),0)</f>
        <v>462</v>
      </c>
      <c r="J10" s="23" t="s">
        <v>1</v>
      </c>
      <c r="K10" s="24"/>
    </row>
  </sheetData>
  <mergeCells count="2">
    <mergeCell ref="L6:L7"/>
    <mergeCell ref="M6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Pier 3 crack</vt:lpstr>
      <vt:lpstr>Pier 3 Repair</vt:lpstr>
      <vt:lpstr>Pier 3 FIBER WRAP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Connor Higgins</cp:lastModifiedBy>
  <dcterms:created xsi:type="dcterms:W3CDTF">2023-01-09T16:30:45Z</dcterms:created>
  <dcterms:modified xsi:type="dcterms:W3CDTF">2023-01-30T21:21:05Z</dcterms:modified>
</cp:coreProperties>
</file>