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usaeast\j\CN\137626_D12-BH-FY24\7.0_Production\Worksets\107286\990-WorkSetStandards\Plotdrv\"/>
    </mc:Choice>
  </mc:AlternateContent>
  <xr:revisionPtr revIDLastSave="0" documentId="13_ncr:1_{5A39D834-7532-4A4B-A605-8CE4AB4FC025}" xr6:coauthVersionLast="47" xr6:coauthVersionMax="47" xr10:uidLastSave="{00000000-0000-0000-0000-000000000000}"/>
  <bookViews>
    <workbookView xWindow="3855" yWindow="390" windowWidth="14325" windowHeight="15810" xr2:uid="{00000000-000D-0000-FFFF-FFFF00000000}"/>
  </bookViews>
  <sheets>
    <sheet name="Sheet1" sheetId="1" r:id="rId1"/>
  </sheets>
  <definedNames>
    <definedName name="_xlnm.Print_Area" localSheetId="0">Sheet1!$B$2:$H$31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1" l="1"/>
  <c r="H32" i="1" s="1"/>
  <c r="E32" i="1"/>
  <c r="F32" i="1" s="1"/>
  <c r="E31" i="1"/>
  <c r="F31" i="1"/>
  <c r="E30" i="1"/>
  <c r="F30" i="1" s="1"/>
  <c r="G5" i="1" l="1"/>
  <c r="H5" i="1" s="1"/>
  <c r="G6" i="1"/>
  <c r="H6" i="1" s="1"/>
  <c r="G29" i="1"/>
  <c r="G28" i="1"/>
  <c r="G27" i="1"/>
  <c r="G26" i="1"/>
  <c r="G23" i="1"/>
  <c r="G21" i="1"/>
  <c r="G19" i="1"/>
  <c r="G18" i="1"/>
  <c r="G17" i="1"/>
  <c r="G16" i="1"/>
  <c r="G15" i="1"/>
  <c r="G14" i="1"/>
  <c r="G13" i="1"/>
  <c r="G12" i="1"/>
  <c r="G10" i="1"/>
  <c r="G9" i="1"/>
  <c r="E8" i="1"/>
  <c r="F8" i="1" s="1"/>
  <c r="E5" i="1"/>
  <c r="F5" i="1" s="1"/>
  <c r="H28" i="1" l="1"/>
  <c r="H27" i="1"/>
  <c r="E24" i="1"/>
  <c r="F24" i="1" s="1"/>
  <c r="H23" i="1"/>
  <c r="E22" i="1"/>
  <c r="F22" i="1" s="1"/>
  <c r="H29" i="1"/>
  <c r="E6" i="1" l="1"/>
  <c r="F6" i="1" s="1"/>
  <c r="G7" i="1" s="1"/>
  <c r="H7" i="1" s="1"/>
  <c r="H10" i="1"/>
  <c r="E7" i="1"/>
  <c r="F7" i="1" s="1"/>
  <c r="G8" i="1" s="1"/>
  <c r="H8" i="1" s="1"/>
  <c r="E9" i="1" s="1"/>
  <c r="F9" i="1" l="1"/>
  <c r="E10" i="1" s="1"/>
  <c r="H9" i="1"/>
  <c r="F10" i="1" s="1"/>
  <c r="E11" i="1" l="1"/>
  <c r="F11" i="1" s="1"/>
  <c r="G11" i="1"/>
  <c r="H11" i="1" s="1"/>
  <c r="E12" i="1"/>
  <c r="F12" i="1" s="1"/>
  <c r="H12" i="1"/>
  <c r="E13" i="1" l="1"/>
  <c r="F13" i="1" s="1"/>
  <c r="H13" i="1"/>
  <c r="E14" i="1" l="1"/>
  <c r="F14" i="1" s="1"/>
  <c r="H14" i="1"/>
  <c r="E15" i="1" l="1"/>
  <c r="F15" i="1" s="1"/>
  <c r="H15" i="1"/>
  <c r="E16" i="1" l="1"/>
  <c r="F16" i="1" s="1"/>
  <c r="H16" i="1"/>
  <c r="E17" i="1" l="1"/>
  <c r="F17" i="1" s="1"/>
  <c r="H17" i="1"/>
  <c r="E18" i="1" l="1"/>
  <c r="F18" i="1" s="1"/>
  <c r="H18" i="1"/>
  <c r="E19" i="1" l="1"/>
  <c r="F19" i="1" s="1"/>
  <c r="G20" i="1" s="1"/>
  <c r="H19" i="1"/>
  <c r="E20" i="1" l="1"/>
  <c r="F20" i="1" s="1"/>
  <c r="H20" i="1"/>
  <c r="E21" i="1" l="1"/>
  <c r="F21" i="1" s="1"/>
  <c r="H21" i="1"/>
  <c r="G22" i="1" l="1"/>
  <c r="H22" i="1" s="1"/>
  <c r="E23" i="1" s="1"/>
  <c r="F23" i="1" s="1"/>
  <c r="G24" i="1" l="1"/>
  <c r="H24" i="1" s="1"/>
  <c r="E25" i="1" l="1"/>
  <c r="F25" i="1" s="1"/>
  <c r="G25" i="1"/>
  <c r="H25" i="1" s="1"/>
  <c r="H26" i="1" l="1"/>
  <c r="E26" i="1"/>
  <c r="F26" i="1" s="1"/>
  <c r="E27" i="1" l="1"/>
  <c r="F27" i="1" s="1"/>
  <c r="E28" i="1" s="1"/>
  <c r="F28" i="1" s="1"/>
  <c r="E29" i="1" s="1"/>
  <c r="F29" i="1" s="1"/>
  <c r="G30" i="1" s="1"/>
  <c r="H30" i="1" s="1"/>
  <c r="G31" i="1" s="1"/>
  <c r="H31" i="1" s="1"/>
</calcChain>
</file>

<file path=xl/sharedStrings.xml><?xml version="1.0" encoding="utf-8"?>
<sst xmlns="http://schemas.openxmlformats.org/spreadsheetml/2006/main" count="38" uniqueCount="34">
  <si>
    <t>No. Sheets</t>
  </si>
  <si>
    <t>begin</t>
  </si>
  <si>
    <t>end</t>
  </si>
  <si>
    <t>IBI</t>
  </si>
  <si>
    <t>Consultant</t>
  </si>
  <si>
    <t>SHEET NUMBERS</t>
  </si>
  <si>
    <t>SHEET COUNT</t>
  </si>
  <si>
    <t>TITLE SHEET</t>
  </si>
  <si>
    <t>GENERAL NOTES</t>
  </si>
  <si>
    <t>MAINTENANCE OF TRAFFIC NOTES</t>
  </si>
  <si>
    <t>PLACEHOLDER FOR MOT SHEET (COMPASS)</t>
  </si>
  <si>
    <t>LOCATION 1 DETOUR PLAN</t>
  </si>
  <si>
    <t>LOCATION 2 DETOUR PLAN</t>
  </si>
  <si>
    <t>LOCATION 5 &amp; 6 TYPICAL SECTIONS</t>
  </si>
  <si>
    <t>LOCATION 5 &amp; 6 PHASE 1 PLAN</t>
  </si>
  <si>
    <t>LOCATION 5 &amp; 6 PHASE 2 PLAN</t>
  </si>
  <si>
    <t>LOCATION 7 DETOUR PLAN</t>
  </si>
  <si>
    <t>GENERAL SUMMARY</t>
  </si>
  <si>
    <t>STRUCTURE GENERAL NOTES</t>
  </si>
  <si>
    <t>PLACEHOLDER FOR S10 GENERAL NOTES (MS CONSULTANTS)</t>
  </si>
  <si>
    <t>STRUCTURE DATA TABLE</t>
  </si>
  <si>
    <t>LOCATION MAPS</t>
  </si>
  <si>
    <t>SCHEMATIC PLAN (MS CONSULTANTS)</t>
  </si>
  <si>
    <t>TYPICAL SECTIONS (MS CONSULTANTS)</t>
  </si>
  <si>
    <t>LOCATION 1 (COMPASS)</t>
  </si>
  <si>
    <t>LOCATION 2</t>
  </si>
  <si>
    <t>LOCATION 3 (EL ROBINSON)</t>
  </si>
  <si>
    <t>LOCATION 4 (MARKOSKY)</t>
  </si>
  <si>
    <t>LOCATION 5</t>
  </si>
  <si>
    <t>LOCATION 6</t>
  </si>
  <si>
    <t>LOCATION 7</t>
  </si>
  <si>
    <t>LOCATION 8</t>
  </si>
  <si>
    <t>LOCATION 9 (MS CONSULTANTS)</t>
  </si>
  <si>
    <t>LOCATION 10 (MS CONSULTANTS)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</si>
</sst>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NumberFormat="1"/>
    <xf numFmtId="0" fontId="0" fillId="0" borderId="0" xfId="0" quotePrefix="1" applyNumberFormat="1"/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/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14" xfId="0" applyFill="1" applyBorder="1" applyAlignment="1">
      <alignment vertical="center" wrapText="1"/>
    </xf>
    <xf numFmtId="0" fontId="0" fillId="0" borderId="15" xfId="0" applyFill="1" applyBorder="1" applyAlignment="1">
      <alignment wrapText="1"/>
    </xf>
    <xf numFmtId="0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" fontId="0" fillId="0" borderId="17" xfId="0" applyNumberFormat="1" applyFill="1" applyBorder="1" applyAlignment="1">
      <alignment horizontal="center"/>
    </xf>
    <xf numFmtId="1" fontId="0" fillId="0" borderId="18" xfId="0" applyNumberFormat="1" applyFill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5" xfId="0" quotePrefix="1" applyNumberFormat="1" applyBorder="1" applyAlignment="1">
      <alignment horizontal="center"/>
    </xf>
    <xf numFmtId="1" fontId="0" fillId="0" borderId="6" xfId="0" quotePrefix="1" applyNumberFormat="1" applyBorder="1" applyAlignment="1">
      <alignment horizontal="center"/>
    </xf>
    <xf numFmtId="0" fontId="0" fillId="0" borderId="1" xfId="0" quotePrefix="1" applyNumberFormat="1" applyBorder="1" applyAlignment="1">
      <alignment horizontal="center"/>
    </xf>
    <xf numFmtId="1" fontId="0" fillId="0" borderId="2" xfId="0" quotePrefix="1" applyNumberFormat="1" applyBorder="1" applyAlignment="1">
      <alignment horizontal="center"/>
    </xf>
    <xf numFmtId="1" fontId="0" fillId="0" borderId="1" xfId="0" quotePrefix="1" applyNumberFormat="1" applyBorder="1" applyAlignment="1">
      <alignment horizontal="center"/>
    </xf>
    <xf numFmtId="1" fontId="0" fillId="0" borderId="3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84"/>
  <sheetViews>
    <sheetView tabSelected="1" zoomScaleNormal="100" zoomScaleSheetLayoutView="205" workbookViewId="0">
      <selection activeCell="G13" sqref="G13"/>
    </sheetView>
  </sheetViews>
  <sheetFormatPr defaultRowHeight="15" x14ac:dyDescent="0.25"/>
  <cols>
    <col min="1" max="1" width="2.7109375" customWidth="1"/>
    <col min="2" max="2" width="46.140625" customWidth="1"/>
    <col min="3" max="4" width="10.7109375" style="4" customWidth="1"/>
    <col min="5" max="6" width="10.7109375" style="3" customWidth="1"/>
    <col min="7" max="8" width="10.7109375" style="4" customWidth="1"/>
    <col min="9" max="9" width="2.7109375" style="1" customWidth="1"/>
    <col min="10" max="13" width="9.140625" style="1"/>
  </cols>
  <sheetData>
    <row r="1" spans="2:13" ht="12" customHeight="1" thickBot="1" x14ac:dyDescent="0.3"/>
    <row r="2" spans="2:13" ht="15.75" thickBot="1" x14ac:dyDescent="0.3">
      <c r="B2" s="16"/>
      <c r="C2" s="24" t="s">
        <v>6</v>
      </c>
      <c r="D2" s="14"/>
      <c r="E2" s="13" t="s">
        <v>5</v>
      </c>
      <c r="F2" s="13"/>
      <c r="G2" s="13"/>
      <c r="H2" s="14"/>
    </row>
    <row r="3" spans="2:13" ht="15.75" thickBot="1" x14ac:dyDescent="0.3">
      <c r="B3" s="17"/>
      <c r="C3" s="10" t="s">
        <v>3</v>
      </c>
      <c r="D3" s="11" t="s">
        <v>4</v>
      </c>
      <c r="E3" s="25" t="s">
        <v>3</v>
      </c>
      <c r="F3" s="12"/>
      <c r="G3" s="15" t="s">
        <v>4</v>
      </c>
      <c r="H3" s="12"/>
    </row>
    <row r="4" spans="2:13" ht="15.75" thickBot="1" x14ac:dyDescent="0.3">
      <c r="B4" s="18"/>
      <c r="C4" s="25" t="s">
        <v>0</v>
      </c>
      <c r="D4" s="12"/>
      <c r="E4" s="34" t="s">
        <v>1</v>
      </c>
      <c r="F4" s="9" t="s">
        <v>2</v>
      </c>
      <c r="G4" s="23" t="s">
        <v>1</v>
      </c>
      <c r="H4" s="9" t="s">
        <v>2</v>
      </c>
    </row>
    <row r="5" spans="2:13" x14ac:dyDescent="0.25">
      <c r="B5" s="19" t="s">
        <v>7</v>
      </c>
      <c r="C5" s="26">
        <v>1</v>
      </c>
      <c r="D5" s="8"/>
      <c r="E5" s="35">
        <f>IF(C5="","",C5)</f>
        <v>1</v>
      </c>
      <c r="F5" s="36">
        <f>IF(C5&gt;1,E5+C5-1,E5)</f>
        <v>1</v>
      </c>
      <c r="G5" s="30" t="str">
        <f>IF(C5="",IF(D5="","",D5),"")</f>
        <v/>
      </c>
      <c r="H5" s="8" t="str">
        <f>IF(D5&gt;1,G5+D5-1,G5)</f>
        <v/>
      </c>
      <c r="I5" s="2"/>
      <c r="J5" s="2"/>
      <c r="K5" s="2"/>
      <c r="L5" s="2"/>
      <c r="M5" s="2"/>
    </row>
    <row r="6" spans="2:13" x14ac:dyDescent="0.25">
      <c r="B6" s="20" t="s">
        <v>21</v>
      </c>
      <c r="C6" s="27">
        <v>2</v>
      </c>
      <c r="D6" s="5"/>
      <c r="E6" s="37">
        <f t="shared" ref="E6:E21" si="0">IF(C6="","",IF(F5="",H5+1,F5+1))</f>
        <v>2</v>
      </c>
      <c r="F6" s="38">
        <f>IF(C6&gt;1,E6+C6-1,E6)</f>
        <v>3</v>
      </c>
      <c r="G6" s="31" t="str">
        <f>IF(C6="",IF(D6="","",IF(F5="",H5+1,F5+1)),"")</f>
        <v/>
      </c>
      <c r="H6" s="5" t="str">
        <f>IF(D6&gt;1,G6+D6-1,G6)</f>
        <v/>
      </c>
      <c r="I6" s="2"/>
      <c r="J6" s="2"/>
      <c r="K6" s="2"/>
      <c r="L6" s="2"/>
      <c r="M6" s="2"/>
    </row>
    <row r="7" spans="2:13" x14ac:dyDescent="0.25">
      <c r="B7" s="20" t="s">
        <v>22</v>
      </c>
      <c r="C7" s="27"/>
      <c r="D7" s="5">
        <v>1</v>
      </c>
      <c r="E7" s="37" t="str">
        <f t="shared" si="0"/>
        <v/>
      </c>
      <c r="F7" s="38" t="str">
        <f>IF(C7&gt;1,E7+C7-1,E7)</f>
        <v/>
      </c>
      <c r="G7" s="31">
        <f t="shared" ref="G7:G32" si="1">IF(C7="",IF(D7="","",IF(F6="",H6+1,F6+1)),"")</f>
        <v>4</v>
      </c>
      <c r="H7" s="5">
        <f t="shared" ref="H7:H21" si="2">IF(D7&gt;1,G7+D7-1,G7)</f>
        <v>4</v>
      </c>
      <c r="I7" s="2"/>
      <c r="J7" s="2"/>
      <c r="K7" s="2"/>
      <c r="L7" s="2"/>
      <c r="M7" s="2"/>
    </row>
    <row r="8" spans="2:13" x14ac:dyDescent="0.25">
      <c r="B8" s="20" t="s">
        <v>23</v>
      </c>
      <c r="C8" s="27"/>
      <c r="D8" s="5">
        <v>1</v>
      </c>
      <c r="E8" s="37" t="str">
        <f>IF(C8="","",IF(F7="",H7+1,F7+1))</f>
        <v/>
      </c>
      <c r="F8" s="38" t="str">
        <f>IF(C8&gt;1,E8+C8-1,E8)</f>
        <v/>
      </c>
      <c r="G8" s="31">
        <f t="shared" si="1"/>
        <v>5</v>
      </c>
      <c r="H8" s="5">
        <f t="shared" si="2"/>
        <v>5</v>
      </c>
      <c r="I8" s="2"/>
      <c r="J8" s="2"/>
      <c r="K8" s="2"/>
      <c r="L8" s="2"/>
      <c r="M8" s="2"/>
    </row>
    <row r="9" spans="2:13" x14ac:dyDescent="0.25">
      <c r="B9" s="20" t="s">
        <v>8</v>
      </c>
      <c r="C9" s="27">
        <v>2</v>
      </c>
      <c r="D9" s="5"/>
      <c r="E9" s="37">
        <f>IF(C9="","",IF(F8="",H8+1,F8+1))</f>
        <v>6</v>
      </c>
      <c r="F9" s="38">
        <f>IF(C9&gt;1,E9+C9-1,E9)</f>
        <v>7</v>
      </c>
      <c r="G9" s="31" t="str">
        <f t="shared" si="1"/>
        <v/>
      </c>
      <c r="H9" s="5" t="str">
        <f t="shared" si="2"/>
        <v/>
      </c>
      <c r="I9" s="2"/>
      <c r="J9" s="2"/>
      <c r="K9" s="2"/>
      <c r="L9" s="2"/>
      <c r="M9" s="2"/>
    </row>
    <row r="10" spans="2:13" x14ac:dyDescent="0.25">
      <c r="B10" s="20" t="s">
        <v>9</v>
      </c>
      <c r="C10" s="27">
        <v>4</v>
      </c>
      <c r="D10" s="5"/>
      <c r="E10" s="37">
        <f>IF(C10="","",IF(F9="",H9+1,F9+1))</f>
        <v>8</v>
      </c>
      <c r="F10" s="38">
        <f t="shared" ref="F10:F21" si="3">IF(C10&gt;1,E10+C10-1,E10)</f>
        <v>11</v>
      </c>
      <c r="G10" s="31" t="str">
        <f t="shared" si="1"/>
        <v/>
      </c>
      <c r="H10" s="5" t="str">
        <f t="shared" si="2"/>
        <v/>
      </c>
      <c r="I10" s="2"/>
      <c r="J10" s="2"/>
      <c r="K10" s="2"/>
      <c r="L10" s="2"/>
      <c r="M10" s="2"/>
    </row>
    <row r="11" spans="2:13" x14ac:dyDescent="0.25">
      <c r="B11" s="20" t="s">
        <v>10</v>
      </c>
      <c r="C11" s="27"/>
      <c r="D11" s="5">
        <v>2</v>
      </c>
      <c r="E11" s="37" t="str">
        <f t="shared" si="0"/>
        <v/>
      </c>
      <c r="F11" s="38" t="str">
        <f t="shared" si="3"/>
        <v/>
      </c>
      <c r="G11" s="31">
        <f t="shared" si="1"/>
        <v>12</v>
      </c>
      <c r="H11" s="5">
        <f t="shared" si="2"/>
        <v>13</v>
      </c>
      <c r="I11" s="2"/>
      <c r="J11" s="2"/>
      <c r="K11" s="2"/>
      <c r="L11" s="2"/>
      <c r="M11" s="2"/>
    </row>
    <row r="12" spans="2:13" x14ac:dyDescent="0.25">
      <c r="B12" s="20" t="s">
        <v>11</v>
      </c>
      <c r="C12" s="27">
        <v>1</v>
      </c>
      <c r="D12" s="5"/>
      <c r="E12" s="37">
        <f t="shared" si="0"/>
        <v>14</v>
      </c>
      <c r="F12" s="38">
        <f t="shared" si="3"/>
        <v>14</v>
      </c>
      <c r="G12" s="31" t="str">
        <f t="shared" si="1"/>
        <v/>
      </c>
      <c r="H12" s="5" t="str">
        <f t="shared" si="2"/>
        <v/>
      </c>
      <c r="I12" s="2"/>
      <c r="J12" s="2"/>
      <c r="K12" s="2"/>
      <c r="L12" s="2"/>
      <c r="M12" s="2"/>
    </row>
    <row r="13" spans="2:13" x14ac:dyDescent="0.25">
      <c r="B13" s="20" t="s">
        <v>12</v>
      </c>
      <c r="C13" s="27">
        <v>1</v>
      </c>
      <c r="D13" s="5"/>
      <c r="E13" s="37">
        <f t="shared" si="0"/>
        <v>15</v>
      </c>
      <c r="F13" s="38">
        <f t="shared" si="3"/>
        <v>15</v>
      </c>
      <c r="G13" s="31" t="str">
        <f t="shared" si="1"/>
        <v/>
      </c>
      <c r="H13" s="5" t="str">
        <f t="shared" si="2"/>
        <v/>
      </c>
      <c r="I13" s="2"/>
      <c r="J13" s="2"/>
      <c r="K13" s="2"/>
      <c r="L13" s="2"/>
      <c r="M13" s="2"/>
    </row>
    <row r="14" spans="2:13" x14ac:dyDescent="0.25">
      <c r="B14" s="20" t="s">
        <v>13</v>
      </c>
      <c r="C14" s="27">
        <v>2</v>
      </c>
      <c r="D14" s="5"/>
      <c r="E14" s="37">
        <f t="shared" si="0"/>
        <v>16</v>
      </c>
      <c r="F14" s="38">
        <f t="shared" si="3"/>
        <v>17</v>
      </c>
      <c r="G14" s="31" t="str">
        <f t="shared" si="1"/>
        <v/>
      </c>
      <c r="H14" s="5" t="str">
        <f t="shared" si="2"/>
        <v/>
      </c>
      <c r="I14" s="2"/>
      <c r="J14" s="2"/>
      <c r="K14" s="2"/>
      <c r="L14" s="2"/>
      <c r="M14" s="2"/>
    </row>
    <row r="15" spans="2:13" x14ac:dyDescent="0.25">
      <c r="B15" s="20" t="s">
        <v>14</v>
      </c>
      <c r="C15" s="27">
        <v>1</v>
      </c>
      <c r="D15" s="5"/>
      <c r="E15" s="37">
        <f t="shared" si="0"/>
        <v>18</v>
      </c>
      <c r="F15" s="38">
        <f t="shared" si="3"/>
        <v>18</v>
      </c>
      <c r="G15" s="31" t="str">
        <f t="shared" si="1"/>
        <v/>
      </c>
      <c r="H15" s="5" t="str">
        <f t="shared" si="2"/>
        <v/>
      </c>
      <c r="I15" s="2"/>
      <c r="J15" s="2"/>
      <c r="K15" s="2"/>
      <c r="L15" s="2"/>
      <c r="M15" s="2"/>
    </row>
    <row r="16" spans="2:13" x14ac:dyDescent="0.25">
      <c r="B16" s="20" t="s">
        <v>15</v>
      </c>
      <c r="C16" s="27">
        <v>1</v>
      </c>
      <c r="D16" s="5"/>
      <c r="E16" s="37">
        <f t="shared" si="0"/>
        <v>19</v>
      </c>
      <c r="F16" s="38">
        <f t="shared" si="3"/>
        <v>19</v>
      </c>
      <c r="G16" s="31" t="str">
        <f t="shared" si="1"/>
        <v/>
      </c>
      <c r="H16" s="5" t="str">
        <f t="shared" si="2"/>
        <v/>
      </c>
    </row>
    <row r="17" spans="2:13" x14ac:dyDescent="0.25">
      <c r="B17" s="20" t="s">
        <v>16</v>
      </c>
      <c r="C17" s="27">
        <v>1</v>
      </c>
      <c r="D17" s="5"/>
      <c r="E17" s="37">
        <f t="shared" si="0"/>
        <v>20</v>
      </c>
      <c r="F17" s="38">
        <f t="shared" si="3"/>
        <v>20</v>
      </c>
      <c r="G17" s="31" t="str">
        <f t="shared" si="1"/>
        <v/>
      </c>
      <c r="H17" s="5" t="str">
        <f t="shared" si="2"/>
        <v/>
      </c>
    </row>
    <row r="18" spans="2:13" x14ac:dyDescent="0.25">
      <c r="B18" s="20" t="s">
        <v>17</v>
      </c>
      <c r="C18" s="27">
        <v>4</v>
      </c>
      <c r="D18" s="5"/>
      <c r="E18" s="37">
        <f t="shared" si="0"/>
        <v>21</v>
      </c>
      <c r="F18" s="38">
        <f t="shared" si="3"/>
        <v>24</v>
      </c>
      <c r="G18" s="31" t="str">
        <f t="shared" si="1"/>
        <v/>
      </c>
      <c r="H18" s="5" t="str">
        <f t="shared" si="2"/>
        <v/>
      </c>
    </row>
    <row r="19" spans="2:13" x14ac:dyDescent="0.25">
      <c r="B19" s="20" t="s">
        <v>18</v>
      </c>
      <c r="C19" s="27">
        <v>2</v>
      </c>
      <c r="D19" s="5"/>
      <c r="E19" s="37">
        <f t="shared" si="0"/>
        <v>25</v>
      </c>
      <c r="F19" s="38">
        <f t="shared" si="3"/>
        <v>26</v>
      </c>
      <c r="G19" s="31" t="str">
        <f t="shared" si="1"/>
        <v/>
      </c>
      <c r="H19" s="5" t="str">
        <f t="shared" si="2"/>
        <v/>
      </c>
    </row>
    <row r="20" spans="2:13" ht="30" x14ac:dyDescent="0.25">
      <c r="B20" s="20" t="s">
        <v>19</v>
      </c>
      <c r="C20" s="27"/>
      <c r="D20" s="5">
        <v>1</v>
      </c>
      <c r="E20" s="37" t="str">
        <f t="shared" si="0"/>
        <v/>
      </c>
      <c r="F20" s="38" t="str">
        <f t="shared" si="3"/>
        <v/>
      </c>
      <c r="G20" s="31">
        <f t="shared" si="1"/>
        <v>27</v>
      </c>
      <c r="H20" s="5">
        <f t="shared" si="2"/>
        <v>27</v>
      </c>
    </row>
    <row r="21" spans="2:13" x14ac:dyDescent="0.25">
      <c r="B21" s="20" t="s">
        <v>20</v>
      </c>
      <c r="C21" s="27">
        <v>2</v>
      </c>
      <c r="D21" s="5"/>
      <c r="E21" s="37">
        <f t="shared" si="0"/>
        <v>28</v>
      </c>
      <c r="F21" s="38">
        <f t="shared" si="3"/>
        <v>29</v>
      </c>
      <c r="G21" s="31" t="str">
        <f t="shared" si="1"/>
        <v/>
      </c>
      <c r="H21" s="5" t="str">
        <f t="shared" si="2"/>
        <v/>
      </c>
    </row>
    <row r="22" spans="2:13" x14ac:dyDescent="0.25">
      <c r="B22" s="21" t="s">
        <v>24</v>
      </c>
      <c r="C22" s="27"/>
      <c r="D22" s="5">
        <v>9</v>
      </c>
      <c r="E22" s="37" t="str">
        <f t="shared" ref="E22:E28" si="4">IF(C22="","",IF(F21="",H21+1,F21+1))</f>
        <v/>
      </c>
      <c r="F22" s="38" t="str">
        <f t="shared" ref="F22:F28" si="5">IF(C22&gt;1,E22+C22-1,E22)</f>
        <v/>
      </c>
      <c r="G22" s="31">
        <f t="shared" si="1"/>
        <v>30</v>
      </c>
      <c r="H22" s="5">
        <f t="shared" ref="H22:H28" si="6">IF(D22&gt;1,G22+D22-1,G22)</f>
        <v>38</v>
      </c>
    </row>
    <row r="23" spans="2:13" x14ac:dyDescent="0.25">
      <c r="B23" s="21" t="s">
        <v>25</v>
      </c>
      <c r="C23" s="27">
        <v>13</v>
      </c>
      <c r="D23" s="5"/>
      <c r="E23" s="37">
        <f t="shared" si="4"/>
        <v>39</v>
      </c>
      <c r="F23" s="38">
        <f t="shared" si="5"/>
        <v>51</v>
      </c>
      <c r="G23" s="31" t="str">
        <f t="shared" si="1"/>
        <v/>
      </c>
      <c r="H23" s="5" t="str">
        <f t="shared" si="6"/>
        <v/>
      </c>
    </row>
    <row r="24" spans="2:13" x14ac:dyDescent="0.25">
      <c r="B24" s="21" t="s">
        <v>26</v>
      </c>
      <c r="C24" s="27"/>
      <c r="D24" s="5">
        <v>9</v>
      </c>
      <c r="E24" s="37" t="str">
        <f t="shared" si="4"/>
        <v/>
      </c>
      <c r="F24" s="38" t="str">
        <f t="shared" si="5"/>
        <v/>
      </c>
      <c r="G24" s="31">
        <f t="shared" si="1"/>
        <v>52</v>
      </c>
      <c r="H24" s="5">
        <f t="shared" si="6"/>
        <v>60</v>
      </c>
    </row>
    <row r="25" spans="2:13" x14ac:dyDescent="0.25">
      <c r="B25" s="21" t="s">
        <v>27</v>
      </c>
      <c r="C25" s="27"/>
      <c r="D25" s="5">
        <v>9</v>
      </c>
      <c r="E25" s="37" t="str">
        <f t="shared" si="4"/>
        <v/>
      </c>
      <c r="F25" s="38" t="str">
        <f t="shared" si="5"/>
        <v/>
      </c>
      <c r="G25" s="31">
        <f t="shared" si="1"/>
        <v>61</v>
      </c>
      <c r="H25" s="5">
        <f t="shared" si="6"/>
        <v>69</v>
      </c>
    </row>
    <row r="26" spans="2:13" x14ac:dyDescent="0.25">
      <c r="B26" s="21" t="s">
        <v>28</v>
      </c>
      <c r="C26" s="27">
        <v>11</v>
      </c>
      <c r="D26" s="5"/>
      <c r="E26" s="37">
        <f t="shared" si="4"/>
        <v>70</v>
      </c>
      <c r="F26" s="38">
        <f t="shared" si="5"/>
        <v>80</v>
      </c>
      <c r="G26" s="31" t="str">
        <f t="shared" si="1"/>
        <v/>
      </c>
      <c r="H26" s="5" t="str">
        <f t="shared" si="6"/>
        <v/>
      </c>
    </row>
    <row r="27" spans="2:13" x14ac:dyDescent="0.25">
      <c r="B27" s="21" t="s">
        <v>29</v>
      </c>
      <c r="C27" s="27">
        <v>12</v>
      </c>
      <c r="D27" s="5"/>
      <c r="E27" s="37">
        <f t="shared" si="4"/>
        <v>81</v>
      </c>
      <c r="F27" s="38">
        <f t="shared" si="5"/>
        <v>92</v>
      </c>
      <c r="G27" s="31" t="str">
        <f t="shared" si="1"/>
        <v/>
      </c>
      <c r="H27" s="5" t="str">
        <f t="shared" si="6"/>
        <v/>
      </c>
    </row>
    <row r="28" spans="2:13" x14ac:dyDescent="0.25">
      <c r="B28" s="21" t="s">
        <v>30</v>
      </c>
      <c r="C28" s="27">
        <v>10</v>
      </c>
      <c r="D28" s="5"/>
      <c r="E28" s="37">
        <f t="shared" si="4"/>
        <v>93</v>
      </c>
      <c r="F28" s="38">
        <f t="shared" si="5"/>
        <v>102</v>
      </c>
      <c r="G28" s="31" t="str">
        <f t="shared" si="1"/>
        <v/>
      </c>
      <c r="H28" s="5" t="str">
        <f t="shared" si="6"/>
        <v/>
      </c>
    </row>
    <row r="29" spans="2:13" x14ac:dyDescent="0.25">
      <c r="B29" s="21" t="s">
        <v>31</v>
      </c>
      <c r="C29" s="27">
        <v>5</v>
      </c>
      <c r="D29" s="5"/>
      <c r="E29" s="37">
        <f t="shared" ref="E29" si="7">IF(C29="","",IF(F28="",H28+1,F28+1))</f>
        <v>103</v>
      </c>
      <c r="F29" s="38">
        <f t="shared" ref="F29" si="8">IF(C29&gt;1,E29+C29-1,E29)</f>
        <v>107</v>
      </c>
      <c r="G29" s="31" t="str">
        <f t="shared" si="1"/>
        <v/>
      </c>
      <c r="H29" s="5" t="str">
        <f t="shared" ref="H29" si="9">IF(D29&gt;1,G29+D29-1,G29)</f>
        <v/>
      </c>
      <c r="I29" s="2"/>
      <c r="L29" s="2"/>
      <c r="M29" s="2"/>
    </row>
    <row r="30" spans="2:13" x14ac:dyDescent="0.25">
      <c r="B30" s="21" t="s">
        <v>32</v>
      </c>
      <c r="C30" s="27"/>
      <c r="D30" s="5">
        <v>3</v>
      </c>
      <c r="E30" s="37" t="str">
        <f t="shared" ref="E30:E31" si="10">IF(C30="","",IF(F29="",H29+1,F29+1))</f>
        <v/>
      </c>
      <c r="F30" s="38" t="str">
        <f t="shared" ref="F30:F31" si="11">IF(C30&gt;1,E30+C30-1,E30)</f>
        <v/>
      </c>
      <c r="G30" s="31">
        <f t="shared" ref="G30:G31" si="12">IF(C30="",IF(D30="","",IF(F29="",H29+1,F29+1)),"")</f>
        <v>108</v>
      </c>
      <c r="H30" s="5">
        <f t="shared" ref="H30:H31" si="13">IF(D30&gt;1,G30+D30-1,G30)</f>
        <v>110</v>
      </c>
      <c r="I30" s="2"/>
      <c r="L30" s="2"/>
      <c r="M30" s="2"/>
    </row>
    <row r="31" spans="2:13" x14ac:dyDescent="0.25">
      <c r="B31" s="21" t="s">
        <v>33</v>
      </c>
      <c r="C31" s="28"/>
      <c r="D31" s="6">
        <v>5</v>
      </c>
      <c r="E31" s="39" t="str">
        <f>IF(C31="","",IF(F30="",H30+1,F30+1))</f>
        <v/>
      </c>
      <c r="F31" s="38" t="str">
        <f t="shared" si="11"/>
        <v/>
      </c>
      <c r="G31" s="32">
        <f t="shared" si="12"/>
        <v>111</v>
      </c>
      <c r="H31" s="6">
        <f t="shared" si="13"/>
        <v>115</v>
      </c>
    </row>
    <row r="32" spans="2:13" ht="15.75" thickBot="1" x14ac:dyDescent="0.3">
      <c r="B32" s="22"/>
      <c r="C32" s="29"/>
      <c r="D32" s="7"/>
      <c r="E32" s="40" t="str">
        <f>IF(C32="","",IF(F31="",H31+1,F31+1))</f>
        <v/>
      </c>
      <c r="F32" s="41" t="str">
        <f t="shared" ref="F32" si="14">IF(C32&gt;1,E32+C32-1,E32)</f>
        <v/>
      </c>
      <c r="G32" s="33" t="str">
        <f t="shared" ref="G32" si="15">IF(C32="",IF(D32="","",IF(F31="",H31+1,F31+1)),"")</f>
        <v/>
      </c>
      <c r="H32" s="7" t="str">
        <f t="shared" ref="H32" si="16">IF(D32&gt;1,G32+D32-1,G32)</f>
        <v/>
      </c>
      <c r="L32" s="2"/>
    </row>
    <row r="33" spans="2:13" ht="12" customHeight="1" x14ac:dyDescent="0.25"/>
    <row r="34" spans="2:13" x14ac:dyDescent="0.25">
      <c r="B34" s="4"/>
      <c r="D34" s="3"/>
      <c r="F34" s="4"/>
      <c r="H34" s="1"/>
      <c r="M34"/>
    </row>
    <row r="35" spans="2:13" x14ac:dyDescent="0.25">
      <c r="B35" s="4"/>
      <c r="D35" s="3"/>
      <c r="F35" s="4"/>
      <c r="H35" s="1"/>
      <c r="K35" s="2"/>
      <c r="M35"/>
    </row>
    <row r="36" spans="2:13" x14ac:dyDescent="0.25">
      <c r="B36" s="4"/>
      <c r="D36" s="3"/>
      <c r="F36" s="4"/>
      <c r="H36" s="1"/>
      <c r="M36"/>
    </row>
    <row r="37" spans="2:13" x14ac:dyDescent="0.25">
      <c r="B37" s="4"/>
      <c r="D37" s="3"/>
      <c r="F37" s="4"/>
      <c r="H37" s="1"/>
      <c r="M37"/>
    </row>
    <row r="38" spans="2:13" x14ac:dyDescent="0.25">
      <c r="B38" s="4"/>
      <c r="D38" s="3"/>
      <c r="F38" s="4"/>
      <c r="H38" s="1"/>
      <c r="K38" s="2"/>
      <c r="M38"/>
    </row>
    <row r="39" spans="2:13" x14ac:dyDescent="0.25">
      <c r="B39" s="4"/>
      <c r="D39" s="3"/>
      <c r="F39" s="4"/>
      <c r="H39" s="1"/>
      <c r="M39"/>
    </row>
    <row r="40" spans="2:13" x14ac:dyDescent="0.25">
      <c r="B40" s="4"/>
      <c r="D40" s="3"/>
      <c r="F40" s="4"/>
      <c r="H40" s="1"/>
      <c r="M40"/>
    </row>
    <row r="41" spans="2:13" x14ac:dyDescent="0.25">
      <c r="B41" s="4"/>
      <c r="D41" s="3"/>
      <c r="F41" s="4"/>
      <c r="H41" s="1"/>
      <c r="K41" s="2"/>
      <c r="M41"/>
    </row>
    <row r="42" spans="2:13" x14ac:dyDescent="0.25">
      <c r="B42" s="4"/>
      <c r="D42" s="3"/>
      <c r="F42" s="4"/>
      <c r="H42" s="1"/>
      <c r="M42"/>
    </row>
    <row r="43" spans="2:13" x14ac:dyDescent="0.25">
      <c r="B43" s="4"/>
      <c r="D43" s="3"/>
      <c r="F43" s="4"/>
      <c r="H43" s="1"/>
      <c r="M43"/>
    </row>
    <row r="44" spans="2:13" x14ac:dyDescent="0.25">
      <c r="C44"/>
      <c r="D44"/>
      <c r="E44"/>
      <c r="F44"/>
      <c r="G44"/>
      <c r="H44"/>
      <c r="K44" s="2"/>
      <c r="L44"/>
      <c r="M44"/>
    </row>
    <row r="45" spans="2:13" x14ac:dyDescent="0.25">
      <c r="B45" s="4"/>
      <c r="D45" s="3"/>
      <c r="F45" s="4"/>
      <c r="H45" s="1"/>
      <c r="M45"/>
    </row>
    <row r="46" spans="2:13" x14ac:dyDescent="0.25">
      <c r="B46" s="4"/>
      <c r="D46" s="3"/>
      <c r="F46" s="4"/>
      <c r="H46" s="1"/>
      <c r="M46"/>
    </row>
    <row r="47" spans="2:13" x14ac:dyDescent="0.25">
      <c r="C47"/>
      <c r="D47"/>
      <c r="E47"/>
      <c r="F47"/>
      <c r="G47"/>
      <c r="H47"/>
      <c r="K47" s="2"/>
      <c r="L47"/>
      <c r="M47"/>
    </row>
    <row r="48" spans="2:13" x14ac:dyDescent="0.25">
      <c r="B48" s="4"/>
      <c r="D48" s="3"/>
      <c r="F48" s="4"/>
      <c r="H48" s="1"/>
      <c r="M48"/>
    </row>
    <row r="49" spans="2:13" x14ac:dyDescent="0.25">
      <c r="B49" s="4"/>
      <c r="D49" s="3"/>
      <c r="F49" s="4"/>
      <c r="H49" s="1"/>
      <c r="M49"/>
    </row>
    <row r="50" spans="2:13" x14ac:dyDescent="0.25">
      <c r="B50" s="4"/>
      <c r="D50" s="3"/>
      <c r="F50" s="4"/>
      <c r="H50" s="1"/>
      <c r="M50"/>
    </row>
    <row r="51" spans="2:13" x14ac:dyDescent="0.25">
      <c r="B51" s="4"/>
      <c r="D51" s="3"/>
      <c r="F51" s="4"/>
      <c r="H51" s="1"/>
      <c r="M51"/>
    </row>
    <row r="52" spans="2:13" x14ac:dyDescent="0.25">
      <c r="B52" s="4"/>
      <c r="D52" s="3"/>
      <c r="F52" s="4"/>
      <c r="H52" s="1"/>
      <c r="M52"/>
    </row>
    <row r="53" spans="2:13" x14ac:dyDescent="0.25">
      <c r="B53" s="4"/>
      <c r="D53" s="3"/>
      <c r="F53" s="4"/>
      <c r="H53" s="1"/>
      <c r="M53"/>
    </row>
    <row r="54" spans="2:13" x14ac:dyDescent="0.25">
      <c r="B54" s="4"/>
      <c r="D54" s="3"/>
      <c r="F54" s="4"/>
      <c r="H54" s="1"/>
      <c r="M54"/>
    </row>
    <row r="55" spans="2:13" x14ac:dyDescent="0.25">
      <c r="B55" s="4"/>
      <c r="D55" s="3"/>
      <c r="F55" s="4"/>
      <c r="H55" s="1"/>
      <c r="M55"/>
    </row>
    <row r="56" spans="2:13" x14ac:dyDescent="0.25">
      <c r="B56" s="4"/>
      <c r="D56" s="3"/>
      <c r="F56" s="4"/>
      <c r="H56" s="1"/>
      <c r="M56"/>
    </row>
    <row r="57" spans="2:13" x14ac:dyDescent="0.25">
      <c r="B57" s="4"/>
      <c r="D57" s="3"/>
      <c r="F57" s="4"/>
      <c r="H57" s="1"/>
      <c r="M57"/>
    </row>
    <row r="58" spans="2:13" x14ac:dyDescent="0.25">
      <c r="B58" s="4"/>
      <c r="D58" s="3"/>
      <c r="F58" s="4"/>
      <c r="H58" s="1"/>
      <c r="M58"/>
    </row>
    <row r="59" spans="2:13" x14ac:dyDescent="0.25">
      <c r="B59" s="4"/>
      <c r="D59" s="3"/>
      <c r="F59" s="4"/>
      <c r="H59" s="1"/>
      <c r="M59"/>
    </row>
    <row r="60" spans="2:13" x14ac:dyDescent="0.25">
      <c r="B60" s="4"/>
      <c r="D60" s="3"/>
      <c r="F60" s="4"/>
      <c r="H60" s="1"/>
      <c r="M60"/>
    </row>
    <row r="61" spans="2:13" x14ac:dyDescent="0.25">
      <c r="B61" s="4"/>
      <c r="D61" s="3"/>
      <c r="F61" s="4"/>
      <c r="H61" s="1"/>
      <c r="M61"/>
    </row>
    <row r="62" spans="2:13" x14ac:dyDescent="0.25">
      <c r="B62" s="4"/>
      <c r="D62" s="3"/>
      <c r="F62" s="4"/>
      <c r="H62" s="1"/>
      <c r="M62"/>
    </row>
    <row r="63" spans="2:13" x14ac:dyDescent="0.25">
      <c r="B63" s="4"/>
      <c r="C63" s="3"/>
      <c r="D63" s="3"/>
      <c r="E63" s="4"/>
      <c r="F63" s="4"/>
      <c r="G63" s="1"/>
      <c r="H63" s="1"/>
      <c r="L63"/>
      <c r="M63"/>
    </row>
    <row r="64" spans="2:13" x14ac:dyDescent="0.25">
      <c r="B64" s="4"/>
      <c r="C64" s="3"/>
      <c r="D64" s="3"/>
      <c r="E64" s="4"/>
      <c r="F64" s="4"/>
      <c r="G64" s="1"/>
      <c r="H64" s="1"/>
      <c r="L64"/>
      <c r="M64"/>
    </row>
    <row r="65" spans="2:13" x14ac:dyDescent="0.25">
      <c r="B65" s="4"/>
      <c r="C65" s="3"/>
      <c r="D65" s="3"/>
      <c r="E65" s="4"/>
      <c r="F65" s="4"/>
      <c r="G65" s="1"/>
      <c r="H65" s="1"/>
      <c r="L65"/>
      <c r="M65"/>
    </row>
    <row r="66" spans="2:13" x14ac:dyDescent="0.25">
      <c r="B66" s="4"/>
      <c r="C66" s="3"/>
      <c r="D66" s="3"/>
      <c r="E66" s="4"/>
      <c r="F66" s="4"/>
      <c r="G66" s="1"/>
      <c r="H66" s="1"/>
      <c r="L66"/>
      <c r="M66"/>
    </row>
    <row r="67" spans="2:13" x14ac:dyDescent="0.25">
      <c r="B67" s="4"/>
      <c r="C67" s="3"/>
      <c r="D67" s="3"/>
      <c r="E67" s="4"/>
      <c r="F67" s="4"/>
      <c r="G67" s="1"/>
      <c r="H67" s="1"/>
      <c r="L67"/>
      <c r="M67"/>
    </row>
    <row r="68" spans="2:13" x14ac:dyDescent="0.25">
      <c r="B68" s="4"/>
      <c r="C68" s="3"/>
      <c r="D68" s="3"/>
      <c r="E68" s="4"/>
      <c r="F68" s="4"/>
      <c r="G68" s="1"/>
      <c r="H68" s="1"/>
      <c r="L68"/>
      <c r="M68"/>
    </row>
    <row r="69" spans="2:13" x14ac:dyDescent="0.25">
      <c r="B69" s="4"/>
      <c r="C69" s="3"/>
      <c r="D69" s="3"/>
      <c r="E69" s="4"/>
      <c r="F69" s="4"/>
      <c r="G69" s="1"/>
      <c r="H69" s="1"/>
      <c r="L69"/>
      <c r="M69"/>
    </row>
    <row r="70" spans="2:13" x14ac:dyDescent="0.25">
      <c r="B70" s="4"/>
      <c r="C70" s="3"/>
      <c r="D70" s="3"/>
      <c r="E70" s="4"/>
      <c r="F70" s="4"/>
      <c r="G70" s="1"/>
      <c r="H70" s="1"/>
      <c r="L70"/>
      <c r="M70"/>
    </row>
    <row r="71" spans="2:13" x14ac:dyDescent="0.25">
      <c r="B71" s="4"/>
      <c r="C71" s="3"/>
      <c r="D71" s="3"/>
      <c r="E71" s="4"/>
      <c r="F71" s="4"/>
      <c r="G71" s="1"/>
      <c r="H71" s="1"/>
      <c r="L71"/>
      <c r="M71"/>
    </row>
    <row r="72" spans="2:13" x14ac:dyDescent="0.25">
      <c r="B72" s="4"/>
      <c r="C72" s="3"/>
      <c r="D72" s="3"/>
      <c r="E72" s="4"/>
      <c r="F72" s="4"/>
      <c r="G72" s="1"/>
      <c r="H72" s="1"/>
      <c r="L72"/>
      <c r="M72"/>
    </row>
    <row r="73" spans="2:13" x14ac:dyDescent="0.25">
      <c r="B73" s="4"/>
      <c r="C73" s="3"/>
      <c r="D73" s="3"/>
      <c r="E73" s="4"/>
      <c r="F73" s="4"/>
      <c r="G73" s="1"/>
      <c r="H73" s="1"/>
      <c r="L73"/>
      <c r="M73"/>
    </row>
    <row r="74" spans="2:13" x14ac:dyDescent="0.25">
      <c r="B74" s="4"/>
      <c r="C74" s="3"/>
      <c r="D74" s="3"/>
      <c r="E74" s="4"/>
      <c r="F74" s="4"/>
      <c r="G74" s="1"/>
      <c r="H74" s="1"/>
      <c r="L74"/>
      <c r="M74"/>
    </row>
    <row r="75" spans="2:13" x14ac:dyDescent="0.25">
      <c r="B75" s="4"/>
      <c r="C75" s="3"/>
      <c r="D75" s="3"/>
      <c r="E75" s="4"/>
      <c r="F75" s="4"/>
      <c r="G75" s="1"/>
      <c r="H75" s="1"/>
      <c r="L75"/>
      <c r="M75"/>
    </row>
    <row r="76" spans="2:13" x14ac:dyDescent="0.25">
      <c r="B76" s="4"/>
      <c r="C76" s="3"/>
      <c r="D76" s="3"/>
      <c r="E76" s="4"/>
      <c r="F76" s="4"/>
      <c r="G76" s="1"/>
      <c r="H76" s="1"/>
      <c r="L76"/>
      <c r="M76"/>
    </row>
    <row r="77" spans="2:13" x14ac:dyDescent="0.25">
      <c r="B77" s="4"/>
      <c r="C77" s="3"/>
      <c r="D77" s="3"/>
      <c r="E77" s="4"/>
      <c r="F77" s="4"/>
      <c r="G77" s="1"/>
      <c r="H77" s="1"/>
      <c r="L77"/>
      <c r="M77"/>
    </row>
    <row r="78" spans="2:13" x14ac:dyDescent="0.25">
      <c r="B78" s="4"/>
      <c r="C78" s="3"/>
      <c r="D78" s="3"/>
      <c r="E78" s="4"/>
      <c r="F78" s="4"/>
      <c r="G78" s="1"/>
      <c r="H78" s="1"/>
      <c r="L78"/>
      <c r="M78"/>
    </row>
    <row r="79" spans="2:13" x14ac:dyDescent="0.25">
      <c r="B79" s="4"/>
      <c r="C79" s="3"/>
      <c r="D79" s="3"/>
      <c r="E79" s="4"/>
      <c r="F79" s="4"/>
      <c r="G79" s="1"/>
      <c r="H79" s="1"/>
      <c r="L79"/>
      <c r="M79"/>
    </row>
    <row r="80" spans="2:13" x14ac:dyDescent="0.25">
      <c r="D80" s="3"/>
      <c r="F80" s="4"/>
      <c r="H80" s="1"/>
      <c r="M80"/>
    </row>
    <row r="81" spans="4:13" x14ac:dyDescent="0.25">
      <c r="D81" s="3"/>
      <c r="F81" s="4"/>
      <c r="H81" s="1"/>
      <c r="M81"/>
    </row>
    <row r="82" spans="4:13" x14ac:dyDescent="0.25">
      <c r="D82" s="3"/>
      <c r="F82" s="4"/>
      <c r="H82" s="1"/>
      <c r="M82"/>
    </row>
    <row r="83" spans="4:13" x14ac:dyDescent="0.25">
      <c r="D83" s="3"/>
      <c r="F83" s="4"/>
      <c r="H83" s="1"/>
      <c r="M83"/>
    </row>
    <row r="84" spans="4:13" x14ac:dyDescent="0.25">
      <c r="D84" s="3"/>
      <c r="F84" s="4"/>
      <c r="H84" s="1"/>
      <c r="M84"/>
    </row>
  </sheetData>
  <mergeCells count="5">
    <mergeCell ref="E3:F3"/>
    <mergeCell ref="G3:H3"/>
    <mergeCell ref="C4:D4"/>
    <mergeCell ref="E2:H2"/>
    <mergeCell ref="C2:D2"/>
  </mergeCells>
  <phoneticPr fontId="1" type="noConversion"/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S. Brown</dc:creator>
  <cp:lastModifiedBy>Tim Williams</cp:lastModifiedBy>
  <cp:lastPrinted>2021-12-20T20:38:34Z</cp:lastPrinted>
  <dcterms:created xsi:type="dcterms:W3CDTF">2017-11-22T15:21:27Z</dcterms:created>
  <dcterms:modified xsi:type="dcterms:W3CDTF">2023-07-27T14:50:20Z</dcterms:modified>
</cp:coreProperties>
</file>