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37626_D12-BH-FY24\7.0_Production\Worksets\107286\990-WorkSetStandards\Plotdrv\"/>
    </mc:Choice>
  </mc:AlternateContent>
  <xr:revisionPtr revIDLastSave="0" documentId="13_ncr:1_{F4FFF44E-BA93-4AC5-B26C-280A650C9E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ata-Index" sheetId="2" r:id="rId1"/>
    <sheet name="Plan Index" sheetId="3" r:id="rId2"/>
  </sheets>
  <definedNames>
    <definedName name="_xlnm.Print_Area" localSheetId="0">'Data-Index'!$B$10:$K$89</definedName>
    <definedName name="_xlnm.Print_Area" localSheetId="1">'Plan Index'!$B$7:$G$21</definedName>
    <definedName name="_xlnm.Print_Titles" localSheetId="0">'Data-Index'!$10:$10</definedName>
    <definedName name="TOTAL">'Data-Index'!#REF!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1" i="2" l="1"/>
  <c r="L72" i="2"/>
  <c r="L73" i="2"/>
  <c r="L74" i="2"/>
  <c r="L75" i="2"/>
  <c r="L76" i="2"/>
  <c r="J71" i="2"/>
  <c r="K71" i="2"/>
  <c r="J72" i="2"/>
  <c r="K72" i="2"/>
  <c r="J73" i="2"/>
  <c r="K73" i="2"/>
  <c r="J74" i="2"/>
  <c r="K74" i="2"/>
  <c r="J75" i="2"/>
  <c r="K75" i="2"/>
  <c r="J76" i="2"/>
  <c r="K76" i="2"/>
  <c r="C72" i="2"/>
  <c r="C73" i="2"/>
  <c r="C74" i="2" s="1"/>
  <c r="C75" i="2" s="1"/>
  <c r="C76" i="2" s="1"/>
  <c r="B71" i="2"/>
  <c r="B72" i="2"/>
  <c r="B73" i="2" s="1"/>
  <c r="B74" i="2" s="1"/>
  <c r="B75" i="2" s="1"/>
  <c r="B76" i="2" s="1"/>
  <c r="C71" i="2"/>
  <c r="K42" i="2"/>
  <c r="L42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C49" i="2"/>
  <c r="K49" i="2" s="1"/>
  <c r="E87" i="2"/>
  <c r="K87" i="2" s="1"/>
  <c r="E79" i="2"/>
  <c r="K79" i="2" s="1"/>
  <c r="E78" i="2"/>
  <c r="E129" i="2"/>
  <c r="K129" i="2" s="1"/>
  <c r="E133" i="2"/>
  <c r="C130" i="2"/>
  <c r="C131" i="2" s="1"/>
  <c r="E128" i="2"/>
  <c r="C127" i="2"/>
  <c r="C128" i="2" s="1"/>
  <c r="C122" i="2"/>
  <c r="C123" i="2" s="1"/>
  <c r="C124" i="2" s="1"/>
  <c r="C125" i="2" s="1"/>
  <c r="E126" i="2"/>
  <c r="K126" i="2" s="1"/>
  <c r="C8" i="3"/>
  <c r="C15" i="3"/>
  <c r="J19" i="2"/>
  <c r="E103" i="2"/>
  <c r="E92" i="2"/>
  <c r="E70" i="2"/>
  <c r="K70" i="2" s="1"/>
  <c r="E124" i="2"/>
  <c r="K19" i="2"/>
  <c r="K20" i="2"/>
  <c r="K21" i="2"/>
  <c r="K24" i="2"/>
  <c r="K26" i="2"/>
  <c r="K27" i="2"/>
  <c r="K32" i="2"/>
  <c r="K33" i="2"/>
  <c r="K34" i="2"/>
  <c r="K35" i="2"/>
  <c r="K36" i="2"/>
  <c r="K37" i="2"/>
  <c r="K38" i="2"/>
  <c r="K39" i="2"/>
  <c r="K40" i="2"/>
  <c r="K41" i="2"/>
  <c r="K81" i="2"/>
  <c r="K82" i="2"/>
  <c r="K83" i="2"/>
  <c r="K84" i="2"/>
  <c r="K85" i="2"/>
  <c r="K86" i="2"/>
  <c r="E89" i="2"/>
  <c r="E90" i="2"/>
  <c r="E91" i="2"/>
  <c r="E93" i="2"/>
  <c r="E94" i="2"/>
  <c r="E95" i="2"/>
  <c r="E96" i="2"/>
  <c r="E97" i="2"/>
  <c r="E98" i="2"/>
  <c r="E99" i="2"/>
  <c r="K99" i="2" s="1"/>
  <c r="E100" i="2"/>
  <c r="E101" i="2"/>
  <c r="E102" i="2"/>
  <c r="E104" i="2"/>
  <c r="E105" i="2"/>
  <c r="E106" i="2"/>
  <c r="E107" i="2"/>
  <c r="E108" i="2"/>
  <c r="E109" i="2"/>
  <c r="E110" i="2"/>
  <c r="E111" i="2"/>
  <c r="K111" i="2" s="1"/>
  <c r="E112" i="2"/>
  <c r="E113" i="2"/>
  <c r="E114" i="2"/>
  <c r="E115" i="2"/>
  <c r="E116" i="2"/>
  <c r="E117" i="2"/>
  <c r="E118" i="2"/>
  <c r="E119" i="2"/>
  <c r="E120" i="2"/>
  <c r="E121" i="2"/>
  <c r="K121" i="2" s="1"/>
  <c r="E122" i="2"/>
  <c r="E123" i="2"/>
  <c r="E125" i="2"/>
  <c r="E88" i="2"/>
  <c r="K88" i="2" s="1"/>
  <c r="E58" i="2"/>
  <c r="E59" i="2"/>
  <c r="E60" i="2"/>
  <c r="E61" i="2"/>
  <c r="E62" i="2"/>
  <c r="E63" i="2"/>
  <c r="E64" i="2"/>
  <c r="E65" i="2"/>
  <c r="E66" i="2"/>
  <c r="E67" i="2"/>
  <c r="E68" i="2"/>
  <c r="E69" i="2"/>
  <c r="E57" i="2"/>
  <c r="K57" i="2" s="1"/>
  <c r="C112" i="2"/>
  <c r="C113" i="2" s="1"/>
  <c r="C100" i="2"/>
  <c r="C89" i="2"/>
  <c r="C90" i="2" s="1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48" i="2"/>
  <c r="K80" i="2"/>
  <c r="K43" i="2"/>
  <c r="C44" i="2"/>
  <c r="C45" i="2" s="1"/>
  <c r="C58" i="2"/>
  <c r="C59" i="2" s="1"/>
  <c r="C60" i="2" s="1"/>
  <c r="C61" i="2" s="1"/>
  <c r="C62" i="2" s="1"/>
  <c r="C63" i="2" s="1"/>
  <c r="C46" i="2" l="1"/>
  <c r="C47" i="2" s="1"/>
  <c r="K47" i="2" s="1"/>
  <c r="K45" i="2"/>
  <c r="K46" i="2"/>
  <c r="C50" i="2"/>
  <c r="K50" i="2" s="1"/>
  <c r="K130" i="2"/>
  <c r="K123" i="2"/>
  <c r="C77" i="2"/>
  <c r="K127" i="2"/>
  <c r="C132" i="2"/>
  <c r="K131" i="2"/>
  <c r="K128" i="2"/>
  <c r="K124" i="2"/>
  <c r="K125" i="2"/>
  <c r="B18" i="2"/>
  <c r="K122" i="2"/>
  <c r="K112" i="2"/>
  <c r="K100" i="2"/>
  <c r="K113" i="2"/>
  <c r="C91" i="2"/>
  <c r="C92" i="2" s="1"/>
  <c r="K90" i="2"/>
  <c r="K89" i="2"/>
  <c r="C101" i="2"/>
  <c r="K101" i="2" s="1"/>
  <c r="C114" i="2"/>
  <c r="K44" i="2"/>
  <c r="C64" i="2"/>
  <c r="K63" i="2"/>
  <c r="K61" i="2"/>
  <c r="K60" i="2"/>
  <c r="K62" i="2"/>
  <c r="K59" i="2"/>
  <c r="K58" i="2"/>
  <c r="C51" i="2" l="1"/>
  <c r="C52" i="2" s="1"/>
  <c r="C53" i="2" s="1"/>
  <c r="C54" i="2" s="1"/>
  <c r="C55" i="2" s="1"/>
  <c r="C56" i="2" s="1"/>
  <c r="K91" i="2"/>
  <c r="K77" i="2"/>
  <c r="C78" i="2"/>
  <c r="K78" i="2" s="1"/>
  <c r="K132" i="2"/>
  <c r="C133" i="2"/>
  <c r="K133" i="2" s="1"/>
  <c r="C102" i="2"/>
  <c r="K92" i="2"/>
  <c r="C93" i="2"/>
  <c r="K114" i="2"/>
  <c r="C115" i="2"/>
  <c r="K102" i="2"/>
  <c r="C94" i="2"/>
  <c r="C95" i="2" s="1"/>
  <c r="C96" i="2" s="1"/>
  <c r="C97" i="2" s="1"/>
  <c r="C98" i="2" s="1"/>
  <c r="K93" i="2"/>
  <c r="C65" i="2"/>
  <c r="K64" i="2"/>
  <c r="C103" i="2" l="1"/>
  <c r="C104" i="2" s="1"/>
  <c r="C105" i="2" s="1"/>
  <c r="K51" i="2"/>
  <c r="K103" i="2"/>
  <c r="K52" i="2"/>
  <c r="C116" i="2"/>
  <c r="K116" i="2" s="1"/>
  <c r="K115" i="2"/>
  <c r="K94" i="2"/>
  <c r="C66" i="2"/>
  <c r="K65" i="2"/>
  <c r="K104" i="2" l="1"/>
  <c r="K53" i="2"/>
  <c r="C117" i="2"/>
  <c r="K117" i="2" s="1"/>
  <c r="K105" i="2"/>
  <c r="C106" i="2"/>
  <c r="C67" i="2"/>
  <c r="K66" i="2"/>
  <c r="K54" i="2" l="1"/>
  <c r="C118" i="2"/>
  <c r="K118" i="2" s="1"/>
  <c r="C107" i="2"/>
  <c r="K106" i="2"/>
  <c r="K95" i="2"/>
  <c r="C68" i="2"/>
  <c r="K67" i="2"/>
  <c r="J11" i="2"/>
  <c r="K56" i="2" l="1"/>
  <c r="K55" i="2"/>
  <c r="C119" i="2"/>
  <c r="K119" i="2" s="1"/>
  <c r="K107" i="2"/>
  <c r="C108" i="2"/>
  <c r="K96" i="2"/>
  <c r="C69" i="2"/>
  <c r="K68" i="2"/>
  <c r="K69" i="2" l="1"/>
  <c r="B14" i="2"/>
  <c r="J14" i="2" s="1"/>
  <c r="C120" i="2"/>
  <c r="K120" i="2" s="1"/>
  <c r="C109" i="2"/>
  <c r="C110" i="2" s="1"/>
  <c r="B16" i="2" s="1"/>
  <c r="K108" i="2"/>
  <c r="K97" i="2"/>
  <c r="L21" i="2"/>
  <c r="B17" i="2" l="1"/>
  <c r="J17" i="2" s="1"/>
  <c r="K109" i="2"/>
  <c r="J18" i="2"/>
  <c r="K98" i="2" l="1"/>
  <c r="B15" i="2"/>
  <c r="J15" i="2" s="1"/>
  <c r="K110" i="2" l="1"/>
  <c r="J16" i="2"/>
  <c r="L20" i="2"/>
  <c r="B20" i="2"/>
  <c r="L19" i="2"/>
  <c r="J20" i="2" l="1"/>
  <c r="C9" i="3"/>
  <c r="B21" i="2"/>
  <c r="J21" i="2" l="1"/>
  <c r="B22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B23" i="2" l="1"/>
  <c r="C10" i="3"/>
  <c r="J22" i="2"/>
  <c r="B24" i="2" l="1"/>
  <c r="B25" i="2" s="1"/>
  <c r="J23" i="2"/>
  <c r="C11" i="3"/>
  <c r="J24" i="2"/>
  <c r="B26" i="2" l="1"/>
  <c r="C12" i="3"/>
  <c r="J25" i="2"/>
  <c r="B27" i="2" l="1"/>
  <c r="J26" i="2"/>
  <c r="J27" i="2" l="1"/>
  <c r="B28" i="2"/>
  <c r="J28" i="2" l="1"/>
  <c r="B29" i="2"/>
  <c r="B30" i="2" l="1"/>
  <c r="J29" i="2"/>
  <c r="B31" i="2" l="1"/>
  <c r="J30" i="2"/>
  <c r="J31" i="2" l="1"/>
  <c r="B32" i="2"/>
  <c r="J32" i="2" l="1"/>
  <c r="B33" i="2"/>
  <c r="J13" i="2"/>
  <c r="J33" i="2" l="1"/>
  <c r="B34" i="2"/>
  <c r="J34" i="2" l="1"/>
  <c r="B35" i="2"/>
  <c r="J35" i="2" l="1"/>
  <c r="B36" i="2"/>
  <c r="J36" i="2" l="1"/>
  <c r="B37" i="2"/>
  <c r="B38" i="2" l="1"/>
  <c r="J37" i="2"/>
  <c r="B39" i="2" l="1"/>
  <c r="C13" i="3"/>
  <c r="J38" i="2"/>
  <c r="J39" i="2" l="1"/>
  <c r="B40" i="2"/>
  <c r="J40" i="2" l="1"/>
  <c r="B41" i="2"/>
  <c r="B42" i="2" s="1"/>
  <c r="B43" i="2" l="1"/>
  <c r="J42" i="2"/>
  <c r="C14" i="3"/>
  <c r="J41" i="2"/>
  <c r="J43" i="2" l="1"/>
  <c r="B44" i="2"/>
  <c r="B45" i="2" l="1"/>
  <c r="C16" i="3" s="1"/>
  <c r="J44" i="2"/>
  <c r="B46" i="2" l="1"/>
  <c r="J45" i="2"/>
  <c r="B47" i="2" l="1"/>
  <c r="J46" i="2"/>
  <c r="C17" i="3"/>
  <c r="B48" i="2" l="1"/>
  <c r="J48" i="2" s="1"/>
  <c r="J47" i="2"/>
  <c r="B49" i="2" l="1"/>
  <c r="J49" i="2" l="1"/>
  <c r="B50" i="2"/>
  <c r="B51" i="2" l="1"/>
  <c r="J50" i="2"/>
  <c r="J51" i="2" l="1"/>
  <c r="B52" i="2"/>
  <c r="B53" i="2" l="1"/>
  <c r="J52" i="2"/>
  <c r="J53" i="2" l="1"/>
  <c r="B54" i="2"/>
  <c r="B55" i="2" l="1"/>
  <c r="J54" i="2"/>
  <c r="J55" i="2" l="1"/>
  <c r="B56" i="2"/>
  <c r="J56" i="2" l="1"/>
  <c r="B57" i="2"/>
  <c r="C18" i="3"/>
  <c r="J57" i="2" l="1"/>
  <c r="B58" i="2"/>
  <c r="B59" i="2" l="1"/>
  <c r="J58" i="2"/>
  <c r="B60" i="2" l="1"/>
  <c r="J59" i="2"/>
  <c r="J60" i="2" l="1"/>
  <c r="B61" i="2"/>
  <c r="J61" i="2" l="1"/>
  <c r="B62" i="2"/>
  <c r="B63" i="2" l="1"/>
  <c r="J62" i="2"/>
  <c r="B64" i="2" l="1"/>
  <c r="J63" i="2"/>
  <c r="J64" i="2" l="1"/>
  <c r="B65" i="2"/>
  <c r="B66" i="2" l="1"/>
  <c r="J65" i="2"/>
  <c r="B67" i="2" l="1"/>
  <c r="J66" i="2"/>
  <c r="B68" i="2" l="1"/>
  <c r="J67" i="2"/>
  <c r="J68" i="2" l="1"/>
  <c r="B69" i="2"/>
  <c r="C19" i="3" l="1"/>
  <c r="J69" i="2"/>
  <c r="B70" i="2"/>
  <c r="J70" i="2" l="1"/>
  <c r="B77" i="2" l="1"/>
  <c r="B78" i="2" l="1"/>
  <c r="J77" i="2"/>
  <c r="J78" i="2" l="1"/>
  <c r="B79" i="2"/>
  <c r="C20" i="3"/>
  <c r="J79" i="2" l="1"/>
  <c r="B80" i="2"/>
  <c r="J80" i="2" l="1"/>
  <c r="B81" i="2"/>
  <c r="B82" i="2" l="1"/>
  <c r="J81" i="2"/>
  <c r="B83" i="2" l="1"/>
  <c r="J82" i="2"/>
  <c r="J83" i="2" l="1"/>
  <c r="B84" i="2"/>
  <c r="J84" i="2" l="1"/>
  <c r="B85" i="2"/>
  <c r="B86" i="2" l="1"/>
  <c r="J85" i="2"/>
  <c r="B87" i="2" l="1"/>
  <c r="J86" i="2"/>
  <c r="J87" i="2" l="1"/>
  <c r="C21" i="3"/>
  <c r="B88" i="2"/>
  <c r="B89" i="2" l="1"/>
  <c r="J88" i="2"/>
  <c r="B90" i="2" l="1"/>
  <c r="J89" i="2"/>
  <c r="J90" i="2" l="1"/>
  <c r="B91" i="2"/>
  <c r="J91" i="2" l="1"/>
  <c r="B92" i="2"/>
  <c r="B93" i="2" l="1"/>
  <c r="J92" i="2"/>
  <c r="B94" i="2" l="1"/>
  <c r="J93" i="2"/>
  <c r="B95" i="2" l="1"/>
  <c r="J94" i="2"/>
  <c r="J95" i="2" l="1"/>
  <c r="B96" i="2"/>
  <c r="J96" i="2" l="1"/>
  <c r="B97" i="2"/>
  <c r="B98" i="2" l="1"/>
  <c r="J97" i="2"/>
  <c r="J98" i="2" l="1"/>
  <c r="B99" i="2"/>
  <c r="C22" i="3"/>
  <c r="B100" i="2" l="1"/>
  <c r="J99" i="2"/>
  <c r="J100" i="2" l="1"/>
  <c r="B101" i="2"/>
  <c r="J101" i="2" l="1"/>
  <c r="B102" i="2"/>
  <c r="B103" i="2" l="1"/>
  <c r="J102" i="2"/>
  <c r="B104" i="2" l="1"/>
  <c r="J103" i="2"/>
  <c r="B105" i="2" l="1"/>
  <c r="J104" i="2"/>
  <c r="B106" i="2" l="1"/>
  <c r="J105" i="2"/>
  <c r="J106" i="2" l="1"/>
  <c r="B107" i="2"/>
  <c r="B108" i="2" l="1"/>
  <c r="J107" i="2"/>
  <c r="J108" i="2" l="1"/>
  <c r="B109" i="2"/>
  <c r="J109" i="2" l="1"/>
  <c r="B110" i="2"/>
  <c r="C23" i="3" l="1"/>
  <c r="J110" i="2"/>
  <c r="B111" i="2"/>
  <c r="B112" i="2" l="1"/>
  <c r="J111" i="2"/>
  <c r="B113" i="2" l="1"/>
  <c r="J112" i="2"/>
  <c r="J113" i="2" l="1"/>
  <c r="B114" i="2"/>
  <c r="B115" i="2" l="1"/>
  <c r="J114" i="2"/>
  <c r="J115" i="2" l="1"/>
  <c r="B116" i="2"/>
  <c r="B117" i="2" l="1"/>
  <c r="J116" i="2"/>
  <c r="J117" i="2" l="1"/>
  <c r="B118" i="2"/>
  <c r="J118" i="2" l="1"/>
  <c r="B119" i="2"/>
  <c r="B120" i="2" l="1"/>
  <c r="J119" i="2"/>
  <c r="J120" i="2" l="1"/>
  <c r="B121" i="2"/>
  <c r="C24" i="3"/>
  <c r="J121" i="2" l="1"/>
  <c r="B122" i="2"/>
  <c r="B123" i="2" l="1"/>
  <c r="J122" i="2"/>
  <c r="B124" i="2" l="1"/>
  <c r="J123" i="2"/>
  <c r="J124" i="2" l="1"/>
  <c r="B125" i="2"/>
  <c r="B126" i="2" l="1"/>
  <c r="J125" i="2"/>
  <c r="C25" i="3"/>
  <c r="B127" i="2" l="1"/>
  <c r="J126" i="2"/>
  <c r="B128" i="2" l="1"/>
  <c r="J127" i="2"/>
  <c r="B129" i="2" l="1"/>
  <c r="J128" i="2"/>
  <c r="C26" i="3"/>
  <c r="B130" i="2" l="1"/>
  <c r="J129" i="2"/>
  <c r="B131" i="2" l="1"/>
  <c r="J130" i="2"/>
  <c r="B132" i="2" l="1"/>
  <c r="J131" i="2"/>
  <c r="B133" i="2" l="1"/>
  <c r="J132" i="2"/>
  <c r="C27" i="3" l="1"/>
  <c r="J133" i="2"/>
  <c r="B12" i="2"/>
  <c r="J12" i="2" s="1"/>
</calcChain>
</file>

<file path=xl/sharedStrings.xml><?xml version="1.0" encoding="utf-8"?>
<sst xmlns="http://schemas.openxmlformats.org/spreadsheetml/2006/main" count="495" uniqueCount="238">
  <si>
    <t>Page No.</t>
  </si>
  <si>
    <t>Drawing Code</t>
  </si>
  <si>
    <t>"</t>
  </si>
  <si>
    <t>PenTable Strings</t>
  </si>
  <si>
    <t>Plan Description</t>
  </si>
  <si>
    <t>SUBJECT</t>
  </si>
  <si>
    <t>SHEET NO.</t>
  </si>
  <si>
    <t>[]</t>
  </si>
  <si>
    <t>Plan Set Total</t>
  </si>
  <si>
    <t>Project No.:</t>
  </si>
  <si>
    <t>PenTable Strings:</t>
  </si>
  <si>
    <t>Department</t>
  </si>
  <si>
    <t>Supplemental</t>
  </si>
  <si>
    <t>INDEX OF SHEETS</t>
  </si>
  <si>
    <t>TTL</t>
  </si>
  <si>
    <t>GENERAL NOTES</t>
  </si>
  <si>
    <t>TITLE SHEET</t>
  </si>
  <si>
    <t>GT001</t>
  </si>
  <si>
    <t>GN001</t>
  </si>
  <si>
    <t>GB001</t>
  </si>
  <si>
    <t>PenTable Strings (Subsets)</t>
  </si>
  <si>
    <t>mdl load bentley.microstation.printorganizer.dll</t>
  </si>
  <si>
    <t>PRINTORGANIZER DIALOG</t>
  </si>
  <si>
    <t>PID No.:</t>
  </si>
  <si>
    <t>ROADWAY</t>
  </si>
  <si>
    <t>PSET Organizer</t>
  </si>
  <si>
    <t>@"I:\Projects\Main Broadway\Roadway\Spreadsheets\77269PSet.txt"</t>
  </si>
  <si>
    <t>?</t>
  </si>
  <si>
    <t>-</t>
  </si>
  <si>
    <t>FOR MICROSTATION PRINT ORGANIZER</t>
  </si>
  <si>
    <t>Sub-Folder</t>
  </si>
  <si>
    <t>IBI GROUP</t>
  </si>
  <si>
    <t>TTLS</t>
  </si>
  <si>
    <t>STRUCTURES</t>
  </si>
  <si>
    <t>Structure No.</t>
  </si>
  <si>
    <t>DATE</t>
  </si>
  <si>
    <t>Submittal Date</t>
  </si>
  <si>
    <t>Subset</t>
  </si>
  <si>
    <t>MN001</t>
  </si>
  <si>
    <t>MN002</t>
  </si>
  <si>
    <t>MAINTENANCE OF TRAFFIC NOTES</t>
  </si>
  <si>
    <t>MOT</t>
  </si>
  <si>
    <t>D12-BH-FY2024</t>
  </si>
  <si>
    <t>LOCATION MAPS - 1</t>
  </si>
  <si>
    <t>LOCATION MAPS - 2</t>
  </si>
  <si>
    <t>GB002</t>
  </si>
  <si>
    <t>LOCATION 2 DETOUR PLAN</t>
  </si>
  <si>
    <t>LOCATION 7 DETOUR PLAN</t>
  </si>
  <si>
    <t>SN001</t>
  </si>
  <si>
    <t>SN002</t>
  </si>
  <si>
    <t>SN003</t>
  </si>
  <si>
    <t>STRUCTURE GENERAL NOTES</t>
  </si>
  <si>
    <t>STRUCTURE DATA TABLE</t>
  </si>
  <si>
    <t>SN001S</t>
  </si>
  <si>
    <t>SN003S</t>
  </si>
  <si>
    <t>SN002S</t>
  </si>
  <si>
    <t>SP001A</t>
  </si>
  <si>
    <t>SQ001A</t>
  </si>
  <si>
    <t>SR001A</t>
  </si>
  <si>
    <t>SF001A</t>
  </si>
  <si>
    <t>SI001A</t>
  </si>
  <si>
    <t>SI002A</t>
  </si>
  <si>
    <t>SS001A</t>
  </si>
  <si>
    <t>SS002A</t>
  </si>
  <si>
    <t>SD001A</t>
  </si>
  <si>
    <t>SD002A</t>
  </si>
  <si>
    <t>SD003A</t>
  </si>
  <si>
    <t>ST001A</t>
  </si>
  <si>
    <t>SL001A</t>
  </si>
  <si>
    <t>SITE PLAN - LOCATION 5</t>
  </si>
  <si>
    <t>ESTIMATED QUANTITIES - LOCATION 5</t>
  </si>
  <si>
    <t>REAR ABUTMENT REHABILITATION DETAILS - LOCATION 5</t>
  </si>
  <si>
    <t>FORWARD ABUTMENT REHABILITATION DETAILS - LOCATION 5</t>
  </si>
  <si>
    <t>FRAMING PLAN - LOCATION 5</t>
  </si>
  <si>
    <t>STEEL REHABILITATION DETAILS - LOCATION 5</t>
  </si>
  <si>
    <t>EXPANSION JOINT REMOVAL DETAILS - LOCATION 5</t>
  </si>
  <si>
    <t>EXPANSION JOINT DETAILS - LOCATION 5</t>
  </si>
  <si>
    <t>TRANSVERSE SECTION - LOCATION 5</t>
  </si>
  <si>
    <t>REINFORCING STEEL LIST - LOCATION 5</t>
  </si>
  <si>
    <t>SITE PLAN - LOCATION 2</t>
  </si>
  <si>
    <t>ESTIMATED QUANTITIES - LOCATION 2</t>
  </si>
  <si>
    <t>REAR ABUTMENT REHABILITATION DETAILS - LOCATION 2</t>
  </si>
  <si>
    <t>FORWARD ABUTMENT REHABILITATION DETAILS - LOCATION 2</t>
  </si>
  <si>
    <t>PIER 1 REHABILITATION DETAILS - LOCATION 2</t>
  </si>
  <si>
    <t>PIER 3 REHABILITATION DETAILS - LOCATION 2</t>
  </si>
  <si>
    <t>FRAMING PLAN - LOCATION 2</t>
  </si>
  <si>
    <t>CROSS-FRAME DETAILS - LOCATION 2</t>
  </si>
  <si>
    <t>DECK PATCHING PLAN - LOCATION 2</t>
  </si>
  <si>
    <t>EXPANSION JOINT REMOVAL DETAILS - LOCATION 2</t>
  </si>
  <si>
    <t>EXPANSION JOINT DETAILS - LOCATION 2</t>
  </si>
  <si>
    <t>TRANSVERSE SECTION - LOCATION 2</t>
  </si>
  <si>
    <t>REINFORCING STEEL LIST - LOCATION 2</t>
  </si>
  <si>
    <t>SITE PLAN - LOCATION 6</t>
  </si>
  <si>
    <t>ESTIMATED QUANTITIES - LOCATION 6</t>
  </si>
  <si>
    <t>REAR ABUTMENT REHABILITATION DETAILS - LOCATION 6</t>
  </si>
  <si>
    <t>FORWARD ABUTMENT REHABILITATION DETAILS - LOCATION 6</t>
  </si>
  <si>
    <t>FRAMING PLAN - LOCATION 6</t>
  </si>
  <si>
    <t>STEEL REHABILITATION DETAILS - LOCATION 6</t>
  </si>
  <si>
    <t>RAILING REHABILITATION DETAILS - LOCATION 6</t>
  </si>
  <si>
    <t>EXPANSION JOINT REMOVAL DETAILS - LOCATION 6</t>
  </si>
  <si>
    <t>EXPANSION JOINT DETAILS - LOCATION 6</t>
  </si>
  <si>
    <t>TRANSVERSE SECTION - LOCATION 6</t>
  </si>
  <si>
    <t>REINFORCING STEEL LIST - LOCATION 6</t>
  </si>
  <si>
    <t>SITE PLAN - LOCATION 7</t>
  </si>
  <si>
    <t>ESTIMATED QUANTITIES - LOCATION 7</t>
  </si>
  <si>
    <t>PIER 1 REHABILITATION DETAILS - LOCATION 7</t>
  </si>
  <si>
    <t>PIER 3 REHABILITATION DETAILS - LOCATION 7</t>
  </si>
  <si>
    <t>FRAMING PLAN - LOCATION 7</t>
  </si>
  <si>
    <t>EXPANSION JOINT REHABILITATION DETAILS - LOCATION 7</t>
  </si>
  <si>
    <t>TRANSVERSE SECTION - LOCATION 7</t>
  </si>
  <si>
    <t>REINFORCING STEEL LIST - LOCATION 7</t>
  </si>
  <si>
    <t>SP001B</t>
  </si>
  <si>
    <t>SQ001B</t>
  </si>
  <si>
    <t>SR001B</t>
  </si>
  <si>
    <t>SF001B</t>
  </si>
  <si>
    <t>SS001B</t>
  </si>
  <si>
    <t>SS002B</t>
  </si>
  <si>
    <t>SD001B</t>
  </si>
  <si>
    <t>SD002B</t>
  </si>
  <si>
    <t>ST001B</t>
  </si>
  <si>
    <t>SL001B</t>
  </si>
  <si>
    <t>SP001C</t>
  </si>
  <si>
    <t>SQ001C</t>
  </si>
  <si>
    <t>SR001C</t>
  </si>
  <si>
    <t>SF001C</t>
  </si>
  <si>
    <t>SS001C</t>
  </si>
  <si>
    <t>SS002C</t>
  </si>
  <si>
    <t>SA001C</t>
  </si>
  <si>
    <t>SD001C</t>
  </si>
  <si>
    <t>SD002C</t>
  </si>
  <si>
    <t>ST001C</t>
  </si>
  <si>
    <t>SL001C</t>
  </si>
  <si>
    <t>SP001D</t>
  </si>
  <si>
    <t>SQ001D</t>
  </si>
  <si>
    <t>SR001D</t>
  </si>
  <si>
    <t>SF001D</t>
  </si>
  <si>
    <t>SI001D</t>
  </si>
  <si>
    <t>SI002D</t>
  </si>
  <si>
    <t>SS001D</t>
  </si>
  <si>
    <t>SD001D</t>
  </si>
  <si>
    <t>ST001D</t>
  </si>
  <si>
    <t>SL001D</t>
  </si>
  <si>
    <t>SP001E</t>
  </si>
  <si>
    <t>SQ001E</t>
  </si>
  <si>
    <t>SA001E</t>
  </si>
  <si>
    <t>SL001E</t>
  </si>
  <si>
    <t>SITE PLAN - LOCATION 8</t>
  </si>
  <si>
    <t>ESTIMATED QUANTITIES - LOCATION 8</t>
  </si>
  <si>
    <t>BARRIER DETAILS - LOCATION 8</t>
  </si>
  <si>
    <t>REINFORCING STEEL LIST - LOCATION 8</t>
  </si>
  <si>
    <t>SFN1807781</t>
  </si>
  <si>
    <t>SFN2801655</t>
  </si>
  <si>
    <t>SFN2801744</t>
  </si>
  <si>
    <t>SFN4301056</t>
  </si>
  <si>
    <t>D12-BH-FY24</t>
  </si>
  <si>
    <t>SFN1809180</t>
  </si>
  <si>
    <t>GENERAL SUMMARY</t>
  </si>
  <si>
    <t xml:space="preserve">Structures Notes Total </t>
  </si>
  <si>
    <t>Structures Location 2 Total</t>
  </si>
  <si>
    <t>Structures Location 5 Total</t>
  </si>
  <si>
    <t>Structures Location 7 Total</t>
  </si>
  <si>
    <t>TTLAS</t>
  </si>
  <si>
    <t>TTLBS</t>
  </si>
  <si>
    <t>TTLCS</t>
  </si>
  <si>
    <t>TTLDS</t>
  </si>
  <si>
    <t>TTLES</t>
  </si>
  <si>
    <t>Structures Location 8 Total</t>
  </si>
  <si>
    <t>Structures Location 6 Total</t>
  </si>
  <si>
    <t>GG001</t>
  </si>
  <si>
    <t>GG002</t>
  </si>
  <si>
    <t>GG003</t>
  </si>
  <si>
    <t>MD001</t>
  </si>
  <si>
    <t>MD002</t>
  </si>
  <si>
    <t>MD003</t>
  </si>
  <si>
    <t>MY001</t>
  </si>
  <si>
    <t>MY002</t>
  </si>
  <si>
    <t>MP001</t>
  </si>
  <si>
    <t>MP002</t>
  </si>
  <si>
    <t>LOCATION 1 DETOUR PLAN</t>
  </si>
  <si>
    <t>LOCATION 5 &amp; 6 TYPICAL SECTIONS</t>
  </si>
  <si>
    <t>LOCATION 5 &amp; 6 PHASE 1 PLAN</t>
  </si>
  <si>
    <t>LOCATION 5 &amp; 6 PHASE 2 PLAN</t>
  </si>
  <si>
    <t>SI001B</t>
  </si>
  <si>
    <t>PIER REHABILITATION DETAILS - LOCATION 5</t>
  </si>
  <si>
    <t>SI001C</t>
  </si>
  <si>
    <t>PIER REHABILITATION DETAILS - LOCATION 6</t>
  </si>
  <si>
    <t>REAR ABUTMENT REMOVAL DETAILS - LOCATION 7</t>
  </si>
  <si>
    <t>ABUTMENT REHABILITATION DETAILS - LOCATION 7</t>
  </si>
  <si>
    <t>SA002E</t>
  </si>
  <si>
    <t>BARRIER REMOVAL DETAILS - LOCATION 8</t>
  </si>
  <si>
    <t>LOCATION PLAN</t>
  </si>
  <si>
    <t>MAINTENANCE OF TRAFFIC</t>
  </si>
  <si>
    <t>STRUCTURES NOTES</t>
  </si>
  <si>
    <t>LOCATION 1</t>
  </si>
  <si>
    <t>LOCATION 2</t>
  </si>
  <si>
    <t>LOCATION 3</t>
  </si>
  <si>
    <t>LOCATION 4</t>
  </si>
  <si>
    <t>LOCATION 5</t>
  </si>
  <si>
    <t>LOCATION 6</t>
  </si>
  <si>
    <t>LOCATION 7</t>
  </si>
  <si>
    <t>LOCATION 8</t>
  </si>
  <si>
    <t>S1PH1</t>
  </si>
  <si>
    <t>S1PH2</t>
  </si>
  <si>
    <t>S3PH1</t>
  </si>
  <si>
    <t>S3PH2</t>
  </si>
  <si>
    <t>S4PH1</t>
  </si>
  <si>
    <t>S4PH2</t>
  </si>
  <si>
    <t>MN003</t>
  </si>
  <si>
    <t>S9PH1</t>
  </si>
  <si>
    <t>S9PH2</t>
  </si>
  <si>
    <t>S10PH1</t>
  </si>
  <si>
    <t>S10PH2</t>
  </si>
  <si>
    <t>LOCATION 9</t>
  </si>
  <si>
    <t>LOCATION 10</t>
  </si>
  <si>
    <t>SN004</t>
  </si>
  <si>
    <t>SN004S</t>
  </si>
  <si>
    <t>GN002</t>
  </si>
  <si>
    <t>MN004</t>
  </si>
  <si>
    <t>SCHEMATIC PLAN</t>
  </si>
  <si>
    <t>TYPICAL SECTIONS</t>
  </si>
  <si>
    <t>S10GY</t>
  </si>
  <si>
    <t>S10GB</t>
  </si>
  <si>
    <t>S10SN</t>
  </si>
  <si>
    <t>PLACEHOLDER FOR S10 GENERAL NOTES (MS CONSULTANTS)</t>
  </si>
  <si>
    <t>PLACEHOLDER FOR MOT SHEET (COMPASS)</t>
  </si>
  <si>
    <t>SITE 1 PLACEHOLDER (COMPASS)</t>
  </si>
  <si>
    <t>SITE 1 PLACEHOLDER (PLAN INSERT SHEET) (COMPASS)</t>
  </si>
  <si>
    <t>S10 - SCHEMATIC PLAN (MS CONSULTANTS)</t>
  </si>
  <si>
    <t>S10 - TYPICAL SECTIONS (MS CONSULTANTS)</t>
  </si>
  <si>
    <t>SITE 3 PLACEHOLDER (EL ROBINSON)</t>
  </si>
  <si>
    <t>SITE 4 PLACEHOLDER (MARKOSKY)</t>
  </si>
  <si>
    <t>S9 - SITE PLAN (MS CONSULTANTS)</t>
  </si>
  <si>
    <t>S9 - ESTIMATED QUANTITIES (MS CONSULTANTS)</t>
  </si>
  <si>
    <t>S10 - TRAIL AND RAILING PLAN (MS CONSULTANTS)</t>
  </si>
  <si>
    <t>S10 - ESTIMATED QUANTITIES (MS CONSULTANTS)</t>
  </si>
  <si>
    <t>S10 - MISCELLANEOUS DETAILS (MS CONSULTANTS)</t>
  </si>
  <si>
    <t>GG004</t>
  </si>
  <si>
    <t>7/27/23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</si>
</sst>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00"/>
    <numFmt numFmtId="165" formatCode="_-* #,##0\ &quot;Pts&quot;_-;\-* #,##0\ &quot;Pts&quot;_-;_-* &quot;-&quot;\ &quot;Pts&quot;_-;_-@_-"/>
    <numFmt numFmtId="166" formatCode="_-* #,##0\ _P_t_s_-;\-* #,##0\ _P_t_s_-;_-* &quot;-&quot;\ _P_t_s_-;_-@_-"/>
    <numFmt numFmtId="167" formatCode="_-* #,##0.00\ &quot;Pts&quot;_-;\-* #,##0.00\ &quot;Pts&quot;_-;_-* &quot;-&quot;??\ &quot;Pts&quot;_-;_-@_-"/>
    <numFmt numFmtId="168" formatCode="_-* #,##0.00\ _P_t_s_-;\-* #,##0.00\ _P_t_s_-;_-* &quot;-&quot;??\ _P_t_s_-;_-@_-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i/>
      <sz val="12"/>
      <name val="Arial"/>
      <family val="2"/>
    </font>
    <font>
      <b/>
      <i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7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sz val="10"/>
      <color rgb="FFFF0000"/>
      <name val="Arial Unicode MS"/>
      <family val="2"/>
    </font>
    <font>
      <b/>
      <sz val="12"/>
      <color rgb="FFFF0000"/>
      <name val="Arial"/>
      <family val="2"/>
    </font>
    <font>
      <b/>
      <i/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8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8" fillId="0" borderId="0"/>
    <xf numFmtId="0" fontId="8" fillId="0" borderId="0"/>
    <xf numFmtId="0" fontId="4" fillId="0" borderId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10">
      <alignment horizontal="left" vertical="center"/>
    </xf>
    <xf numFmtId="0" fontId="20" fillId="0" borderId="0" applyNumberFormat="0" applyFont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indent="1"/>
    </xf>
    <xf numFmtId="0" fontId="0" fillId="2" borderId="4" xfId="0" applyFill="1" applyBorder="1"/>
    <xf numFmtId="0" fontId="0" fillId="2" borderId="5" xfId="0" applyFill="1" applyBorder="1"/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4" fillId="2" borderId="3" xfId="0" applyFont="1" applyFill="1" applyBorder="1" applyAlignment="1">
      <alignment horizontal="left" vertical="center" indent="1"/>
    </xf>
    <xf numFmtId="0" fontId="10" fillId="2" borderId="4" xfId="0" applyFont="1" applyFill="1" applyBorder="1"/>
    <xf numFmtId="0" fontId="10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0" fillId="2" borderId="4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9" fillId="3" borderId="6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1" fillId="0" borderId="7" xfId="0" applyFont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 indent="1"/>
    </xf>
    <xf numFmtId="0" fontId="12" fillId="0" borderId="0" xfId="0" applyFont="1" applyBorder="1" applyAlignment="1">
      <alignment horizontal="left" vertical="center" indent="1"/>
    </xf>
    <xf numFmtId="0" fontId="12" fillId="5" borderId="6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indent="1"/>
    </xf>
    <xf numFmtId="0" fontId="14" fillId="2" borderId="4" xfId="0" applyFont="1" applyFill="1" applyBorder="1" applyAlignment="1">
      <alignment horizontal="left" vertical="center" indent="1"/>
    </xf>
    <xf numFmtId="0" fontId="11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0" borderId="9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8" fillId="0" borderId="8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16" fillId="4" borderId="7" xfId="0" applyFont="1" applyFill="1" applyBorder="1" applyAlignment="1">
      <alignment horizontal="left" vertical="center" indent="1"/>
    </xf>
    <xf numFmtId="0" fontId="12" fillId="5" borderId="0" xfId="0" applyFont="1" applyFill="1" applyBorder="1" applyAlignment="1">
      <alignment vertical="center"/>
    </xf>
    <xf numFmtId="0" fontId="10" fillId="2" borderId="0" xfId="0" applyFont="1" applyFill="1" applyBorder="1"/>
    <xf numFmtId="0" fontId="7" fillId="3" borderId="6" xfId="2" applyFont="1" applyFill="1" applyBorder="1" applyAlignment="1">
      <alignment vertical="center"/>
    </xf>
    <xf numFmtId="0" fontId="22" fillId="0" borderId="0" xfId="2" applyFont="1" applyAlignment="1">
      <alignment vertical="center"/>
    </xf>
    <xf numFmtId="0" fontId="21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indent="1"/>
    </xf>
    <xf numFmtId="0" fontId="7" fillId="4" borderId="7" xfId="0" applyFont="1" applyFill="1" applyBorder="1" applyAlignment="1">
      <alignment vertical="center"/>
    </xf>
    <xf numFmtId="49" fontId="7" fillId="0" borderId="0" xfId="0" quotePrefix="1" applyNumberFormat="1" applyFont="1" applyBorder="1" applyAlignment="1">
      <alignment vertical="center"/>
    </xf>
    <xf numFmtId="0" fontId="10" fillId="0" borderId="0" xfId="0" applyFont="1" applyFill="1"/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1"/>
    </xf>
    <xf numFmtId="0" fontId="2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7" fillId="3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quotePrefix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indent="3"/>
    </xf>
    <xf numFmtId="0" fontId="21" fillId="0" borderId="1" xfId="0" applyFont="1" applyBorder="1" applyAlignment="1">
      <alignment horizontal="left" vertical="center" indent="1"/>
    </xf>
    <xf numFmtId="0" fontId="23" fillId="6" borderId="3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</cellXfs>
  <cellStyles count="3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fixed0" xfId="8" xr:uid="{00000000-0005-0000-0000-000004000000}"/>
    <cellStyle name="Fixed2" xfId="9" xr:uid="{00000000-0005-0000-0000-000005000000}"/>
    <cellStyle name="fixed3" xfId="10" xr:uid="{00000000-0005-0000-0000-000006000000}"/>
    <cellStyle name="Header1" xfId="11" xr:uid="{00000000-0005-0000-0000-000007000000}"/>
    <cellStyle name="Header2" xfId="12" xr:uid="{00000000-0005-0000-0000-000008000000}"/>
    <cellStyle name="Heading " xfId="13" xr:uid="{00000000-0005-0000-0000-000009000000}"/>
    <cellStyle name="Hyperlink 2" xfId="15" xr:uid="{00000000-0005-0000-0000-00000A000000}"/>
    <cellStyle name="Hyperlink 2 2" xfId="27" xr:uid="{00000000-0005-0000-0000-00000B000000}"/>
    <cellStyle name="Hyperlink 2 3" xfId="22" xr:uid="{00000000-0005-0000-0000-00000C000000}"/>
    <cellStyle name="Hyperlink 3" xfId="16" xr:uid="{00000000-0005-0000-0000-00000D000000}"/>
    <cellStyle name="Hyperlink 3 2" xfId="28" xr:uid="{00000000-0005-0000-0000-00000E000000}"/>
    <cellStyle name="Hyperlink 3 3" xfId="23" xr:uid="{00000000-0005-0000-0000-00000F000000}"/>
    <cellStyle name="Hyperlink 4" xfId="14" xr:uid="{00000000-0005-0000-0000-000010000000}"/>
    <cellStyle name="Millares [0]_NOM01_C3" xfId="17" xr:uid="{00000000-0005-0000-0000-000011000000}"/>
    <cellStyle name="Millares_NOM01_C3" xfId="18" xr:uid="{00000000-0005-0000-0000-000012000000}"/>
    <cellStyle name="Moneda [0]_NOM01_C3" xfId="19" xr:uid="{00000000-0005-0000-0000-000013000000}"/>
    <cellStyle name="Moneda_NOM01_C3" xfId="20" xr:uid="{00000000-0005-0000-0000-000014000000}"/>
    <cellStyle name="Normal" xfId="0" builtinId="0"/>
    <cellStyle name="Normal 2" xfId="2" xr:uid="{00000000-0005-0000-0000-000016000000}"/>
    <cellStyle name="Normal 3" xfId="3" xr:uid="{00000000-0005-0000-0000-000017000000}"/>
    <cellStyle name="Normal 3 2" xfId="26" xr:uid="{00000000-0005-0000-0000-000018000000}"/>
    <cellStyle name="Normal 3 2 2" xfId="33" xr:uid="{19B14C44-3228-4995-ABE2-C5C9BD033CEE}"/>
    <cellStyle name="Normal 3 3" xfId="21" xr:uid="{00000000-0005-0000-0000-000019000000}"/>
    <cellStyle name="Normal 3 3 2" xfId="31" xr:uid="{F6241B52-0D7B-42D4-AEA8-58294037EAB1}"/>
    <cellStyle name="Normal 3 4" xfId="29" xr:uid="{00000000-0005-0000-0000-00001A000000}"/>
    <cellStyle name="Normal 3 4 2" xfId="34" xr:uid="{1001FCBB-0E12-43CA-9441-7F42593BED83}"/>
    <cellStyle name="Normal 3 5" xfId="30" xr:uid="{9108BE47-1A17-4411-923B-8CAD2662BE34}"/>
    <cellStyle name="Normal 4" xfId="1" xr:uid="{00000000-0005-0000-0000-00001B000000}"/>
    <cellStyle name="Normal 5" xfId="25" xr:uid="{00000000-0005-0000-0000-00001C000000}"/>
    <cellStyle name="Normal 6" xfId="24" xr:uid="{00000000-0005-0000-0000-00001D000000}"/>
    <cellStyle name="Normal 6 2" xfId="32" xr:uid="{38038E50-EA9E-4305-A9EF-165443646DBC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2"/>
    <pageSetUpPr fitToPage="1"/>
  </sheetPr>
  <dimension ref="A1:L316"/>
  <sheetViews>
    <sheetView tabSelected="1" zoomScale="85" zoomScaleNormal="85" zoomScalePageLayoutView="50" workbookViewId="0">
      <pane ySplit="10" topLeftCell="A11" activePane="bottomLeft" state="frozen"/>
      <selection pane="bottomLeft" activeCell="L70" sqref="L70:L76"/>
    </sheetView>
  </sheetViews>
  <sheetFormatPr defaultRowHeight="12.75"/>
  <cols>
    <col min="1" max="1" width="3.28515625" style="56" customWidth="1"/>
    <col min="2" max="2" width="15.7109375" customWidth="1"/>
    <col min="3" max="3" width="8.5703125" customWidth="1"/>
    <col min="4" max="4" width="40.28515625" bestFit="1" customWidth="1"/>
    <col min="5" max="5" width="28.28515625" bestFit="1" customWidth="1"/>
    <col min="6" max="6" width="26.140625" bestFit="1" customWidth="1"/>
    <col min="7" max="7" width="11.7109375" bestFit="1" customWidth="1"/>
    <col min="8" max="8" width="60.42578125" style="27" bestFit="1" customWidth="1"/>
    <col min="9" max="9" width="10.7109375" customWidth="1"/>
    <col min="10" max="10" width="59.7109375" bestFit="1" customWidth="1"/>
    <col min="11" max="11" width="36.5703125" bestFit="1" customWidth="1"/>
    <col min="12" max="12" width="47.140625" customWidth="1"/>
  </cols>
  <sheetData>
    <row r="1" spans="1:12" s="19" customFormat="1" ht="24.95" customHeight="1" thickBot="1">
      <c r="A1" s="68"/>
      <c r="B1" s="17" t="s">
        <v>31</v>
      </c>
      <c r="C1" s="38"/>
      <c r="D1" s="18"/>
      <c r="E1" s="18"/>
      <c r="F1" s="18"/>
      <c r="G1" s="18"/>
      <c r="H1" s="22"/>
      <c r="I1" s="18"/>
      <c r="J1" s="18"/>
      <c r="K1" s="59"/>
    </row>
    <row r="2" spans="1:12" s="20" customFormat="1" ht="18" customHeight="1">
      <c r="A2" s="69"/>
      <c r="B2" s="34" t="s">
        <v>42</v>
      </c>
      <c r="C2" s="34"/>
      <c r="D2" s="33"/>
      <c r="E2" s="33"/>
      <c r="F2" s="33"/>
      <c r="G2" s="33"/>
      <c r="H2" s="23"/>
    </row>
    <row r="3" spans="1:12" s="20" customFormat="1" ht="18" customHeight="1">
      <c r="A3" s="69"/>
      <c r="B3" s="34" t="s">
        <v>9</v>
      </c>
      <c r="C3" s="40"/>
      <c r="D3" s="41"/>
      <c r="E3" s="33"/>
      <c r="F3" s="33"/>
      <c r="G3" s="33"/>
      <c r="H3" s="23"/>
    </row>
    <row r="4" spans="1:12" s="20" customFormat="1" ht="18" customHeight="1" thickBot="1">
      <c r="A4" s="69"/>
      <c r="B4" s="34" t="s">
        <v>23</v>
      </c>
      <c r="C4" s="34"/>
      <c r="D4" s="33">
        <v>107286</v>
      </c>
      <c r="E4" s="33"/>
      <c r="F4" s="33"/>
      <c r="G4" s="33"/>
      <c r="H4" s="23"/>
      <c r="J4" s="20" t="s">
        <v>10</v>
      </c>
    </row>
    <row r="5" spans="1:12" s="20" customFormat="1" ht="18" customHeight="1" thickBot="1">
      <c r="A5" s="69"/>
      <c r="B5" s="85" t="s">
        <v>34</v>
      </c>
      <c r="C5" s="36">
        <v>2</v>
      </c>
      <c r="D5" s="95">
        <v>1807781</v>
      </c>
      <c r="E5" s="33"/>
      <c r="F5" s="33"/>
      <c r="G5" s="33"/>
      <c r="H5" s="23"/>
      <c r="J5" s="35" t="s">
        <v>2</v>
      </c>
      <c r="K5" s="58"/>
    </row>
    <row r="6" spans="1:12" s="1" customFormat="1" ht="17.100000000000001" customHeight="1" thickBot="1">
      <c r="A6" s="70"/>
      <c r="B6" s="36"/>
      <c r="C6" s="36">
        <v>5</v>
      </c>
      <c r="D6" s="95">
        <v>2801655</v>
      </c>
      <c r="E6" s="36"/>
      <c r="F6" s="36"/>
      <c r="G6" s="36"/>
      <c r="H6" s="37"/>
      <c r="I6" s="36"/>
      <c r="J6" s="43" t="s">
        <v>27</v>
      </c>
      <c r="K6" s="58"/>
    </row>
    <row r="7" spans="1:12" s="36" customFormat="1" ht="18" customHeight="1" thickBot="1">
      <c r="A7" s="71"/>
      <c r="B7" s="44"/>
      <c r="C7" s="36">
        <v>6</v>
      </c>
      <c r="D7" s="95">
        <v>2801744</v>
      </c>
      <c r="E7" s="45"/>
      <c r="F7" s="45"/>
      <c r="G7" s="45"/>
      <c r="H7" s="46"/>
      <c r="I7" s="47"/>
      <c r="J7" s="98" t="s">
        <v>29</v>
      </c>
      <c r="K7" s="99"/>
      <c r="L7" s="100"/>
    </row>
    <row r="8" spans="1:12" s="36" customFormat="1" ht="18" customHeight="1">
      <c r="A8" s="71"/>
      <c r="B8" s="44"/>
      <c r="C8" s="36">
        <v>7</v>
      </c>
      <c r="D8" s="95">
        <v>4301056</v>
      </c>
      <c r="E8" s="45"/>
      <c r="F8" s="45"/>
      <c r="G8" s="49"/>
      <c r="H8" s="49"/>
      <c r="I8" s="47"/>
      <c r="J8" s="28"/>
      <c r="K8" s="48"/>
      <c r="L8" s="67" t="s">
        <v>26</v>
      </c>
    </row>
    <row r="9" spans="1:12" s="36" customFormat="1" ht="18" customHeight="1" thickBot="1">
      <c r="A9" s="71"/>
      <c r="B9" s="63"/>
      <c r="C9" s="36">
        <v>8</v>
      </c>
      <c r="D9" s="95">
        <v>1809180</v>
      </c>
      <c r="E9" s="45"/>
      <c r="F9" s="45"/>
      <c r="G9" s="49"/>
      <c r="H9" s="49"/>
      <c r="I9" s="47"/>
      <c r="J9" s="48"/>
      <c r="K9" s="48"/>
      <c r="L9" s="67"/>
    </row>
    <row r="10" spans="1:12" s="1" customFormat="1" ht="24.95" customHeight="1" thickBot="1">
      <c r="A10" s="70"/>
      <c r="B10" s="9" t="s">
        <v>0</v>
      </c>
      <c r="C10" s="84" t="s">
        <v>37</v>
      </c>
      <c r="D10" s="9" t="s">
        <v>1</v>
      </c>
      <c r="E10" s="9" t="s">
        <v>12</v>
      </c>
      <c r="F10" s="9" t="s">
        <v>11</v>
      </c>
      <c r="G10" s="84" t="s">
        <v>30</v>
      </c>
      <c r="H10" s="24" t="s">
        <v>4</v>
      </c>
      <c r="I10" s="10"/>
      <c r="J10" s="24" t="s">
        <v>3</v>
      </c>
      <c r="K10" s="60" t="s">
        <v>20</v>
      </c>
      <c r="L10" s="24" t="s">
        <v>25</v>
      </c>
    </row>
    <row r="11" spans="1:12" s="1" customFormat="1" ht="18" customHeight="1">
      <c r="A11" s="70"/>
      <c r="B11" s="88" t="s">
        <v>237</v>
      </c>
      <c r="C11" s="87"/>
      <c r="D11" s="87" t="s">
        <v>35</v>
      </c>
      <c r="E11" s="29"/>
      <c r="F11" s="29"/>
      <c r="G11" s="29"/>
      <c r="H11" s="89" t="s">
        <v>36</v>
      </c>
      <c r="I11" s="90"/>
      <c r="J11" s="91" t="str">
        <f>IF(ISBLANK(B11)," ",J$5&amp;J$6&amp;D11&amp;J$5&amp;" = "&amp;J$5&amp;B11&amp;J$5)</f>
        <v>"?DATE" = "7/27/23"</v>
      </c>
      <c r="K11" s="57"/>
      <c r="L11" s="76" t="s">
        <v>21</v>
      </c>
    </row>
    <row r="12" spans="1:12" s="1" customFormat="1" ht="18" customHeight="1">
      <c r="A12" s="70"/>
      <c r="B12" s="29">
        <f>MAX(B19:B197)</f>
        <v>115</v>
      </c>
      <c r="C12" s="29"/>
      <c r="D12" s="29" t="s">
        <v>14</v>
      </c>
      <c r="E12" s="29"/>
      <c r="F12" s="29"/>
      <c r="G12" s="29"/>
      <c r="H12" s="30" t="s">
        <v>8</v>
      </c>
      <c r="I12" s="31"/>
      <c r="J12" s="32" t="str">
        <f t="shared" ref="J12:J18" si="0">IF(ISBLANK(B12)," ",J$5&amp;J$6&amp;D12&amp;J$5&amp;" = "&amp;J$5&amp;B12&amp;J$5)</f>
        <v>"?TTL" = "115"</v>
      </c>
      <c r="K12" s="57"/>
      <c r="L12" s="62"/>
    </row>
    <row r="13" spans="1:12" s="1" customFormat="1" ht="18" customHeight="1">
      <c r="A13" s="70"/>
      <c r="B13" s="29">
        <v>5</v>
      </c>
      <c r="C13" s="64"/>
      <c r="D13" s="64" t="s">
        <v>32</v>
      </c>
      <c r="E13" s="64"/>
      <c r="F13" s="64"/>
      <c r="G13" s="64"/>
      <c r="H13" s="65" t="s">
        <v>157</v>
      </c>
      <c r="I13" s="66"/>
      <c r="J13" s="32" t="str">
        <f t="shared" si="0"/>
        <v>"?TTLS" = "5"</v>
      </c>
      <c r="K13" s="57"/>
      <c r="L13" s="76"/>
    </row>
    <row r="14" spans="1:12" s="1" customFormat="1" ht="18" customHeight="1">
      <c r="A14" s="70"/>
      <c r="B14" s="87">
        <f>MAX(C57:C69)</f>
        <v>13</v>
      </c>
      <c r="C14" s="64"/>
      <c r="D14" s="64" t="s">
        <v>161</v>
      </c>
      <c r="E14" s="64"/>
      <c r="F14" s="64"/>
      <c r="G14" s="64"/>
      <c r="H14" s="65" t="s">
        <v>158</v>
      </c>
      <c r="I14" s="66"/>
      <c r="J14" s="91" t="str">
        <f t="shared" si="0"/>
        <v>"?TTLAS" = "13"</v>
      </c>
      <c r="K14" s="57"/>
      <c r="L14" s="76"/>
    </row>
    <row r="15" spans="1:12" s="1" customFormat="1" ht="18" customHeight="1">
      <c r="A15" s="70"/>
      <c r="B15" s="87">
        <f>MAX(C88:C98)</f>
        <v>11</v>
      </c>
      <c r="C15" s="64"/>
      <c r="D15" s="64" t="s">
        <v>162</v>
      </c>
      <c r="E15" s="64"/>
      <c r="F15" s="64"/>
      <c r="G15" s="64"/>
      <c r="H15" s="65" t="s">
        <v>159</v>
      </c>
      <c r="I15" s="66"/>
      <c r="J15" s="91" t="str">
        <f t="shared" si="0"/>
        <v>"?TTLBS" = "11"</v>
      </c>
      <c r="K15" s="57"/>
      <c r="L15" s="76"/>
    </row>
    <row r="16" spans="1:12" s="1" customFormat="1" ht="18" customHeight="1">
      <c r="A16" s="70"/>
      <c r="B16" s="87">
        <f>MAX(C99:C110)</f>
        <v>12</v>
      </c>
      <c r="C16" s="64"/>
      <c r="D16" s="64" t="s">
        <v>163</v>
      </c>
      <c r="E16" s="64"/>
      <c r="F16" s="64"/>
      <c r="G16" s="64"/>
      <c r="H16" s="65" t="s">
        <v>167</v>
      </c>
      <c r="I16" s="66"/>
      <c r="J16" s="91" t="str">
        <f t="shared" si="0"/>
        <v>"?TTLCS" = "12"</v>
      </c>
      <c r="K16" s="57"/>
      <c r="L16" s="76"/>
    </row>
    <row r="17" spans="1:12" s="1" customFormat="1" ht="18" customHeight="1">
      <c r="A17" s="70"/>
      <c r="B17" s="87">
        <f>MAX(C111:C120)</f>
        <v>10</v>
      </c>
      <c r="C17" s="64"/>
      <c r="D17" s="64" t="s">
        <v>164</v>
      </c>
      <c r="E17" s="64"/>
      <c r="F17" s="64"/>
      <c r="G17" s="64"/>
      <c r="H17" s="65" t="s">
        <v>160</v>
      </c>
      <c r="I17" s="66"/>
      <c r="J17" s="91" t="str">
        <f t="shared" si="0"/>
        <v>"?TTLDS" = "10"</v>
      </c>
      <c r="K17" s="57"/>
      <c r="L17" s="76"/>
    </row>
    <row r="18" spans="1:12" s="1" customFormat="1" ht="18" customHeight="1">
      <c r="A18" s="70"/>
      <c r="B18" s="29">
        <f>MAX(C121:C125)</f>
        <v>5</v>
      </c>
      <c r="C18" s="64"/>
      <c r="D18" s="64" t="s">
        <v>165</v>
      </c>
      <c r="E18" s="64"/>
      <c r="F18" s="64"/>
      <c r="G18" s="64"/>
      <c r="H18" s="65" t="s">
        <v>166</v>
      </c>
      <c r="I18" s="66"/>
      <c r="J18" s="32" t="str">
        <f t="shared" si="0"/>
        <v>"?TTLES" = "5"</v>
      </c>
      <c r="K18" s="57"/>
      <c r="L18" s="61" t="s">
        <v>22</v>
      </c>
    </row>
    <row r="19" spans="1:12" s="77" customFormat="1" ht="18" customHeight="1">
      <c r="A19" s="81"/>
      <c r="B19" s="80">
        <v>1</v>
      </c>
      <c r="C19" s="74"/>
      <c r="D19" s="74" t="s">
        <v>17</v>
      </c>
      <c r="E19" s="74"/>
      <c r="F19" s="74" t="s">
        <v>24</v>
      </c>
      <c r="G19" s="74"/>
      <c r="H19" s="26" t="s">
        <v>16</v>
      </c>
      <c r="I19" s="12"/>
      <c r="J19" s="79" t="str">
        <f>IF(ISBLANK(B19)," ",J$5&amp;D19&amp;J$5&amp;" = "&amp;J$5&amp;"P."&amp;B19&amp;J$5)</f>
        <v>"GT001" = "P.1"</v>
      </c>
      <c r="K19" s="79" t="str">
        <f t="shared" ref="K19:K41" si="1">IF(ISBLANK(C19)," ",J$5&amp;E19&amp;J$5&amp;" = "&amp;J$5&amp;C19&amp;J$5)</f>
        <v xml:space="preserve"> </v>
      </c>
      <c r="L19" s="76" t="str">
        <f>CONCATENATE("PRINTORGANIZER ADD FILE ","""","I:\Projects\"&amp;$D$3&amp;"\",F19,"\Sheets\",$D$4&amp;"_"&amp;D19,".dgn","""")</f>
        <v>PRINTORGANIZER ADD FILE "I:\Projects\\ROADWAY\Sheets\107286_GT001.dgn"</v>
      </c>
    </row>
    <row r="20" spans="1:12" s="77" customFormat="1" ht="18" customHeight="1">
      <c r="A20" s="81"/>
      <c r="B20" s="80">
        <f>B19+1</f>
        <v>2</v>
      </c>
      <c r="C20" s="74"/>
      <c r="D20" s="78" t="s">
        <v>19</v>
      </c>
      <c r="E20" s="78"/>
      <c r="F20" s="74" t="s">
        <v>24</v>
      </c>
      <c r="G20" s="78"/>
      <c r="H20" s="75" t="s">
        <v>43</v>
      </c>
      <c r="I20" s="4"/>
      <c r="J20" s="79" t="str">
        <f t="shared" ref="J20:J95" si="2">IF(ISBLANK(B20)," ",J$5&amp;D20&amp;J$5&amp;" = "&amp;J$5&amp;"P."&amp;B20&amp;J$5)</f>
        <v>"GB001" = "P.2"</v>
      </c>
      <c r="K20" s="79" t="str">
        <f t="shared" si="1"/>
        <v xml:space="preserve"> </v>
      </c>
      <c r="L20" s="76" t="str">
        <f t="shared" ref="L20:L89" si="3">CONCATENATE("PRINTORGANIZER ADD FILE ","""","I:\Projects\"&amp;$D$3&amp;"\",F20,"\Sheets\",$D$4&amp;"_"&amp;D20,".dgn","""")</f>
        <v>PRINTORGANIZER ADD FILE "I:\Projects\\ROADWAY\Sheets\107286_GB001.dgn"</v>
      </c>
    </row>
    <row r="21" spans="1:12" s="77" customFormat="1" ht="18" customHeight="1">
      <c r="A21" s="81"/>
      <c r="B21" s="80">
        <f t="shared" ref="B21:C91" si="4">B20+1</f>
        <v>3</v>
      </c>
      <c r="C21" s="74"/>
      <c r="D21" s="78" t="s">
        <v>45</v>
      </c>
      <c r="E21" s="78"/>
      <c r="F21" s="74" t="s">
        <v>24</v>
      </c>
      <c r="G21" s="78"/>
      <c r="H21" s="75" t="s">
        <v>44</v>
      </c>
      <c r="I21" s="4"/>
      <c r="J21" s="79" t="str">
        <f t="shared" si="2"/>
        <v>"GB002" = "P.3"</v>
      </c>
      <c r="K21" s="79" t="str">
        <f t="shared" si="1"/>
        <v xml:space="preserve"> </v>
      </c>
      <c r="L21" s="76" t="str">
        <f t="shared" si="3"/>
        <v>PRINTORGANIZER ADD FILE "I:\Projects\\ROADWAY\Sheets\107286_GB002.dgn"</v>
      </c>
    </row>
    <row r="22" spans="1:12" s="77" customFormat="1" ht="18" customHeight="1">
      <c r="A22" s="81"/>
      <c r="B22" s="92">
        <f t="shared" ref="B22:B25" si="5">B21+1</f>
        <v>4</v>
      </c>
      <c r="C22" s="74"/>
      <c r="D22" s="78" t="s">
        <v>221</v>
      </c>
      <c r="E22" s="78"/>
      <c r="F22" s="74" t="s">
        <v>24</v>
      </c>
      <c r="G22" s="78"/>
      <c r="H22" s="97" t="s">
        <v>227</v>
      </c>
      <c r="I22" s="4"/>
      <c r="J22" s="79" t="str">
        <f t="shared" si="2"/>
        <v>"S10GB" = "P.4"</v>
      </c>
      <c r="K22" s="79"/>
      <c r="L22" s="76" t="str">
        <f t="shared" si="3"/>
        <v>PRINTORGANIZER ADD FILE "I:\Projects\\ROADWAY\Sheets\107286_S10GB.dgn"</v>
      </c>
    </row>
    <row r="23" spans="1:12" s="77" customFormat="1" ht="18" customHeight="1">
      <c r="A23" s="81"/>
      <c r="B23" s="92">
        <f t="shared" si="5"/>
        <v>5</v>
      </c>
      <c r="C23" s="74"/>
      <c r="D23" s="78" t="s">
        <v>220</v>
      </c>
      <c r="E23" s="78"/>
      <c r="F23" s="74" t="s">
        <v>24</v>
      </c>
      <c r="G23" s="78"/>
      <c r="H23" s="97" t="s">
        <v>228</v>
      </c>
      <c r="I23" s="4"/>
      <c r="J23" s="79" t="str">
        <f t="shared" si="2"/>
        <v>"S10GY" = "P.5"</v>
      </c>
      <c r="K23" s="79"/>
      <c r="L23" s="76" t="str">
        <f t="shared" si="3"/>
        <v>PRINTORGANIZER ADD FILE "I:\Projects\\ROADWAY\Sheets\107286_S10GY.dgn"</v>
      </c>
    </row>
    <row r="24" spans="1:12" s="77" customFormat="1" ht="18" customHeight="1">
      <c r="A24" s="81"/>
      <c r="B24" s="92">
        <f t="shared" si="5"/>
        <v>6</v>
      </c>
      <c r="C24" s="74"/>
      <c r="D24" s="78" t="s">
        <v>18</v>
      </c>
      <c r="E24" s="78"/>
      <c r="F24" s="74" t="s">
        <v>24</v>
      </c>
      <c r="G24" s="78"/>
      <c r="H24" s="75" t="s">
        <v>15</v>
      </c>
      <c r="I24" s="4"/>
      <c r="J24" s="79" t="str">
        <f t="shared" si="2"/>
        <v>"GN001" = "P.6"</v>
      </c>
      <c r="K24" s="79" t="str">
        <f t="shared" si="1"/>
        <v xml:space="preserve"> </v>
      </c>
      <c r="L24" s="76" t="str">
        <f t="shared" si="3"/>
        <v>PRINTORGANIZER ADD FILE "I:\Projects\\ROADWAY\Sheets\107286_GN001.dgn"</v>
      </c>
    </row>
    <row r="25" spans="1:12" s="77" customFormat="1" ht="18" customHeight="1">
      <c r="A25" s="81"/>
      <c r="B25" s="92">
        <f t="shared" si="5"/>
        <v>7</v>
      </c>
      <c r="C25" s="74"/>
      <c r="D25" s="78" t="s">
        <v>216</v>
      </c>
      <c r="E25" s="78"/>
      <c r="F25" s="74" t="s">
        <v>24</v>
      </c>
      <c r="G25" s="78"/>
      <c r="H25" s="75" t="s">
        <v>15</v>
      </c>
      <c r="I25" s="4"/>
      <c r="J25" s="79" t="str">
        <f t="shared" si="2"/>
        <v>"GN002" = "P.7"</v>
      </c>
      <c r="K25" s="79"/>
      <c r="L25" s="76" t="str">
        <f t="shared" si="3"/>
        <v>PRINTORGANIZER ADD FILE "I:\Projects\\ROADWAY\Sheets\107286_GN002.dgn"</v>
      </c>
    </row>
    <row r="26" spans="1:12" s="77" customFormat="1" ht="18" customHeight="1">
      <c r="A26" s="81"/>
      <c r="B26" s="92">
        <f t="shared" ref="B26" si="6">B25+1</f>
        <v>8</v>
      </c>
      <c r="C26" s="74"/>
      <c r="D26" s="78" t="s">
        <v>38</v>
      </c>
      <c r="E26" s="78"/>
      <c r="F26" s="74" t="s">
        <v>41</v>
      </c>
      <c r="G26" s="78"/>
      <c r="H26" s="75" t="s">
        <v>40</v>
      </c>
      <c r="I26" s="4"/>
      <c r="J26" s="79" t="str">
        <f t="shared" si="2"/>
        <v>"MN001" = "P.8"</v>
      </c>
      <c r="K26" s="79" t="str">
        <f t="shared" si="1"/>
        <v xml:space="preserve"> </v>
      </c>
      <c r="L26" s="76" t="str">
        <f t="shared" si="3"/>
        <v>PRINTORGANIZER ADD FILE "I:\Projects\\MOT\Sheets\107286_MN001.dgn"</v>
      </c>
    </row>
    <row r="27" spans="1:12" s="77" customFormat="1" ht="18" customHeight="1">
      <c r="A27" s="81"/>
      <c r="B27" s="92">
        <f t="shared" ref="B27" si="7">B26+1</f>
        <v>9</v>
      </c>
      <c r="C27" s="74"/>
      <c r="D27" s="74" t="s">
        <v>39</v>
      </c>
      <c r="E27" s="74"/>
      <c r="F27" s="74" t="s">
        <v>41</v>
      </c>
      <c r="G27" s="74"/>
      <c r="H27" s="75" t="s">
        <v>40</v>
      </c>
      <c r="I27" s="12"/>
      <c r="J27" s="79" t="str">
        <f t="shared" si="2"/>
        <v>"MN002" = "P.9"</v>
      </c>
      <c r="K27" s="79" t="str">
        <f t="shared" si="1"/>
        <v xml:space="preserve"> </v>
      </c>
      <c r="L27" s="76" t="str">
        <f t="shared" si="3"/>
        <v>PRINTORGANIZER ADD FILE "I:\Projects\\MOT\Sheets\107286_MN002.dgn"</v>
      </c>
    </row>
    <row r="28" spans="1:12" s="77" customFormat="1" ht="18" customHeight="1">
      <c r="A28" s="81"/>
      <c r="B28" s="92">
        <f t="shared" si="4"/>
        <v>10</v>
      </c>
      <c r="C28" s="74"/>
      <c r="D28" s="74" t="s">
        <v>207</v>
      </c>
      <c r="E28" s="74"/>
      <c r="F28" s="74" t="s">
        <v>41</v>
      </c>
      <c r="G28" s="74"/>
      <c r="H28" s="75" t="s">
        <v>40</v>
      </c>
      <c r="I28" s="12"/>
      <c r="J28" s="79" t="str">
        <f t="shared" si="2"/>
        <v>"MN003" = "P.10"</v>
      </c>
      <c r="K28" s="79"/>
      <c r="L28" s="76" t="str">
        <f t="shared" si="3"/>
        <v>PRINTORGANIZER ADD FILE "I:\Projects\\MOT\Sheets\107286_MN003.dgn"</v>
      </c>
    </row>
    <row r="29" spans="1:12" s="77" customFormat="1" ht="18" customHeight="1">
      <c r="A29" s="81"/>
      <c r="B29" s="92">
        <f t="shared" ref="B29" si="8">B28+1</f>
        <v>11</v>
      </c>
      <c r="C29" s="74"/>
      <c r="D29" s="74" t="s">
        <v>217</v>
      </c>
      <c r="E29" s="74"/>
      <c r="F29" s="74" t="s">
        <v>41</v>
      </c>
      <c r="G29" s="74"/>
      <c r="H29" s="75" t="s">
        <v>40</v>
      </c>
      <c r="I29" s="12"/>
      <c r="J29" s="79" t="str">
        <f t="shared" si="2"/>
        <v>"MN004" = "P.11"</v>
      </c>
      <c r="K29" s="79"/>
      <c r="L29" s="76" t="str">
        <f t="shared" si="3"/>
        <v>PRINTORGANIZER ADD FILE "I:\Projects\\MOT\Sheets\107286_MN004.dgn"</v>
      </c>
    </row>
    <row r="30" spans="1:12" s="77" customFormat="1" ht="18" customHeight="1">
      <c r="A30" s="81"/>
      <c r="B30" s="92">
        <f t="shared" ref="B30" si="9">B29+1</f>
        <v>12</v>
      </c>
      <c r="C30" s="74"/>
      <c r="D30" s="74"/>
      <c r="E30" s="74"/>
      <c r="F30" s="74" t="s">
        <v>41</v>
      </c>
      <c r="G30" s="74"/>
      <c r="H30" s="97" t="s">
        <v>224</v>
      </c>
      <c r="I30" s="12"/>
      <c r="J30" s="79" t="str">
        <f t="shared" si="2"/>
        <v>"" = "P.12"</v>
      </c>
      <c r="K30" s="79"/>
      <c r="L30" s="76" t="str">
        <f t="shared" si="3"/>
        <v>PRINTORGANIZER ADD FILE "I:\Projects\\MOT\Sheets\107286_.dgn"</v>
      </c>
    </row>
    <row r="31" spans="1:12" s="77" customFormat="1" ht="18" customHeight="1">
      <c r="A31" s="81"/>
      <c r="B31" s="92">
        <f t="shared" ref="B31" si="10">B30+1</f>
        <v>13</v>
      </c>
      <c r="C31" s="74"/>
      <c r="D31" s="74"/>
      <c r="E31" s="74"/>
      <c r="F31" s="74" t="s">
        <v>41</v>
      </c>
      <c r="G31" s="74"/>
      <c r="H31" s="97" t="s">
        <v>224</v>
      </c>
      <c r="I31" s="12"/>
      <c r="J31" s="79" t="str">
        <f t="shared" si="2"/>
        <v>"" = "P.13"</v>
      </c>
      <c r="K31" s="79"/>
      <c r="L31" s="76" t="str">
        <f t="shared" si="3"/>
        <v>PRINTORGANIZER ADD FILE "I:\Projects\\MOT\Sheets\107286_.dgn"</v>
      </c>
    </row>
    <row r="32" spans="1:12" s="77" customFormat="1" ht="18" customHeight="1">
      <c r="A32" s="81"/>
      <c r="B32" s="92">
        <f t="shared" ref="B32" si="11">B31+1</f>
        <v>14</v>
      </c>
      <c r="C32" s="74"/>
      <c r="D32" s="74" t="s">
        <v>171</v>
      </c>
      <c r="E32" s="74"/>
      <c r="F32" s="74" t="s">
        <v>41</v>
      </c>
      <c r="G32" s="74"/>
      <c r="H32" s="75" t="s">
        <v>178</v>
      </c>
      <c r="I32" s="12"/>
      <c r="J32" s="79" t="str">
        <f t="shared" si="2"/>
        <v>"MD001" = "P.14"</v>
      </c>
      <c r="K32" s="79" t="str">
        <f t="shared" si="1"/>
        <v xml:space="preserve"> </v>
      </c>
      <c r="L32" s="76" t="str">
        <f t="shared" si="3"/>
        <v>PRINTORGANIZER ADD FILE "I:\Projects\\MOT\Sheets\107286_MD001.dgn"</v>
      </c>
    </row>
    <row r="33" spans="1:12" s="77" customFormat="1" ht="18" customHeight="1">
      <c r="A33" s="81"/>
      <c r="B33" s="92">
        <f t="shared" si="4"/>
        <v>15</v>
      </c>
      <c r="C33" s="74"/>
      <c r="D33" s="74" t="s">
        <v>172</v>
      </c>
      <c r="E33" s="74"/>
      <c r="F33" s="74" t="s">
        <v>41</v>
      </c>
      <c r="G33" s="74"/>
      <c r="H33" s="75" t="s">
        <v>46</v>
      </c>
      <c r="I33" s="12"/>
      <c r="J33" s="79" t="str">
        <f t="shared" si="2"/>
        <v>"MD002" = "P.15"</v>
      </c>
      <c r="K33" s="79" t="str">
        <f t="shared" si="1"/>
        <v xml:space="preserve"> </v>
      </c>
      <c r="L33" s="76" t="str">
        <f t="shared" si="3"/>
        <v>PRINTORGANIZER ADD FILE "I:\Projects\\MOT\Sheets\107286_MD002.dgn"</v>
      </c>
    </row>
    <row r="34" spans="1:12" s="77" customFormat="1" ht="18" customHeight="1">
      <c r="A34" s="81"/>
      <c r="B34" s="92">
        <f t="shared" ref="B34" si="12">B33+1</f>
        <v>16</v>
      </c>
      <c r="C34" s="74"/>
      <c r="D34" s="74" t="s">
        <v>174</v>
      </c>
      <c r="E34" s="74"/>
      <c r="F34" s="74" t="s">
        <v>41</v>
      </c>
      <c r="G34" s="74"/>
      <c r="H34" s="75" t="s">
        <v>179</v>
      </c>
      <c r="I34" s="12"/>
      <c r="J34" s="79" t="str">
        <f t="shared" si="2"/>
        <v>"MY001" = "P.16"</v>
      </c>
      <c r="K34" s="79" t="str">
        <f t="shared" si="1"/>
        <v xml:space="preserve"> </v>
      </c>
      <c r="L34" s="76" t="str">
        <f t="shared" si="3"/>
        <v>PRINTORGANIZER ADD FILE "I:\Projects\\MOT\Sheets\107286_MY001.dgn"</v>
      </c>
    </row>
    <row r="35" spans="1:12" s="77" customFormat="1" ht="18" customHeight="1">
      <c r="A35" s="81"/>
      <c r="B35" s="92">
        <f t="shared" ref="B35" si="13">B34+1</f>
        <v>17</v>
      </c>
      <c r="C35" s="74"/>
      <c r="D35" s="74" t="s">
        <v>175</v>
      </c>
      <c r="E35" s="74"/>
      <c r="F35" s="74" t="s">
        <v>41</v>
      </c>
      <c r="G35" s="74"/>
      <c r="H35" s="75" t="s">
        <v>179</v>
      </c>
      <c r="I35" s="12"/>
      <c r="J35" s="79" t="str">
        <f t="shared" si="2"/>
        <v>"MY002" = "P.17"</v>
      </c>
      <c r="K35" s="79" t="str">
        <f t="shared" si="1"/>
        <v xml:space="preserve"> </v>
      </c>
      <c r="L35" s="76" t="str">
        <f t="shared" si="3"/>
        <v>PRINTORGANIZER ADD FILE "I:\Projects\\MOT\Sheets\107286_MY002.dgn"</v>
      </c>
    </row>
    <row r="36" spans="1:12" s="77" customFormat="1" ht="18" customHeight="1">
      <c r="A36" s="81"/>
      <c r="B36" s="92">
        <f t="shared" ref="B36" si="14">B35+1</f>
        <v>18</v>
      </c>
      <c r="C36" s="74"/>
      <c r="D36" s="74" t="s">
        <v>176</v>
      </c>
      <c r="E36" s="74"/>
      <c r="F36" s="74" t="s">
        <v>41</v>
      </c>
      <c r="G36" s="74"/>
      <c r="H36" s="75" t="s">
        <v>180</v>
      </c>
      <c r="I36" s="12"/>
      <c r="J36" s="79" t="str">
        <f t="shared" si="2"/>
        <v>"MP001" = "P.18"</v>
      </c>
      <c r="K36" s="79" t="str">
        <f t="shared" si="1"/>
        <v xml:space="preserve"> </v>
      </c>
      <c r="L36" s="76" t="str">
        <f t="shared" si="3"/>
        <v>PRINTORGANIZER ADD FILE "I:\Projects\\MOT\Sheets\107286_MP001.dgn"</v>
      </c>
    </row>
    <row r="37" spans="1:12" s="77" customFormat="1" ht="18" customHeight="1">
      <c r="A37" s="81"/>
      <c r="B37" s="92">
        <f t="shared" ref="B37" si="15">B36+1</f>
        <v>19</v>
      </c>
      <c r="C37" s="74"/>
      <c r="D37" s="74" t="s">
        <v>177</v>
      </c>
      <c r="E37" s="74"/>
      <c r="F37" s="74" t="s">
        <v>41</v>
      </c>
      <c r="G37" s="74"/>
      <c r="H37" s="75" t="s">
        <v>181</v>
      </c>
      <c r="I37" s="12"/>
      <c r="J37" s="79" t="str">
        <f t="shared" si="2"/>
        <v>"MP002" = "P.19"</v>
      </c>
      <c r="K37" s="79" t="str">
        <f t="shared" si="1"/>
        <v xml:space="preserve"> </v>
      </c>
      <c r="L37" s="76" t="str">
        <f t="shared" si="3"/>
        <v>PRINTORGANIZER ADD FILE "I:\Projects\\MOT\Sheets\107286_MP002.dgn"</v>
      </c>
    </row>
    <row r="38" spans="1:12" s="77" customFormat="1" ht="18" customHeight="1">
      <c r="A38" s="81"/>
      <c r="B38" s="92">
        <f t="shared" ref="B38" si="16">B37+1</f>
        <v>20</v>
      </c>
      <c r="C38" s="74"/>
      <c r="D38" s="74" t="s">
        <v>173</v>
      </c>
      <c r="E38" s="74"/>
      <c r="F38" s="74" t="s">
        <v>41</v>
      </c>
      <c r="G38" s="74"/>
      <c r="H38" s="75" t="s">
        <v>47</v>
      </c>
      <c r="I38" s="12"/>
      <c r="J38" s="79" t="str">
        <f t="shared" si="2"/>
        <v>"MD003" = "P.20"</v>
      </c>
      <c r="K38" s="79" t="str">
        <f t="shared" si="1"/>
        <v xml:space="preserve"> </v>
      </c>
      <c r="L38" s="76" t="str">
        <f t="shared" si="3"/>
        <v>PRINTORGANIZER ADD FILE "I:\Projects\\MOT\Sheets\107286_MD003.dgn"</v>
      </c>
    </row>
    <row r="39" spans="1:12" s="77" customFormat="1" ht="18" customHeight="1">
      <c r="A39" s="81"/>
      <c r="B39" s="92">
        <f>B38+1</f>
        <v>21</v>
      </c>
      <c r="C39" s="74"/>
      <c r="D39" s="74" t="s">
        <v>168</v>
      </c>
      <c r="E39" s="74"/>
      <c r="F39" s="74" t="s">
        <v>24</v>
      </c>
      <c r="G39" s="74"/>
      <c r="H39" s="75" t="s">
        <v>156</v>
      </c>
      <c r="I39" s="12"/>
      <c r="J39" s="79" t="str">
        <f t="shared" si="2"/>
        <v>"GG001" = "P.21"</v>
      </c>
      <c r="K39" s="79" t="str">
        <f t="shared" si="1"/>
        <v xml:space="preserve"> </v>
      </c>
      <c r="L39" s="76" t="str">
        <f t="shared" si="3"/>
        <v>PRINTORGANIZER ADD FILE "I:\Projects\\ROADWAY\Sheets\107286_GG001.dgn"</v>
      </c>
    </row>
    <row r="40" spans="1:12" s="77" customFormat="1" ht="18" customHeight="1">
      <c r="A40" s="81"/>
      <c r="B40" s="92">
        <f t="shared" ref="B40" si="17">B39+1</f>
        <v>22</v>
      </c>
      <c r="C40" s="74"/>
      <c r="D40" s="74" t="s">
        <v>169</v>
      </c>
      <c r="E40" s="74"/>
      <c r="F40" s="74" t="s">
        <v>24</v>
      </c>
      <c r="G40" s="74"/>
      <c r="H40" s="75" t="s">
        <v>156</v>
      </c>
      <c r="I40" s="12"/>
      <c r="J40" s="79" t="str">
        <f t="shared" si="2"/>
        <v>"GG002" = "P.22"</v>
      </c>
      <c r="K40" s="79" t="str">
        <f t="shared" si="1"/>
        <v xml:space="preserve"> </v>
      </c>
      <c r="L40" s="76" t="str">
        <f t="shared" si="3"/>
        <v>PRINTORGANIZER ADD FILE "I:\Projects\\ROADWAY\Sheets\107286_GG002.dgn"</v>
      </c>
    </row>
    <row r="41" spans="1:12" s="77" customFormat="1" ht="18" customHeight="1">
      <c r="A41" s="81"/>
      <c r="B41" s="92">
        <f t="shared" ref="B41:B42" si="18">B40+1</f>
        <v>23</v>
      </c>
      <c r="C41" s="74"/>
      <c r="D41" s="74" t="s">
        <v>170</v>
      </c>
      <c r="E41" s="74"/>
      <c r="F41" s="74" t="s">
        <v>24</v>
      </c>
      <c r="G41" s="74"/>
      <c r="H41" s="75" t="s">
        <v>156</v>
      </c>
      <c r="I41" s="12"/>
      <c r="J41" s="79" t="str">
        <f t="shared" si="2"/>
        <v>"GG003" = "P.23"</v>
      </c>
      <c r="K41" s="79" t="str">
        <f t="shared" si="1"/>
        <v xml:space="preserve"> </v>
      </c>
      <c r="L41" s="76" t="str">
        <f t="shared" si="3"/>
        <v>PRINTORGANIZER ADD FILE "I:\Projects\\ROADWAY\Sheets\107286_GG003.dgn"</v>
      </c>
    </row>
    <row r="42" spans="1:12" s="77" customFormat="1" ht="18" customHeight="1">
      <c r="A42" s="81"/>
      <c r="B42" s="92">
        <f t="shared" si="18"/>
        <v>24</v>
      </c>
      <c r="C42" s="74"/>
      <c r="D42" s="74" t="s">
        <v>236</v>
      </c>
      <c r="E42" s="74"/>
      <c r="F42" s="74" t="s">
        <v>24</v>
      </c>
      <c r="G42" s="74"/>
      <c r="H42" s="75" t="s">
        <v>156</v>
      </c>
      <c r="I42" s="12"/>
      <c r="J42" s="79" t="str">
        <f t="shared" ref="J42" si="19">IF(ISBLANK(B42)," ",J$5&amp;D42&amp;J$5&amp;" = "&amp;J$5&amp;"P."&amp;B42&amp;J$5)</f>
        <v>"GG004" = "P.24"</v>
      </c>
      <c r="K42" s="79" t="str">
        <f t="shared" ref="K42" si="20">IF(ISBLANK(C42)," ",J$5&amp;E42&amp;J$5&amp;" = "&amp;J$5&amp;C42&amp;J$5)</f>
        <v xml:space="preserve"> </v>
      </c>
      <c r="L42" s="76" t="str">
        <f t="shared" ref="L42" si="21">CONCATENATE("PRINTORGANIZER ADD FILE ","""","I:\Projects\"&amp;$D$3&amp;"\",F42,"\Sheets\",$D$4&amp;"_"&amp;D42,".dgn","""")</f>
        <v>PRINTORGANIZER ADD FILE "I:\Projects\\ROADWAY\Sheets\107286_GG004.dgn"</v>
      </c>
    </row>
    <row r="43" spans="1:12" s="77" customFormat="1" ht="18" customHeight="1">
      <c r="A43" s="81"/>
      <c r="B43" s="92">
        <f>B42+1</f>
        <v>25</v>
      </c>
      <c r="C43" s="74">
        <v>1</v>
      </c>
      <c r="D43" s="74" t="s">
        <v>48</v>
      </c>
      <c r="E43" s="74" t="s">
        <v>53</v>
      </c>
      <c r="F43" s="74" t="s">
        <v>33</v>
      </c>
      <c r="G43" s="74" t="s">
        <v>150</v>
      </c>
      <c r="H43" s="75" t="s">
        <v>51</v>
      </c>
      <c r="I43" s="12"/>
      <c r="J43" s="79" t="str">
        <f t="shared" si="2"/>
        <v>"SN001" = "P.25"</v>
      </c>
      <c r="K43" s="79" t="str">
        <f>IF(ISBLANK(C43)," ",J$5&amp;E43&amp;J$5&amp;" = "&amp;J$5&amp;C43&amp;J$5)</f>
        <v>"SN001S" = "1"</v>
      </c>
      <c r="L43" s="76" t="str">
        <f t="shared" si="3"/>
        <v>PRINTORGANIZER ADD FILE "I:\Projects\\STRUCTURES\Sheets\107286_SN001.dgn"</v>
      </c>
    </row>
    <row r="44" spans="1:12" s="77" customFormat="1" ht="18" customHeight="1">
      <c r="A44" s="81"/>
      <c r="B44" s="92">
        <f t="shared" si="4"/>
        <v>26</v>
      </c>
      <c r="C44" s="74">
        <f>C43+1</f>
        <v>2</v>
      </c>
      <c r="D44" s="74" t="s">
        <v>49</v>
      </c>
      <c r="E44" s="74" t="s">
        <v>55</v>
      </c>
      <c r="F44" s="74" t="s">
        <v>33</v>
      </c>
      <c r="G44" s="74" t="s">
        <v>150</v>
      </c>
      <c r="H44" s="75" t="s">
        <v>51</v>
      </c>
      <c r="I44" s="12"/>
      <c r="J44" s="79" t="str">
        <f t="shared" si="2"/>
        <v>"SN002" = "P.26"</v>
      </c>
      <c r="K44" s="79" t="str">
        <f t="shared" ref="K44:K116" si="22">IF(ISBLANK(C44)," ",J$5&amp;E44&amp;J$5&amp;" = "&amp;J$5&amp;C44&amp;J$5)</f>
        <v>"SN002S" = "2"</v>
      </c>
      <c r="L44" s="76" t="str">
        <f t="shared" si="3"/>
        <v>PRINTORGANIZER ADD FILE "I:\Projects\\STRUCTURES\Sheets\107286_SN002.dgn"</v>
      </c>
    </row>
    <row r="45" spans="1:12" s="77" customFormat="1" ht="18" customHeight="1">
      <c r="A45" s="81"/>
      <c r="B45" s="92">
        <f t="shared" ref="B45:C45" si="23">B44+1</f>
        <v>27</v>
      </c>
      <c r="C45" s="74">
        <f t="shared" si="23"/>
        <v>3</v>
      </c>
      <c r="D45" s="74" t="s">
        <v>222</v>
      </c>
      <c r="E45" s="74"/>
      <c r="F45" s="74"/>
      <c r="G45" s="74"/>
      <c r="H45" s="97" t="s">
        <v>223</v>
      </c>
      <c r="I45" s="12"/>
      <c r="J45" s="79" t="str">
        <f t="shared" si="2"/>
        <v>"S10SN" = "P.27"</v>
      </c>
      <c r="K45" s="79" t="str">
        <f t="shared" si="22"/>
        <v>"" = "3"</v>
      </c>
      <c r="L45" s="76" t="str">
        <f t="shared" si="3"/>
        <v>PRINTORGANIZER ADD FILE "I:\Projects\\\Sheets\107286_S10SN.dgn"</v>
      </c>
    </row>
    <row r="46" spans="1:12" s="77" customFormat="1" ht="18" customHeight="1">
      <c r="A46" s="81"/>
      <c r="B46" s="92">
        <f t="shared" ref="B46:C46" si="24">B45+1</f>
        <v>28</v>
      </c>
      <c r="C46" s="74">
        <f t="shared" si="24"/>
        <v>4</v>
      </c>
      <c r="D46" s="74" t="s">
        <v>50</v>
      </c>
      <c r="E46" s="74" t="s">
        <v>54</v>
      </c>
      <c r="F46" s="74" t="s">
        <v>33</v>
      </c>
      <c r="G46" s="74" t="s">
        <v>150</v>
      </c>
      <c r="H46" s="75" t="s">
        <v>52</v>
      </c>
      <c r="I46" s="12"/>
      <c r="J46" s="79" t="str">
        <f t="shared" si="2"/>
        <v>"SN003" = "P.28"</v>
      </c>
      <c r="K46" s="79" t="str">
        <f t="shared" si="22"/>
        <v>"SN003S" = "4"</v>
      </c>
      <c r="L46" s="76" t="str">
        <f t="shared" si="3"/>
        <v>PRINTORGANIZER ADD FILE "I:\Projects\\STRUCTURES\Sheets\107286_SN003.dgn"</v>
      </c>
    </row>
    <row r="47" spans="1:12" s="77" customFormat="1" ht="18" customHeight="1">
      <c r="A47" s="81"/>
      <c r="B47" s="92">
        <f t="shared" ref="B47" si="25">B46+1</f>
        <v>29</v>
      </c>
      <c r="C47" s="74">
        <f>C46+1</f>
        <v>5</v>
      </c>
      <c r="D47" s="74" t="s">
        <v>214</v>
      </c>
      <c r="E47" s="74" t="s">
        <v>215</v>
      </c>
      <c r="F47" s="74" t="s">
        <v>33</v>
      </c>
      <c r="G47" s="74" t="s">
        <v>150</v>
      </c>
      <c r="H47" s="75" t="s">
        <v>52</v>
      </c>
      <c r="I47" s="12"/>
      <c r="J47" s="79" t="str">
        <f t="shared" ref="J47" si="26">IF(ISBLANK(B47)," ",J$5&amp;D47&amp;J$5&amp;" = "&amp;J$5&amp;"P."&amp;B47&amp;J$5)</f>
        <v>"SN004" = "P.29"</v>
      </c>
      <c r="K47" s="79" t="str">
        <f t="shared" ref="K47" si="27">IF(ISBLANK(C47)," ",J$5&amp;E47&amp;J$5&amp;" = "&amp;J$5&amp;C47&amp;J$5)</f>
        <v>"SN004S" = "5"</v>
      </c>
      <c r="L47" s="76" t="str">
        <f t="shared" si="3"/>
        <v>PRINTORGANIZER ADD FILE "I:\Projects\\STRUCTURES\Sheets\107286_SN004.dgn"</v>
      </c>
    </row>
    <row r="48" spans="1:12" s="77" customFormat="1" ht="18" customHeight="1">
      <c r="A48" s="81"/>
      <c r="B48" s="92">
        <f t="shared" ref="B48" si="28">B47+1</f>
        <v>30</v>
      </c>
      <c r="C48" s="74">
        <v>1</v>
      </c>
      <c r="D48" s="74" t="s">
        <v>201</v>
      </c>
      <c r="E48" s="74"/>
      <c r="F48" s="74" t="s">
        <v>33</v>
      </c>
      <c r="G48" s="74"/>
      <c r="H48" s="97" t="s">
        <v>225</v>
      </c>
      <c r="I48" s="12"/>
      <c r="J48" s="79" t="str">
        <f>IF(ISBLANK(B48)," ",J$5&amp;D48&amp;J$5&amp;" = "&amp;J$5&amp;"P."&amp;B48&amp;J$5)</f>
        <v>"S1PH1" = "P.30"</v>
      </c>
      <c r="K48" s="79" t="str">
        <f t="shared" si="22"/>
        <v>"" = "1"</v>
      </c>
      <c r="L48" s="76" t="str">
        <f t="shared" si="3"/>
        <v>PRINTORGANIZER ADD FILE "I:\Projects\\STRUCTURES\Sheets\107286_S1PH1.dgn"</v>
      </c>
    </row>
    <row r="49" spans="1:12" s="77" customFormat="1" ht="18" customHeight="1">
      <c r="A49" s="81"/>
      <c r="B49" s="92">
        <f t="shared" ref="B49" si="29">B48+1</f>
        <v>31</v>
      </c>
      <c r="C49" s="74">
        <f>C48+1</f>
        <v>2</v>
      </c>
      <c r="D49" s="74"/>
      <c r="E49" s="74"/>
      <c r="F49" s="74" t="s">
        <v>33</v>
      </c>
      <c r="G49" s="74"/>
      <c r="H49" s="97" t="s">
        <v>226</v>
      </c>
      <c r="I49" s="12"/>
      <c r="J49" s="79" t="str">
        <f t="shared" si="2"/>
        <v>"" = "P.31"</v>
      </c>
      <c r="K49" s="79" t="str">
        <f t="shared" si="22"/>
        <v>"" = "2"</v>
      </c>
      <c r="L49" s="76" t="str">
        <f t="shared" si="3"/>
        <v>PRINTORGANIZER ADD FILE "I:\Projects\\STRUCTURES\Sheets\107286_.dgn"</v>
      </c>
    </row>
    <row r="50" spans="1:12" s="77" customFormat="1" ht="18" customHeight="1">
      <c r="A50" s="81"/>
      <c r="B50" s="92">
        <f t="shared" ref="B50" si="30">B49+1</f>
        <v>32</v>
      </c>
      <c r="C50" s="74">
        <f t="shared" ref="C50:C56" si="31">C49+1</f>
        <v>3</v>
      </c>
      <c r="D50" s="74"/>
      <c r="E50" s="74"/>
      <c r="F50" s="74" t="s">
        <v>33</v>
      </c>
      <c r="G50" s="74"/>
      <c r="H50" s="97" t="s">
        <v>225</v>
      </c>
      <c r="I50" s="12"/>
      <c r="J50" s="79" t="str">
        <f t="shared" si="2"/>
        <v>"" = "P.32"</v>
      </c>
      <c r="K50" s="79" t="str">
        <f t="shared" si="22"/>
        <v>"" = "3"</v>
      </c>
      <c r="L50" s="76" t="str">
        <f t="shared" si="3"/>
        <v>PRINTORGANIZER ADD FILE "I:\Projects\\STRUCTURES\Sheets\107286_.dgn"</v>
      </c>
    </row>
    <row r="51" spans="1:12" s="77" customFormat="1" ht="18" customHeight="1">
      <c r="A51" s="81"/>
      <c r="B51" s="92">
        <f t="shared" ref="B51:B53" si="32">B50+1</f>
        <v>33</v>
      </c>
      <c r="C51" s="74">
        <f t="shared" si="31"/>
        <v>4</v>
      </c>
      <c r="D51" s="74"/>
      <c r="E51" s="74"/>
      <c r="F51" s="74" t="s">
        <v>33</v>
      </c>
      <c r="G51" s="74"/>
      <c r="H51" s="97" t="s">
        <v>225</v>
      </c>
      <c r="I51" s="12"/>
      <c r="J51" s="79" t="str">
        <f t="shared" si="2"/>
        <v>"" = "P.33"</v>
      </c>
      <c r="K51" s="79" t="str">
        <f t="shared" si="22"/>
        <v>"" = "4"</v>
      </c>
      <c r="L51" s="76" t="str">
        <f t="shared" si="3"/>
        <v>PRINTORGANIZER ADD FILE "I:\Projects\\STRUCTURES\Sheets\107286_.dgn"</v>
      </c>
    </row>
    <row r="52" spans="1:12" s="77" customFormat="1" ht="18" customHeight="1">
      <c r="A52" s="81"/>
      <c r="B52" s="92">
        <f t="shared" si="32"/>
        <v>34</v>
      </c>
      <c r="C52" s="74">
        <f t="shared" si="31"/>
        <v>5</v>
      </c>
      <c r="D52" s="74"/>
      <c r="E52" s="74"/>
      <c r="F52" s="74" t="s">
        <v>33</v>
      </c>
      <c r="G52" s="74"/>
      <c r="H52" s="97" t="s">
        <v>225</v>
      </c>
      <c r="I52" s="12"/>
      <c r="J52" s="79" t="str">
        <f t="shared" si="2"/>
        <v>"" = "P.34"</v>
      </c>
      <c r="K52" s="79" t="str">
        <f t="shared" si="22"/>
        <v>"" = "5"</v>
      </c>
      <c r="L52" s="76" t="str">
        <f t="shared" si="3"/>
        <v>PRINTORGANIZER ADD FILE "I:\Projects\\STRUCTURES\Sheets\107286_.dgn"</v>
      </c>
    </row>
    <row r="53" spans="1:12" s="77" customFormat="1" ht="18" customHeight="1">
      <c r="A53" s="81"/>
      <c r="B53" s="92">
        <f t="shared" si="32"/>
        <v>35</v>
      </c>
      <c r="C53" s="74">
        <f t="shared" si="31"/>
        <v>6</v>
      </c>
      <c r="D53" s="74"/>
      <c r="E53" s="74"/>
      <c r="F53" s="74" t="s">
        <v>33</v>
      </c>
      <c r="G53" s="74"/>
      <c r="H53" s="97" t="s">
        <v>225</v>
      </c>
      <c r="I53" s="12"/>
      <c r="J53" s="79" t="str">
        <f t="shared" si="2"/>
        <v>"" = "P.35"</v>
      </c>
      <c r="K53" s="79" t="str">
        <f t="shared" si="22"/>
        <v>"" = "6"</v>
      </c>
      <c r="L53" s="76" t="str">
        <f t="shared" si="3"/>
        <v>PRINTORGANIZER ADD FILE "I:\Projects\\STRUCTURES\Sheets\107286_.dgn"</v>
      </c>
    </row>
    <row r="54" spans="1:12" s="77" customFormat="1" ht="18" customHeight="1">
      <c r="A54" s="81"/>
      <c r="B54" s="92">
        <f t="shared" ref="B54" si="33">B53+1</f>
        <v>36</v>
      </c>
      <c r="C54" s="74">
        <f t="shared" si="31"/>
        <v>7</v>
      </c>
      <c r="D54" s="74"/>
      <c r="E54" s="74"/>
      <c r="F54" s="74" t="s">
        <v>33</v>
      </c>
      <c r="G54" s="74"/>
      <c r="H54" s="97" t="s">
        <v>225</v>
      </c>
      <c r="I54" s="12"/>
      <c r="J54" s="79" t="str">
        <f t="shared" si="2"/>
        <v>"" = "P.36"</v>
      </c>
      <c r="K54" s="79" t="str">
        <f t="shared" si="22"/>
        <v>"" = "7"</v>
      </c>
      <c r="L54" s="76" t="str">
        <f t="shared" si="3"/>
        <v>PRINTORGANIZER ADD FILE "I:\Projects\\STRUCTURES\Sheets\107286_.dgn"</v>
      </c>
    </row>
    <row r="55" spans="1:12" s="77" customFormat="1" ht="18" customHeight="1">
      <c r="A55" s="81"/>
      <c r="B55" s="92">
        <f t="shared" ref="B55" si="34">B54+1</f>
        <v>37</v>
      </c>
      <c r="C55" s="74">
        <f t="shared" si="31"/>
        <v>8</v>
      </c>
      <c r="D55" s="74"/>
      <c r="E55" s="74"/>
      <c r="F55" s="74" t="s">
        <v>33</v>
      </c>
      <c r="G55" s="74"/>
      <c r="H55" s="97" t="s">
        <v>225</v>
      </c>
      <c r="I55" s="12"/>
      <c r="J55" s="79" t="str">
        <f t="shared" si="2"/>
        <v>"" = "P.37"</v>
      </c>
      <c r="K55" s="79" t="str">
        <f t="shared" si="22"/>
        <v>"" = "8"</v>
      </c>
      <c r="L55" s="76" t="str">
        <f t="shared" si="3"/>
        <v>PRINTORGANIZER ADD FILE "I:\Projects\\STRUCTURES\Sheets\107286_.dgn"</v>
      </c>
    </row>
    <row r="56" spans="1:12" s="77" customFormat="1" ht="18" customHeight="1">
      <c r="A56" s="81"/>
      <c r="B56" s="92">
        <f t="shared" ref="B56" si="35">B55+1</f>
        <v>38</v>
      </c>
      <c r="C56" s="74">
        <f t="shared" si="31"/>
        <v>9</v>
      </c>
      <c r="D56" s="74" t="s">
        <v>202</v>
      </c>
      <c r="E56" s="74"/>
      <c r="F56" s="74" t="s">
        <v>33</v>
      </c>
      <c r="G56" s="74"/>
      <c r="H56" s="97" t="s">
        <v>225</v>
      </c>
      <c r="I56" s="12"/>
      <c r="J56" s="79" t="str">
        <f t="shared" si="2"/>
        <v>"S1PH2" = "P.38"</v>
      </c>
      <c r="K56" s="79" t="str">
        <f t="shared" si="22"/>
        <v>"" = "9"</v>
      </c>
      <c r="L56" s="76" t="str">
        <f t="shared" si="3"/>
        <v>PRINTORGANIZER ADD FILE "I:\Projects\\STRUCTURES\Sheets\107286_S1PH2.dgn"</v>
      </c>
    </row>
    <row r="57" spans="1:12" s="77" customFormat="1" ht="18" customHeight="1">
      <c r="A57" s="81"/>
      <c r="B57" s="92">
        <f>B56+1</f>
        <v>39</v>
      </c>
      <c r="C57" s="74">
        <v>1</v>
      </c>
      <c r="D57" s="74" t="s">
        <v>56</v>
      </c>
      <c r="E57" s="74" t="str">
        <f>D57&amp;"S"</f>
        <v>SP001AS</v>
      </c>
      <c r="F57" s="74" t="s">
        <v>33</v>
      </c>
      <c r="G57" s="74" t="s">
        <v>150</v>
      </c>
      <c r="H57" s="75" t="s">
        <v>79</v>
      </c>
      <c r="I57" s="12"/>
      <c r="J57" s="79" t="str">
        <f t="shared" si="2"/>
        <v>"SP001A" = "P.39"</v>
      </c>
      <c r="K57" s="79" t="str">
        <f t="shared" si="22"/>
        <v>"SP001AS" = "1"</v>
      </c>
      <c r="L57" s="76" t="str">
        <f t="shared" si="3"/>
        <v>PRINTORGANIZER ADD FILE "I:\Projects\\STRUCTURES\Sheets\107286_SP001A.dgn"</v>
      </c>
    </row>
    <row r="58" spans="1:12" s="77" customFormat="1" ht="18" customHeight="1">
      <c r="A58" s="81"/>
      <c r="B58" s="92">
        <f t="shared" si="4"/>
        <v>40</v>
      </c>
      <c r="C58" s="74">
        <f>C57+1</f>
        <v>2</v>
      </c>
      <c r="D58" s="74" t="s">
        <v>57</v>
      </c>
      <c r="E58" s="74" t="str">
        <f t="shared" ref="E58:E70" si="36">D58&amp;"S"</f>
        <v>SQ001AS</v>
      </c>
      <c r="F58" s="74" t="s">
        <v>33</v>
      </c>
      <c r="G58" s="74" t="s">
        <v>150</v>
      </c>
      <c r="H58" s="75" t="s">
        <v>80</v>
      </c>
      <c r="I58" s="12"/>
      <c r="J58" s="79" t="str">
        <f t="shared" si="2"/>
        <v>"SQ001A" = "P.40"</v>
      </c>
      <c r="K58" s="79" t="str">
        <f t="shared" si="22"/>
        <v>"SQ001AS" = "2"</v>
      </c>
      <c r="L58" s="76" t="str">
        <f t="shared" si="3"/>
        <v>PRINTORGANIZER ADD FILE "I:\Projects\\STRUCTURES\Sheets\107286_SQ001A.dgn"</v>
      </c>
    </row>
    <row r="59" spans="1:12" s="77" customFormat="1" ht="18" customHeight="1">
      <c r="A59" s="81"/>
      <c r="B59" s="92">
        <f t="shared" si="4"/>
        <v>41</v>
      </c>
      <c r="C59" s="74">
        <f t="shared" si="4"/>
        <v>3</v>
      </c>
      <c r="D59" s="74" t="s">
        <v>58</v>
      </c>
      <c r="E59" s="74" t="str">
        <f t="shared" si="36"/>
        <v>SR001AS</v>
      </c>
      <c r="F59" s="74" t="s">
        <v>33</v>
      </c>
      <c r="G59" s="74" t="s">
        <v>150</v>
      </c>
      <c r="H59" s="75" t="s">
        <v>81</v>
      </c>
      <c r="I59" s="12"/>
      <c r="J59" s="79" t="str">
        <f t="shared" si="2"/>
        <v>"SR001A" = "P.41"</v>
      </c>
      <c r="K59" s="79" t="str">
        <f t="shared" si="22"/>
        <v>"SR001AS" = "3"</v>
      </c>
      <c r="L59" s="76" t="str">
        <f t="shared" si="3"/>
        <v>PRINTORGANIZER ADD FILE "I:\Projects\\STRUCTURES\Sheets\107286_SR001A.dgn"</v>
      </c>
    </row>
    <row r="60" spans="1:12" s="77" customFormat="1" ht="18" customHeight="1">
      <c r="A60" s="81"/>
      <c r="B60" s="92">
        <f t="shared" si="4"/>
        <v>42</v>
      </c>
      <c r="C60" s="74">
        <f t="shared" si="4"/>
        <v>4</v>
      </c>
      <c r="D60" s="74" t="s">
        <v>59</v>
      </c>
      <c r="E60" s="74" t="str">
        <f t="shared" si="36"/>
        <v>SF001AS</v>
      </c>
      <c r="F60" s="74" t="s">
        <v>33</v>
      </c>
      <c r="G60" s="74" t="s">
        <v>150</v>
      </c>
      <c r="H60" s="75" t="s">
        <v>82</v>
      </c>
      <c r="I60" s="12"/>
      <c r="J60" s="79" t="str">
        <f t="shared" si="2"/>
        <v>"SF001A" = "P.42"</v>
      </c>
      <c r="K60" s="79" t="str">
        <f t="shared" si="22"/>
        <v>"SF001AS" = "4"</v>
      </c>
      <c r="L60" s="76" t="str">
        <f t="shared" si="3"/>
        <v>PRINTORGANIZER ADD FILE "I:\Projects\\STRUCTURES\Sheets\107286_SF001A.dgn"</v>
      </c>
    </row>
    <row r="61" spans="1:12" s="77" customFormat="1" ht="18" customHeight="1">
      <c r="A61" s="81"/>
      <c r="B61" s="92">
        <f t="shared" si="4"/>
        <v>43</v>
      </c>
      <c r="C61" s="74">
        <f t="shared" si="4"/>
        <v>5</v>
      </c>
      <c r="D61" s="74" t="s">
        <v>60</v>
      </c>
      <c r="E61" s="74" t="str">
        <f t="shared" si="36"/>
        <v>SI001AS</v>
      </c>
      <c r="F61" s="74" t="s">
        <v>33</v>
      </c>
      <c r="G61" s="74" t="s">
        <v>150</v>
      </c>
      <c r="H61" s="75" t="s">
        <v>83</v>
      </c>
      <c r="I61" s="12"/>
      <c r="J61" s="79" t="str">
        <f t="shared" si="2"/>
        <v>"SI001A" = "P.43"</v>
      </c>
      <c r="K61" s="79" t="str">
        <f t="shared" si="22"/>
        <v>"SI001AS" = "5"</v>
      </c>
      <c r="L61" s="76" t="str">
        <f t="shared" si="3"/>
        <v>PRINTORGANIZER ADD FILE "I:\Projects\\STRUCTURES\Sheets\107286_SI001A.dgn"</v>
      </c>
    </row>
    <row r="62" spans="1:12" s="77" customFormat="1" ht="18" customHeight="1">
      <c r="A62" s="81"/>
      <c r="B62" s="92">
        <f t="shared" si="4"/>
        <v>44</v>
      </c>
      <c r="C62" s="74">
        <f t="shared" si="4"/>
        <v>6</v>
      </c>
      <c r="D62" s="74" t="s">
        <v>61</v>
      </c>
      <c r="E62" s="74" t="str">
        <f t="shared" si="36"/>
        <v>SI002AS</v>
      </c>
      <c r="F62" s="74" t="s">
        <v>33</v>
      </c>
      <c r="G62" s="74" t="s">
        <v>150</v>
      </c>
      <c r="H62" s="75" t="s">
        <v>84</v>
      </c>
      <c r="I62" s="12"/>
      <c r="J62" s="79" t="str">
        <f t="shared" si="2"/>
        <v>"SI002A" = "P.44"</v>
      </c>
      <c r="K62" s="79" t="str">
        <f t="shared" si="22"/>
        <v>"SI002AS" = "6"</v>
      </c>
      <c r="L62" s="76" t="str">
        <f t="shared" si="3"/>
        <v>PRINTORGANIZER ADD FILE "I:\Projects\\STRUCTURES\Sheets\107286_SI002A.dgn"</v>
      </c>
    </row>
    <row r="63" spans="1:12" s="77" customFormat="1" ht="18" customHeight="1">
      <c r="A63" s="81"/>
      <c r="B63" s="92">
        <f t="shared" si="4"/>
        <v>45</v>
      </c>
      <c r="C63" s="74">
        <f t="shared" si="4"/>
        <v>7</v>
      </c>
      <c r="D63" s="74" t="s">
        <v>62</v>
      </c>
      <c r="E63" s="74" t="str">
        <f t="shared" si="36"/>
        <v>SS001AS</v>
      </c>
      <c r="F63" s="74" t="s">
        <v>33</v>
      </c>
      <c r="G63" s="74" t="s">
        <v>150</v>
      </c>
      <c r="H63" s="75" t="s">
        <v>85</v>
      </c>
      <c r="I63" s="12"/>
      <c r="J63" s="79" t="str">
        <f t="shared" si="2"/>
        <v>"SS001A" = "P.45"</v>
      </c>
      <c r="K63" s="79" t="str">
        <f t="shared" si="22"/>
        <v>"SS001AS" = "7"</v>
      </c>
      <c r="L63" s="76" t="str">
        <f t="shared" si="3"/>
        <v>PRINTORGANIZER ADD FILE "I:\Projects\\STRUCTURES\Sheets\107286_SS001A.dgn"</v>
      </c>
    </row>
    <row r="64" spans="1:12" s="77" customFormat="1" ht="18" customHeight="1">
      <c r="A64" s="81"/>
      <c r="B64" s="92">
        <f t="shared" si="4"/>
        <v>46</v>
      </c>
      <c r="C64" s="74">
        <f t="shared" si="4"/>
        <v>8</v>
      </c>
      <c r="D64" s="78" t="s">
        <v>63</v>
      </c>
      <c r="E64" s="74" t="str">
        <f t="shared" si="36"/>
        <v>SS002AS</v>
      </c>
      <c r="F64" s="74" t="s">
        <v>33</v>
      </c>
      <c r="G64" s="74" t="s">
        <v>150</v>
      </c>
      <c r="H64" s="75" t="s">
        <v>86</v>
      </c>
      <c r="I64" s="4"/>
      <c r="J64" s="79" t="str">
        <f t="shared" si="2"/>
        <v>"SS002A" = "P.46"</v>
      </c>
      <c r="K64" s="79" t="str">
        <f t="shared" si="22"/>
        <v>"SS002AS" = "8"</v>
      </c>
      <c r="L64" s="76" t="str">
        <f t="shared" si="3"/>
        <v>PRINTORGANIZER ADD FILE "I:\Projects\\STRUCTURES\Sheets\107286_SS002A.dgn"</v>
      </c>
    </row>
    <row r="65" spans="1:12" s="77" customFormat="1" ht="18" customHeight="1">
      <c r="A65" s="81"/>
      <c r="B65" s="92">
        <f t="shared" si="4"/>
        <v>47</v>
      </c>
      <c r="C65" s="74">
        <f t="shared" si="4"/>
        <v>9</v>
      </c>
      <c r="D65" s="78" t="s">
        <v>64</v>
      </c>
      <c r="E65" s="74" t="str">
        <f t="shared" si="36"/>
        <v>SD001AS</v>
      </c>
      <c r="F65" s="74" t="s">
        <v>33</v>
      </c>
      <c r="G65" s="74" t="s">
        <v>150</v>
      </c>
      <c r="H65" s="75" t="s">
        <v>87</v>
      </c>
      <c r="I65" s="4"/>
      <c r="J65" s="79" t="str">
        <f t="shared" si="2"/>
        <v>"SD001A" = "P.47"</v>
      </c>
      <c r="K65" s="79" t="str">
        <f t="shared" si="22"/>
        <v>"SD001AS" = "9"</v>
      </c>
      <c r="L65" s="76" t="str">
        <f t="shared" si="3"/>
        <v>PRINTORGANIZER ADD FILE "I:\Projects\\STRUCTURES\Sheets\107286_SD001A.dgn"</v>
      </c>
    </row>
    <row r="66" spans="1:12" s="77" customFormat="1" ht="18" customHeight="1">
      <c r="A66" s="81"/>
      <c r="B66" s="92">
        <f t="shared" si="4"/>
        <v>48</v>
      </c>
      <c r="C66" s="74">
        <f t="shared" si="4"/>
        <v>10</v>
      </c>
      <c r="D66" s="78" t="s">
        <v>65</v>
      </c>
      <c r="E66" s="74" t="str">
        <f t="shared" si="36"/>
        <v>SD002AS</v>
      </c>
      <c r="F66" s="74" t="s">
        <v>33</v>
      </c>
      <c r="G66" s="74" t="s">
        <v>150</v>
      </c>
      <c r="H66" s="75" t="s">
        <v>88</v>
      </c>
      <c r="I66" s="4"/>
      <c r="J66" s="79" t="str">
        <f t="shared" si="2"/>
        <v>"SD002A" = "P.48"</v>
      </c>
      <c r="K66" s="79" t="str">
        <f t="shared" si="22"/>
        <v>"SD002AS" = "10"</v>
      </c>
      <c r="L66" s="76" t="str">
        <f t="shared" si="3"/>
        <v>PRINTORGANIZER ADD FILE "I:\Projects\\STRUCTURES\Sheets\107286_SD002A.dgn"</v>
      </c>
    </row>
    <row r="67" spans="1:12" s="77" customFormat="1" ht="18" customHeight="1">
      <c r="A67" s="81"/>
      <c r="B67" s="92">
        <f t="shared" si="4"/>
        <v>49</v>
      </c>
      <c r="C67" s="74">
        <f t="shared" si="4"/>
        <v>11</v>
      </c>
      <c r="D67" s="78" t="s">
        <v>66</v>
      </c>
      <c r="E67" s="74" t="str">
        <f t="shared" si="36"/>
        <v>SD003AS</v>
      </c>
      <c r="F67" s="74" t="s">
        <v>33</v>
      </c>
      <c r="G67" s="74" t="s">
        <v>150</v>
      </c>
      <c r="H67" s="75" t="s">
        <v>89</v>
      </c>
      <c r="I67" s="4"/>
      <c r="J67" s="79" t="str">
        <f t="shared" si="2"/>
        <v>"SD003A" = "P.49"</v>
      </c>
      <c r="K67" s="79" t="str">
        <f t="shared" si="22"/>
        <v>"SD003AS" = "11"</v>
      </c>
      <c r="L67" s="76" t="str">
        <f t="shared" si="3"/>
        <v>PRINTORGANIZER ADD FILE "I:\Projects\\STRUCTURES\Sheets\107286_SD003A.dgn"</v>
      </c>
    </row>
    <row r="68" spans="1:12" s="77" customFormat="1" ht="18" customHeight="1">
      <c r="A68" s="81"/>
      <c r="B68" s="92">
        <f>B67+1</f>
        <v>50</v>
      </c>
      <c r="C68" s="74">
        <f t="shared" ref="C68:C78" si="37">C67+1</f>
        <v>12</v>
      </c>
      <c r="D68" s="78" t="s">
        <v>67</v>
      </c>
      <c r="E68" s="74" t="str">
        <f t="shared" si="36"/>
        <v>ST001AS</v>
      </c>
      <c r="F68" s="74" t="s">
        <v>33</v>
      </c>
      <c r="G68" s="74" t="s">
        <v>150</v>
      </c>
      <c r="H68" s="75" t="s">
        <v>90</v>
      </c>
      <c r="I68" s="4"/>
      <c r="J68" s="79" t="str">
        <f t="shared" si="2"/>
        <v>"ST001A" = "P.50"</v>
      </c>
      <c r="K68" s="79" t="str">
        <f t="shared" si="22"/>
        <v>"ST001AS" = "12"</v>
      </c>
      <c r="L68" s="76" t="str">
        <f t="shared" si="3"/>
        <v>PRINTORGANIZER ADD FILE "I:\Projects\\STRUCTURES\Sheets\107286_ST001A.dgn"</v>
      </c>
    </row>
    <row r="69" spans="1:12" s="77" customFormat="1" ht="18" customHeight="1">
      <c r="A69" s="81"/>
      <c r="B69" s="92">
        <f t="shared" si="4"/>
        <v>51</v>
      </c>
      <c r="C69" s="74">
        <f t="shared" si="37"/>
        <v>13</v>
      </c>
      <c r="D69" s="78" t="s">
        <v>68</v>
      </c>
      <c r="E69" s="74" t="str">
        <f t="shared" si="36"/>
        <v>SL001AS</v>
      </c>
      <c r="F69" s="74" t="s">
        <v>33</v>
      </c>
      <c r="G69" s="74" t="s">
        <v>150</v>
      </c>
      <c r="H69" s="75" t="s">
        <v>91</v>
      </c>
      <c r="I69" s="4"/>
      <c r="J69" s="79" t="str">
        <f t="shared" si="2"/>
        <v>"SL001A" = "P.51"</v>
      </c>
      <c r="K69" s="79" t="str">
        <f t="shared" si="22"/>
        <v>"SL001AS" = "13"</v>
      </c>
      <c r="L69" s="76" t="str">
        <f t="shared" si="3"/>
        <v>PRINTORGANIZER ADD FILE "I:\Projects\\STRUCTURES\Sheets\107286_SL001A.dgn"</v>
      </c>
    </row>
    <row r="70" spans="1:12" s="77" customFormat="1" ht="18" customHeight="1">
      <c r="A70" s="81"/>
      <c r="B70" s="92">
        <f t="shared" si="4"/>
        <v>52</v>
      </c>
      <c r="C70" s="74">
        <v>1</v>
      </c>
      <c r="D70" s="78" t="s">
        <v>203</v>
      </c>
      <c r="E70" s="78" t="str">
        <f t="shared" si="36"/>
        <v>S3PH1S</v>
      </c>
      <c r="F70" s="74" t="s">
        <v>33</v>
      </c>
      <c r="G70" s="74"/>
      <c r="H70" s="97" t="s">
        <v>229</v>
      </c>
      <c r="I70" s="4"/>
      <c r="J70" s="79" t="str">
        <f>IF(ISBLANK(B70)," ",J$5&amp;D70&amp;J$5&amp;" = "&amp;J$5&amp;"P."&amp;B70&amp;J$5)</f>
        <v>"S3PH1" = "P.52"</v>
      </c>
      <c r="K70" s="79" t="str">
        <f t="shared" si="22"/>
        <v>"S3PH1S" = "1"</v>
      </c>
      <c r="L70" s="76" t="str">
        <f t="shared" si="3"/>
        <v>PRINTORGANIZER ADD FILE "I:\Projects\\STRUCTURES\Sheets\107286_S3PH1.dgn"</v>
      </c>
    </row>
    <row r="71" spans="1:12" s="77" customFormat="1" ht="18" customHeight="1">
      <c r="A71" s="81"/>
      <c r="B71" s="92">
        <f t="shared" ref="B71" si="38">B70+1</f>
        <v>53</v>
      </c>
      <c r="C71" s="74">
        <f>C70+1</f>
        <v>2</v>
      </c>
      <c r="D71" s="78"/>
      <c r="E71" s="78"/>
      <c r="F71" s="74" t="s">
        <v>33</v>
      </c>
      <c r="G71" s="74"/>
      <c r="H71" s="97" t="s">
        <v>229</v>
      </c>
      <c r="I71" s="4"/>
      <c r="J71" s="79" t="str">
        <f t="shared" ref="J71:J76" si="39">IF(ISBLANK(B71)," ",J$5&amp;D71&amp;J$5&amp;" = "&amp;J$5&amp;"P."&amp;B71&amp;J$5)</f>
        <v>"" = "P.53"</v>
      </c>
      <c r="K71" s="79" t="str">
        <f t="shared" ref="K71:K76" si="40">IF(ISBLANK(C71)," ",J$5&amp;E71&amp;J$5&amp;" = "&amp;J$5&amp;C71&amp;J$5)</f>
        <v>"" = "2"</v>
      </c>
      <c r="L71" s="76" t="str">
        <f t="shared" si="3"/>
        <v>PRINTORGANIZER ADD FILE "I:\Projects\\STRUCTURES\Sheets\107286_.dgn"</v>
      </c>
    </row>
    <row r="72" spans="1:12" s="77" customFormat="1" ht="18" customHeight="1">
      <c r="A72" s="81"/>
      <c r="B72" s="92">
        <f t="shared" ref="B72:C72" si="41">B71+1</f>
        <v>54</v>
      </c>
      <c r="C72" s="74">
        <f t="shared" si="41"/>
        <v>3</v>
      </c>
      <c r="D72" s="78"/>
      <c r="E72" s="78"/>
      <c r="F72" s="74" t="s">
        <v>33</v>
      </c>
      <c r="G72" s="74"/>
      <c r="H72" s="97" t="s">
        <v>229</v>
      </c>
      <c r="I72" s="4"/>
      <c r="J72" s="79" t="str">
        <f t="shared" si="39"/>
        <v>"" = "P.54"</v>
      </c>
      <c r="K72" s="79" t="str">
        <f t="shared" si="40"/>
        <v>"" = "3"</v>
      </c>
      <c r="L72" s="76" t="str">
        <f t="shared" si="3"/>
        <v>PRINTORGANIZER ADD FILE "I:\Projects\\STRUCTURES\Sheets\107286_.dgn"</v>
      </c>
    </row>
    <row r="73" spans="1:12" s="77" customFormat="1" ht="18" customHeight="1">
      <c r="A73" s="81"/>
      <c r="B73" s="92">
        <f t="shared" ref="B73:C73" si="42">B72+1</f>
        <v>55</v>
      </c>
      <c r="C73" s="74">
        <f t="shared" si="42"/>
        <v>4</v>
      </c>
      <c r="D73" s="78"/>
      <c r="E73" s="78"/>
      <c r="F73" s="74" t="s">
        <v>33</v>
      </c>
      <c r="G73" s="74"/>
      <c r="H73" s="97" t="s">
        <v>229</v>
      </c>
      <c r="I73" s="4"/>
      <c r="J73" s="79" t="str">
        <f t="shared" si="39"/>
        <v>"" = "P.55"</v>
      </c>
      <c r="K73" s="79" t="str">
        <f t="shared" si="40"/>
        <v>"" = "4"</v>
      </c>
      <c r="L73" s="76" t="str">
        <f t="shared" si="3"/>
        <v>PRINTORGANIZER ADD FILE "I:\Projects\\STRUCTURES\Sheets\107286_.dgn"</v>
      </c>
    </row>
    <row r="74" spans="1:12" s="77" customFormat="1" ht="18" customHeight="1">
      <c r="A74" s="81"/>
      <c r="B74" s="92">
        <f t="shared" ref="B74:C74" si="43">B73+1</f>
        <v>56</v>
      </c>
      <c r="C74" s="74">
        <f t="shared" si="43"/>
        <v>5</v>
      </c>
      <c r="D74" s="78"/>
      <c r="E74" s="78"/>
      <c r="F74" s="74" t="s">
        <v>33</v>
      </c>
      <c r="G74" s="74"/>
      <c r="H74" s="97" t="s">
        <v>229</v>
      </c>
      <c r="I74" s="4"/>
      <c r="J74" s="79" t="str">
        <f t="shared" si="39"/>
        <v>"" = "P.56"</v>
      </c>
      <c r="K74" s="79" t="str">
        <f t="shared" si="40"/>
        <v>"" = "5"</v>
      </c>
      <c r="L74" s="76" t="str">
        <f t="shared" si="3"/>
        <v>PRINTORGANIZER ADD FILE "I:\Projects\\STRUCTURES\Sheets\107286_.dgn"</v>
      </c>
    </row>
    <row r="75" spans="1:12" s="77" customFormat="1" ht="18" customHeight="1">
      <c r="A75" s="81"/>
      <c r="B75" s="92">
        <f t="shared" ref="B75:C75" si="44">B74+1</f>
        <v>57</v>
      </c>
      <c r="C75" s="74">
        <f t="shared" si="44"/>
        <v>6</v>
      </c>
      <c r="D75" s="78"/>
      <c r="E75" s="78"/>
      <c r="F75" s="74" t="s">
        <v>33</v>
      </c>
      <c r="G75" s="74"/>
      <c r="H75" s="97" t="s">
        <v>229</v>
      </c>
      <c r="I75" s="4"/>
      <c r="J75" s="79" t="str">
        <f t="shared" si="39"/>
        <v>"" = "P.57"</v>
      </c>
      <c r="K75" s="79" t="str">
        <f t="shared" si="40"/>
        <v>"" = "6"</v>
      </c>
      <c r="L75" s="76" t="str">
        <f t="shared" si="3"/>
        <v>PRINTORGANIZER ADD FILE "I:\Projects\\STRUCTURES\Sheets\107286_.dgn"</v>
      </c>
    </row>
    <row r="76" spans="1:12" s="77" customFormat="1" ht="18" customHeight="1">
      <c r="A76" s="81"/>
      <c r="B76" s="92">
        <f t="shared" ref="B76:C76" si="45">B75+1</f>
        <v>58</v>
      </c>
      <c r="C76" s="74">
        <f t="shared" si="45"/>
        <v>7</v>
      </c>
      <c r="D76" s="78"/>
      <c r="E76" s="78"/>
      <c r="F76" s="74" t="s">
        <v>33</v>
      </c>
      <c r="G76" s="74"/>
      <c r="H76" s="97" t="s">
        <v>229</v>
      </c>
      <c r="I76" s="4"/>
      <c r="J76" s="79" t="str">
        <f t="shared" si="39"/>
        <v>"" = "P.58"</v>
      </c>
      <c r="K76" s="79" t="str">
        <f t="shared" si="40"/>
        <v>"" = "7"</v>
      </c>
      <c r="L76" s="76" t="str">
        <f t="shared" si="3"/>
        <v>PRINTORGANIZER ADD FILE "I:\Projects\\STRUCTURES\Sheets\107286_.dgn"</v>
      </c>
    </row>
    <row r="77" spans="1:12" s="77" customFormat="1" ht="18" customHeight="1">
      <c r="A77" s="81"/>
      <c r="B77" s="92">
        <f t="shared" ref="B77" si="46">B76+1</f>
        <v>59</v>
      </c>
      <c r="C77" s="74">
        <f t="shared" si="37"/>
        <v>8</v>
      </c>
      <c r="D77" s="78"/>
      <c r="E77" s="78"/>
      <c r="F77" s="74" t="s">
        <v>33</v>
      </c>
      <c r="G77" s="74"/>
      <c r="H77" s="97" t="s">
        <v>229</v>
      </c>
      <c r="I77" s="4"/>
      <c r="J77" s="79" t="str">
        <f t="shared" si="2"/>
        <v>"" = "P.59"</v>
      </c>
      <c r="K77" s="79" t="str">
        <f t="shared" ref="K77" si="47">IF(ISBLANK(C77)," ",J$5&amp;E77&amp;J$5&amp;" = "&amp;J$5&amp;C77&amp;J$5)</f>
        <v>"" = "8"</v>
      </c>
      <c r="L77" s="76" t="str">
        <f t="shared" si="3"/>
        <v>PRINTORGANIZER ADD FILE "I:\Projects\\STRUCTURES\Sheets\107286_.dgn"</v>
      </c>
    </row>
    <row r="78" spans="1:12" s="77" customFormat="1" ht="18" customHeight="1">
      <c r="A78" s="81"/>
      <c r="B78" s="92">
        <f t="shared" ref="B78" si="48">B77+1</f>
        <v>60</v>
      </c>
      <c r="C78" s="74">
        <f t="shared" si="37"/>
        <v>9</v>
      </c>
      <c r="D78" s="78" t="s">
        <v>204</v>
      </c>
      <c r="E78" s="78" t="str">
        <f t="shared" ref="E78:E79" si="49">D78&amp;"S"</f>
        <v>S3PH2S</v>
      </c>
      <c r="F78" s="74" t="s">
        <v>33</v>
      </c>
      <c r="G78" s="74"/>
      <c r="H78" s="97" t="s">
        <v>229</v>
      </c>
      <c r="I78" s="4"/>
      <c r="J78" s="79" t="str">
        <f t="shared" si="2"/>
        <v>"S3PH2" = "P.60"</v>
      </c>
      <c r="K78" s="79" t="str">
        <f t="shared" si="22"/>
        <v>"S3PH2S" = "9"</v>
      </c>
      <c r="L78" s="76" t="str">
        <f t="shared" si="3"/>
        <v>PRINTORGANIZER ADD FILE "I:\Projects\\STRUCTURES\Sheets\107286_S3PH2.dgn"</v>
      </c>
    </row>
    <row r="79" spans="1:12" s="77" customFormat="1" ht="18" customHeight="1">
      <c r="A79" s="81"/>
      <c r="B79" s="92">
        <f t="shared" si="4"/>
        <v>61</v>
      </c>
      <c r="C79" s="74">
        <v>1</v>
      </c>
      <c r="D79" s="78" t="s">
        <v>205</v>
      </c>
      <c r="E79" s="78" t="str">
        <f t="shared" si="49"/>
        <v>S4PH1S</v>
      </c>
      <c r="F79" s="74" t="s">
        <v>33</v>
      </c>
      <c r="G79" s="74"/>
      <c r="H79" s="97" t="s">
        <v>230</v>
      </c>
      <c r="I79" s="4"/>
      <c r="J79" s="79" t="str">
        <f t="shared" si="2"/>
        <v>"S4PH1" = "P.61"</v>
      </c>
      <c r="K79" s="79" t="str">
        <f t="shared" si="22"/>
        <v>"S4PH1S" = "1"</v>
      </c>
      <c r="L79" s="76" t="str">
        <f t="shared" si="3"/>
        <v>PRINTORGANIZER ADD FILE "I:\Projects\\STRUCTURES\Sheets\107286_S4PH1.dgn"</v>
      </c>
    </row>
    <row r="80" spans="1:12" s="77" customFormat="1" ht="18" customHeight="1">
      <c r="A80" s="81"/>
      <c r="B80" s="92">
        <f t="shared" si="4"/>
        <v>62</v>
      </c>
      <c r="C80" s="74">
        <v>2</v>
      </c>
      <c r="D80" s="78"/>
      <c r="E80" s="78"/>
      <c r="F80" s="74" t="s">
        <v>33</v>
      </c>
      <c r="G80" s="74"/>
      <c r="H80" s="97" t="s">
        <v>230</v>
      </c>
      <c r="I80" s="4"/>
      <c r="J80" s="79" t="str">
        <f t="shared" si="2"/>
        <v>"" = "P.62"</v>
      </c>
      <c r="K80" s="79" t="str">
        <f t="shared" si="22"/>
        <v>"" = "2"</v>
      </c>
      <c r="L80" s="76" t="str">
        <f t="shared" si="3"/>
        <v>PRINTORGANIZER ADD FILE "I:\Projects\\STRUCTURES\Sheets\107286_.dgn"</v>
      </c>
    </row>
    <row r="81" spans="1:12" s="77" customFormat="1" ht="18" customHeight="1">
      <c r="A81" s="81"/>
      <c r="B81" s="92">
        <f t="shared" ref="B81" si="50">B80+1</f>
        <v>63</v>
      </c>
      <c r="C81" s="74">
        <v>3</v>
      </c>
      <c r="D81" s="78"/>
      <c r="E81" s="78"/>
      <c r="F81" s="74" t="s">
        <v>33</v>
      </c>
      <c r="G81" s="74"/>
      <c r="H81" s="97" t="s">
        <v>230</v>
      </c>
      <c r="I81" s="4"/>
      <c r="J81" s="79" t="str">
        <f t="shared" si="2"/>
        <v>"" = "P.63"</v>
      </c>
      <c r="K81" s="79" t="str">
        <f t="shared" ref="K81:K86" si="51">IF(ISBLANK(C81)," ",J$5&amp;E81&amp;J$5&amp;" = "&amp;J$5&amp;C81&amp;J$5)</f>
        <v>"" = "3"</v>
      </c>
      <c r="L81" s="76" t="str">
        <f t="shared" si="3"/>
        <v>PRINTORGANIZER ADD FILE "I:\Projects\\STRUCTURES\Sheets\107286_.dgn"</v>
      </c>
    </row>
    <row r="82" spans="1:12" s="77" customFormat="1" ht="18" customHeight="1">
      <c r="A82" s="81"/>
      <c r="B82" s="92">
        <f t="shared" ref="B82" si="52">B81+1</f>
        <v>64</v>
      </c>
      <c r="C82" s="74">
        <v>4</v>
      </c>
      <c r="D82" s="78"/>
      <c r="E82" s="78"/>
      <c r="F82" s="74" t="s">
        <v>33</v>
      </c>
      <c r="G82" s="74"/>
      <c r="H82" s="97" t="s">
        <v>230</v>
      </c>
      <c r="I82" s="4"/>
      <c r="J82" s="79" t="str">
        <f t="shared" si="2"/>
        <v>"" = "P.64"</v>
      </c>
      <c r="K82" s="79" t="str">
        <f t="shared" si="51"/>
        <v>"" = "4"</v>
      </c>
      <c r="L82" s="76" t="str">
        <f t="shared" si="3"/>
        <v>PRINTORGANIZER ADD FILE "I:\Projects\\STRUCTURES\Sheets\107286_.dgn"</v>
      </c>
    </row>
    <row r="83" spans="1:12" s="77" customFormat="1" ht="18" customHeight="1">
      <c r="A83" s="81"/>
      <c r="B83" s="92">
        <f t="shared" ref="B83" si="53">B82+1</f>
        <v>65</v>
      </c>
      <c r="C83" s="74">
        <v>5</v>
      </c>
      <c r="D83" s="78"/>
      <c r="E83" s="78"/>
      <c r="F83" s="74" t="s">
        <v>33</v>
      </c>
      <c r="G83" s="74"/>
      <c r="H83" s="97" t="s">
        <v>230</v>
      </c>
      <c r="I83" s="4"/>
      <c r="J83" s="79" t="str">
        <f t="shared" si="2"/>
        <v>"" = "P.65"</v>
      </c>
      <c r="K83" s="79" t="str">
        <f t="shared" si="51"/>
        <v>"" = "5"</v>
      </c>
      <c r="L83" s="76" t="str">
        <f t="shared" si="3"/>
        <v>PRINTORGANIZER ADD FILE "I:\Projects\\STRUCTURES\Sheets\107286_.dgn"</v>
      </c>
    </row>
    <row r="84" spans="1:12" s="77" customFormat="1" ht="18" customHeight="1">
      <c r="A84" s="81"/>
      <c r="B84" s="92">
        <f t="shared" ref="B84" si="54">B83+1</f>
        <v>66</v>
      </c>
      <c r="C84" s="74">
        <v>6</v>
      </c>
      <c r="D84" s="78"/>
      <c r="E84" s="78"/>
      <c r="F84" s="74" t="s">
        <v>33</v>
      </c>
      <c r="G84" s="74"/>
      <c r="H84" s="97" t="s">
        <v>230</v>
      </c>
      <c r="I84" s="4"/>
      <c r="J84" s="79" t="str">
        <f t="shared" si="2"/>
        <v>"" = "P.66"</v>
      </c>
      <c r="K84" s="79" t="str">
        <f t="shared" si="51"/>
        <v>"" = "6"</v>
      </c>
      <c r="L84" s="76" t="str">
        <f t="shared" si="3"/>
        <v>PRINTORGANIZER ADD FILE "I:\Projects\\STRUCTURES\Sheets\107286_.dgn"</v>
      </c>
    </row>
    <row r="85" spans="1:12" s="77" customFormat="1" ht="18" customHeight="1">
      <c r="A85" s="81"/>
      <c r="B85" s="92">
        <f t="shared" ref="B85" si="55">B84+1</f>
        <v>67</v>
      </c>
      <c r="C85" s="74">
        <v>7</v>
      </c>
      <c r="D85" s="78"/>
      <c r="E85" s="78"/>
      <c r="F85" s="74" t="s">
        <v>33</v>
      </c>
      <c r="G85" s="74"/>
      <c r="H85" s="97" t="s">
        <v>230</v>
      </c>
      <c r="I85" s="4"/>
      <c r="J85" s="79" t="str">
        <f t="shared" si="2"/>
        <v>"" = "P.67"</v>
      </c>
      <c r="K85" s="79" t="str">
        <f t="shared" si="51"/>
        <v>"" = "7"</v>
      </c>
      <c r="L85" s="76" t="str">
        <f t="shared" si="3"/>
        <v>PRINTORGANIZER ADD FILE "I:\Projects\\STRUCTURES\Sheets\107286_.dgn"</v>
      </c>
    </row>
    <row r="86" spans="1:12" s="77" customFormat="1" ht="18" customHeight="1">
      <c r="A86" s="81"/>
      <c r="B86" s="92">
        <f t="shared" ref="B86" si="56">B85+1</f>
        <v>68</v>
      </c>
      <c r="C86" s="74">
        <v>8</v>
      </c>
      <c r="D86" s="78"/>
      <c r="E86" s="78"/>
      <c r="F86" s="74" t="s">
        <v>33</v>
      </c>
      <c r="G86" s="74"/>
      <c r="H86" s="97" t="s">
        <v>230</v>
      </c>
      <c r="I86" s="4"/>
      <c r="J86" s="79" t="str">
        <f t="shared" si="2"/>
        <v>"" = "P.68"</v>
      </c>
      <c r="K86" s="79" t="str">
        <f t="shared" si="51"/>
        <v>"" = "8"</v>
      </c>
      <c r="L86" s="76" t="str">
        <f t="shared" si="3"/>
        <v>PRINTORGANIZER ADD FILE "I:\Projects\\STRUCTURES\Sheets\107286_.dgn"</v>
      </c>
    </row>
    <row r="87" spans="1:12" s="77" customFormat="1" ht="18" customHeight="1">
      <c r="A87" s="81"/>
      <c r="B87" s="92">
        <f t="shared" ref="B87" si="57">B86+1</f>
        <v>69</v>
      </c>
      <c r="C87" s="74">
        <v>9</v>
      </c>
      <c r="D87" s="78" t="s">
        <v>206</v>
      </c>
      <c r="E87" s="78" t="str">
        <f t="shared" ref="E87" si="58">D87&amp;"S"</f>
        <v>S4PH2S</v>
      </c>
      <c r="F87" s="74" t="s">
        <v>33</v>
      </c>
      <c r="G87" s="74"/>
      <c r="H87" s="97" t="s">
        <v>230</v>
      </c>
      <c r="I87" s="4"/>
      <c r="J87" s="79" t="str">
        <f t="shared" si="2"/>
        <v>"S4PH2" = "P.69"</v>
      </c>
      <c r="K87" s="79" t="str">
        <f t="shared" si="22"/>
        <v>"S4PH2S" = "9"</v>
      </c>
      <c r="L87" s="76" t="str">
        <f t="shared" si="3"/>
        <v>PRINTORGANIZER ADD FILE "I:\Projects\\STRUCTURES\Sheets\107286_S4PH2.dgn"</v>
      </c>
    </row>
    <row r="88" spans="1:12" s="77" customFormat="1" ht="18" customHeight="1">
      <c r="A88" s="81"/>
      <c r="B88" s="92">
        <f t="shared" si="4"/>
        <v>70</v>
      </c>
      <c r="C88" s="80">
        <v>1</v>
      </c>
      <c r="D88" s="78" t="s">
        <v>111</v>
      </c>
      <c r="E88" s="74" t="str">
        <f>D88&amp;"S"</f>
        <v>SP001BS</v>
      </c>
      <c r="F88" s="74" t="s">
        <v>33</v>
      </c>
      <c r="G88" s="78" t="s">
        <v>151</v>
      </c>
      <c r="H88" s="75" t="s">
        <v>69</v>
      </c>
      <c r="I88" s="4"/>
      <c r="J88" s="79" t="str">
        <f t="shared" si="2"/>
        <v>"SP001B" = "P.70"</v>
      </c>
      <c r="K88" s="79" t="str">
        <f t="shared" si="22"/>
        <v>"SP001BS" = "1"</v>
      </c>
      <c r="L88" s="76" t="str">
        <f t="shared" si="3"/>
        <v>PRINTORGANIZER ADD FILE "I:\Projects\\STRUCTURES\Sheets\107286_SP001B.dgn"</v>
      </c>
    </row>
    <row r="89" spans="1:12" s="77" customFormat="1" ht="18" customHeight="1">
      <c r="A89" s="81"/>
      <c r="B89" s="92">
        <f t="shared" si="4"/>
        <v>71</v>
      </c>
      <c r="C89" s="92">
        <f>C88+1</f>
        <v>2</v>
      </c>
      <c r="D89" s="78" t="s">
        <v>112</v>
      </c>
      <c r="E89" s="74" t="str">
        <f t="shared" ref="E89:E126" si="59">D89&amp;"S"</f>
        <v>SQ001BS</v>
      </c>
      <c r="F89" s="74" t="s">
        <v>33</v>
      </c>
      <c r="G89" s="78" t="s">
        <v>151</v>
      </c>
      <c r="H89" s="75" t="s">
        <v>70</v>
      </c>
      <c r="I89" s="4"/>
      <c r="J89" s="79" t="str">
        <f t="shared" si="2"/>
        <v>"SQ001B" = "P.71"</v>
      </c>
      <c r="K89" s="79" t="str">
        <f t="shared" si="22"/>
        <v>"SQ001BS" = "2"</v>
      </c>
      <c r="L89" s="76" t="str">
        <f t="shared" si="3"/>
        <v>PRINTORGANIZER ADD FILE "I:\Projects\\STRUCTURES\Sheets\107286_SQ001B.dgn"</v>
      </c>
    </row>
    <row r="90" spans="1:12" s="77" customFormat="1" ht="18" customHeight="1">
      <c r="A90" s="81"/>
      <c r="B90" s="92">
        <f t="shared" si="4"/>
        <v>72</v>
      </c>
      <c r="C90" s="92">
        <f t="shared" si="4"/>
        <v>3</v>
      </c>
      <c r="D90" s="78" t="s">
        <v>113</v>
      </c>
      <c r="E90" s="74" t="str">
        <f t="shared" si="59"/>
        <v>SR001BS</v>
      </c>
      <c r="F90" s="74" t="s">
        <v>33</v>
      </c>
      <c r="G90" s="78" t="s">
        <v>151</v>
      </c>
      <c r="H90" s="75" t="s">
        <v>71</v>
      </c>
      <c r="I90" s="4"/>
      <c r="J90" s="79" t="str">
        <f t="shared" si="2"/>
        <v>"SR001B" = "P.72"</v>
      </c>
      <c r="K90" s="79" t="str">
        <f t="shared" si="22"/>
        <v>"SR001BS" = "3"</v>
      </c>
      <c r="L90" s="76" t="str">
        <f t="shared" ref="L90:L153" si="60">CONCATENATE("PRINTORGANIZER ADD FILE ","""","I:\Projects\"&amp;$D$3&amp;"\",F90,"\Sheets\",$D$4&amp;"_"&amp;D90,".dgn","""")</f>
        <v>PRINTORGANIZER ADD FILE "I:\Projects\\STRUCTURES\Sheets\107286_SR001B.dgn"</v>
      </c>
    </row>
    <row r="91" spans="1:12" s="77" customFormat="1" ht="18" customHeight="1">
      <c r="A91" s="81"/>
      <c r="B91" s="92">
        <f t="shared" si="4"/>
        <v>73</v>
      </c>
      <c r="C91" s="92">
        <f t="shared" si="4"/>
        <v>4</v>
      </c>
      <c r="D91" s="78" t="s">
        <v>114</v>
      </c>
      <c r="E91" s="74" t="str">
        <f t="shared" si="59"/>
        <v>SF001BS</v>
      </c>
      <c r="F91" s="74" t="s">
        <v>33</v>
      </c>
      <c r="G91" s="78" t="s">
        <v>151</v>
      </c>
      <c r="H91" s="75" t="s">
        <v>72</v>
      </c>
      <c r="I91" s="4"/>
      <c r="J91" s="79" t="str">
        <f t="shared" si="2"/>
        <v>"SF001B" = "P.73"</v>
      </c>
      <c r="K91" s="79" t="str">
        <f t="shared" si="22"/>
        <v>"SF001BS" = "4"</v>
      </c>
      <c r="L91" s="76" t="str">
        <f t="shared" si="60"/>
        <v>PRINTORGANIZER ADD FILE "I:\Projects\\STRUCTURES\Sheets\107286_SF001B.dgn"</v>
      </c>
    </row>
    <row r="92" spans="1:12" s="77" customFormat="1" ht="18" customHeight="1">
      <c r="A92" s="81"/>
      <c r="B92" s="92">
        <f t="shared" ref="B92" si="61">B91+1</f>
        <v>74</v>
      </c>
      <c r="C92" s="92">
        <f>C91+1</f>
        <v>5</v>
      </c>
      <c r="D92" s="78" t="s">
        <v>182</v>
      </c>
      <c r="E92" s="74" t="str">
        <f t="shared" si="59"/>
        <v>SI001BS</v>
      </c>
      <c r="F92" s="74" t="s">
        <v>33</v>
      </c>
      <c r="G92" s="78" t="s">
        <v>151</v>
      </c>
      <c r="H92" s="75" t="s">
        <v>183</v>
      </c>
      <c r="I92" s="4"/>
      <c r="J92" s="79" t="str">
        <f t="shared" si="2"/>
        <v>"SI001B" = "P.74"</v>
      </c>
      <c r="K92" s="79" t="str">
        <f t="shared" ref="K92" si="62">IF(ISBLANK(C92)," ",J$5&amp;E92&amp;J$5&amp;" = "&amp;J$5&amp;C92&amp;J$5)</f>
        <v>"SI001BS" = "5"</v>
      </c>
      <c r="L92" s="76" t="str">
        <f t="shared" si="60"/>
        <v>PRINTORGANIZER ADD FILE "I:\Projects\\STRUCTURES\Sheets\107286_SI001B.dgn"</v>
      </c>
    </row>
    <row r="93" spans="1:12" s="77" customFormat="1" ht="18" customHeight="1">
      <c r="A93" s="81"/>
      <c r="B93" s="92">
        <f t="shared" ref="B93:C93" si="63">B92+1</f>
        <v>75</v>
      </c>
      <c r="C93" s="92">
        <f t="shared" si="63"/>
        <v>6</v>
      </c>
      <c r="D93" s="78" t="s">
        <v>115</v>
      </c>
      <c r="E93" s="74" t="str">
        <f t="shared" si="59"/>
        <v>SS001BS</v>
      </c>
      <c r="F93" s="74" t="s">
        <v>33</v>
      </c>
      <c r="G93" s="78" t="s">
        <v>151</v>
      </c>
      <c r="H93" s="75" t="s">
        <v>73</v>
      </c>
      <c r="I93" s="4"/>
      <c r="J93" s="79" t="str">
        <f t="shared" si="2"/>
        <v>"SS001B" = "P.75"</v>
      </c>
      <c r="K93" s="79" t="str">
        <f t="shared" si="22"/>
        <v>"SS001BS" = "6"</v>
      </c>
      <c r="L93" s="76" t="str">
        <f t="shared" si="60"/>
        <v>PRINTORGANIZER ADD FILE "I:\Projects\\STRUCTURES\Sheets\107286_SS001B.dgn"</v>
      </c>
    </row>
    <row r="94" spans="1:12" s="77" customFormat="1" ht="18" customHeight="1">
      <c r="A94" s="81"/>
      <c r="B94" s="92">
        <f t="shared" ref="B94:C95" si="64">B93+1</f>
        <v>76</v>
      </c>
      <c r="C94" s="92">
        <f t="shared" si="64"/>
        <v>7</v>
      </c>
      <c r="D94" s="78" t="s">
        <v>116</v>
      </c>
      <c r="E94" s="74" t="str">
        <f t="shared" si="59"/>
        <v>SS002BS</v>
      </c>
      <c r="F94" s="74" t="s">
        <v>33</v>
      </c>
      <c r="G94" s="78" t="s">
        <v>151</v>
      </c>
      <c r="H94" s="75" t="s">
        <v>74</v>
      </c>
      <c r="I94" s="4"/>
      <c r="J94" s="79" t="str">
        <f t="shared" si="2"/>
        <v>"SS002B" = "P.76"</v>
      </c>
      <c r="K94" s="79" t="str">
        <f t="shared" si="22"/>
        <v>"SS002BS" = "7"</v>
      </c>
      <c r="L94" s="76" t="str">
        <f t="shared" si="60"/>
        <v>PRINTORGANIZER ADD FILE "I:\Projects\\STRUCTURES\Sheets\107286_SS002B.dgn"</v>
      </c>
    </row>
    <row r="95" spans="1:12" s="77" customFormat="1" ht="18" customHeight="1">
      <c r="A95" s="81"/>
      <c r="B95" s="92">
        <f t="shared" si="64"/>
        <v>77</v>
      </c>
      <c r="C95" s="92">
        <f t="shared" ref="C95" si="65">C94+1</f>
        <v>8</v>
      </c>
      <c r="D95" s="78" t="s">
        <v>117</v>
      </c>
      <c r="E95" s="74" t="str">
        <f t="shared" si="59"/>
        <v>SD001BS</v>
      </c>
      <c r="F95" s="74" t="s">
        <v>33</v>
      </c>
      <c r="G95" s="78" t="s">
        <v>151</v>
      </c>
      <c r="H95" s="75" t="s">
        <v>75</v>
      </c>
      <c r="I95" s="4"/>
      <c r="J95" s="79" t="str">
        <f t="shared" si="2"/>
        <v>"SD001B" = "P.77"</v>
      </c>
      <c r="K95" s="79" t="str">
        <f t="shared" si="22"/>
        <v>"SD001BS" = "8"</v>
      </c>
      <c r="L95" s="76" t="str">
        <f t="shared" si="60"/>
        <v>PRINTORGANIZER ADD FILE "I:\Projects\\STRUCTURES\Sheets\107286_SD001B.dgn"</v>
      </c>
    </row>
    <row r="96" spans="1:12" s="77" customFormat="1" ht="18" customHeight="1">
      <c r="A96" s="81"/>
      <c r="B96" s="92">
        <f t="shared" ref="B96:C96" si="66">B95+1</f>
        <v>78</v>
      </c>
      <c r="C96" s="92">
        <f t="shared" si="66"/>
        <v>9</v>
      </c>
      <c r="D96" s="78" t="s">
        <v>118</v>
      </c>
      <c r="E96" s="74" t="str">
        <f t="shared" si="59"/>
        <v>SD002BS</v>
      </c>
      <c r="F96" s="74" t="s">
        <v>33</v>
      </c>
      <c r="G96" s="78" t="s">
        <v>151</v>
      </c>
      <c r="H96" s="75" t="s">
        <v>76</v>
      </c>
      <c r="I96" s="4"/>
      <c r="J96" s="79" t="str">
        <f t="shared" ref="J96:J126" si="67">IF(ISBLANK(B96)," ",J$5&amp;D96&amp;J$5&amp;" = "&amp;J$5&amp;"P."&amp;B96&amp;J$5)</f>
        <v>"SD002B" = "P.78"</v>
      </c>
      <c r="K96" s="79" t="str">
        <f t="shared" si="22"/>
        <v>"SD002BS" = "9"</v>
      </c>
      <c r="L96" s="76" t="str">
        <f t="shared" si="60"/>
        <v>PRINTORGANIZER ADD FILE "I:\Projects\\STRUCTURES\Sheets\107286_SD002B.dgn"</v>
      </c>
    </row>
    <row r="97" spans="1:12" s="77" customFormat="1" ht="18" customHeight="1">
      <c r="A97" s="81"/>
      <c r="B97" s="92">
        <f t="shared" ref="B97:C98" si="68">B96+1</f>
        <v>79</v>
      </c>
      <c r="C97" s="92">
        <f t="shared" si="68"/>
        <v>10</v>
      </c>
      <c r="D97" s="78" t="s">
        <v>119</v>
      </c>
      <c r="E97" s="74" t="str">
        <f t="shared" si="59"/>
        <v>ST001BS</v>
      </c>
      <c r="F97" s="74" t="s">
        <v>33</v>
      </c>
      <c r="G97" s="78" t="s">
        <v>151</v>
      </c>
      <c r="H97" s="75" t="s">
        <v>77</v>
      </c>
      <c r="I97" s="4"/>
      <c r="J97" s="79" t="str">
        <f t="shared" si="67"/>
        <v>"ST001B" = "P.79"</v>
      </c>
      <c r="K97" s="79" t="str">
        <f t="shared" si="22"/>
        <v>"ST001BS" = "10"</v>
      </c>
      <c r="L97" s="76" t="str">
        <f t="shared" si="60"/>
        <v>PRINTORGANIZER ADD FILE "I:\Projects\\STRUCTURES\Sheets\107286_ST001B.dgn"</v>
      </c>
    </row>
    <row r="98" spans="1:12" s="77" customFormat="1" ht="18" customHeight="1">
      <c r="A98" s="81"/>
      <c r="B98" s="92">
        <f t="shared" si="68"/>
        <v>80</v>
      </c>
      <c r="C98" s="92">
        <f t="shared" si="68"/>
        <v>11</v>
      </c>
      <c r="D98" s="78" t="s">
        <v>120</v>
      </c>
      <c r="E98" s="74" t="str">
        <f t="shared" si="59"/>
        <v>SL001BS</v>
      </c>
      <c r="F98" s="74" t="s">
        <v>33</v>
      </c>
      <c r="G98" s="78" t="s">
        <v>151</v>
      </c>
      <c r="H98" s="75" t="s">
        <v>78</v>
      </c>
      <c r="I98" s="4"/>
      <c r="J98" s="79" t="str">
        <f t="shared" si="67"/>
        <v>"SL001B" = "P.80"</v>
      </c>
      <c r="K98" s="79" t="str">
        <f t="shared" si="22"/>
        <v>"SL001BS" = "11"</v>
      </c>
      <c r="L98" s="76" t="str">
        <f t="shared" si="60"/>
        <v>PRINTORGANIZER ADD FILE "I:\Projects\\STRUCTURES\Sheets\107286_SL001B.dgn"</v>
      </c>
    </row>
    <row r="99" spans="1:12" s="77" customFormat="1" ht="18" customHeight="1">
      <c r="A99" s="81"/>
      <c r="B99" s="92">
        <f t="shared" ref="B99" si="69">B98+1</f>
        <v>81</v>
      </c>
      <c r="C99" s="92">
        <v>1</v>
      </c>
      <c r="D99" s="78" t="s">
        <v>121</v>
      </c>
      <c r="E99" s="74" t="str">
        <f t="shared" si="59"/>
        <v>SP001CS</v>
      </c>
      <c r="F99" s="74" t="s">
        <v>33</v>
      </c>
      <c r="G99" s="78" t="s">
        <v>152</v>
      </c>
      <c r="H99" s="75" t="s">
        <v>92</v>
      </c>
      <c r="I99" s="4"/>
      <c r="J99" s="79" t="str">
        <f t="shared" si="67"/>
        <v>"SP001C" = "P.81"</v>
      </c>
      <c r="K99" s="79" t="str">
        <f t="shared" si="22"/>
        <v>"SP001CS" = "1"</v>
      </c>
      <c r="L99" s="76" t="str">
        <f t="shared" si="60"/>
        <v>PRINTORGANIZER ADD FILE "I:\Projects\\STRUCTURES\Sheets\107286_SP001C.dgn"</v>
      </c>
    </row>
    <row r="100" spans="1:12" s="77" customFormat="1" ht="18" customHeight="1">
      <c r="A100" s="81"/>
      <c r="B100" s="92">
        <f t="shared" ref="B100" si="70">B99+1</f>
        <v>82</v>
      </c>
      <c r="C100" s="92">
        <f>C99+1</f>
        <v>2</v>
      </c>
      <c r="D100" s="78" t="s">
        <v>122</v>
      </c>
      <c r="E100" s="74" t="str">
        <f t="shared" si="59"/>
        <v>SQ001CS</v>
      </c>
      <c r="F100" s="74" t="s">
        <v>33</v>
      </c>
      <c r="G100" s="78" t="s">
        <v>152</v>
      </c>
      <c r="H100" s="75" t="s">
        <v>93</v>
      </c>
      <c r="I100" s="4"/>
      <c r="J100" s="79" t="str">
        <f t="shared" si="67"/>
        <v>"SQ001C" = "P.82"</v>
      </c>
      <c r="K100" s="79" t="str">
        <f t="shared" si="22"/>
        <v>"SQ001CS" = "2"</v>
      </c>
      <c r="L100" s="76" t="str">
        <f t="shared" si="60"/>
        <v>PRINTORGANIZER ADD FILE "I:\Projects\\STRUCTURES\Sheets\107286_SQ001C.dgn"</v>
      </c>
    </row>
    <row r="101" spans="1:12" s="77" customFormat="1" ht="18" customHeight="1">
      <c r="A101" s="81"/>
      <c r="B101" s="92">
        <f t="shared" ref="B101:C101" si="71">B100+1</f>
        <v>83</v>
      </c>
      <c r="C101" s="92">
        <f t="shared" si="71"/>
        <v>3</v>
      </c>
      <c r="D101" s="78" t="s">
        <v>123</v>
      </c>
      <c r="E101" s="74" t="str">
        <f t="shared" si="59"/>
        <v>SR001CS</v>
      </c>
      <c r="F101" s="74" t="s">
        <v>33</v>
      </c>
      <c r="G101" s="78" t="s">
        <v>152</v>
      </c>
      <c r="H101" s="75" t="s">
        <v>94</v>
      </c>
      <c r="I101" s="4"/>
      <c r="J101" s="79" t="str">
        <f t="shared" si="67"/>
        <v>"SR001C" = "P.83"</v>
      </c>
      <c r="K101" s="79" t="str">
        <f t="shared" si="22"/>
        <v>"SR001CS" = "3"</v>
      </c>
      <c r="L101" s="76" t="str">
        <f t="shared" si="60"/>
        <v>PRINTORGANIZER ADD FILE "I:\Projects\\STRUCTURES\Sheets\107286_SR001C.dgn"</v>
      </c>
    </row>
    <row r="102" spans="1:12" s="77" customFormat="1" ht="18" customHeight="1">
      <c r="A102" s="81"/>
      <c r="B102" s="92">
        <f t="shared" ref="B102:C104" si="72">B101+1</f>
        <v>84</v>
      </c>
      <c r="C102" s="92">
        <f t="shared" si="72"/>
        <v>4</v>
      </c>
      <c r="D102" s="78" t="s">
        <v>124</v>
      </c>
      <c r="E102" s="74" t="str">
        <f t="shared" si="59"/>
        <v>SF001CS</v>
      </c>
      <c r="F102" s="74" t="s">
        <v>33</v>
      </c>
      <c r="G102" s="78" t="s">
        <v>152</v>
      </c>
      <c r="H102" s="75" t="s">
        <v>95</v>
      </c>
      <c r="I102" s="4"/>
      <c r="J102" s="79" t="str">
        <f t="shared" si="67"/>
        <v>"SF001C" = "P.84"</v>
      </c>
      <c r="K102" s="79" t="str">
        <f t="shared" si="22"/>
        <v>"SF001CS" = "4"</v>
      </c>
      <c r="L102" s="76" t="str">
        <f t="shared" si="60"/>
        <v>PRINTORGANIZER ADD FILE "I:\Projects\\STRUCTURES\Sheets\107286_SF001C.dgn"</v>
      </c>
    </row>
    <row r="103" spans="1:12" s="77" customFormat="1" ht="18" customHeight="1">
      <c r="A103" s="81"/>
      <c r="B103" s="92">
        <f t="shared" si="72"/>
        <v>85</v>
      </c>
      <c r="C103" s="92">
        <f t="shared" si="72"/>
        <v>5</v>
      </c>
      <c r="D103" s="78" t="s">
        <v>184</v>
      </c>
      <c r="E103" s="74" t="str">
        <f t="shared" si="59"/>
        <v>SI001CS</v>
      </c>
      <c r="F103" s="74" t="s">
        <v>33</v>
      </c>
      <c r="G103" s="78" t="s">
        <v>152</v>
      </c>
      <c r="H103" s="75" t="s">
        <v>185</v>
      </c>
      <c r="I103" s="4"/>
      <c r="J103" s="79" t="str">
        <f t="shared" si="67"/>
        <v>"SI001C" = "P.85"</v>
      </c>
      <c r="K103" s="79" t="str">
        <f t="shared" ref="K103" si="73">IF(ISBLANK(C103)," ",J$5&amp;E103&amp;J$5&amp;" = "&amp;J$5&amp;C103&amp;J$5)</f>
        <v>"SI001CS" = "5"</v>
      </c>
      <c r="L103" s="76" t="str">
        <f t="shared" si="60"/>
        <v>PRINTORGANIZER ADD FILE "I:\Projects\\STRUCTURES\Sheets\107286_SI001C.dgn"</v>
      </c>
    </row>
    <row r="104" spans="1:12" s="77" customFormat="1" ht="18" customHeight="1">
      <c r="A104" s="81"/>
      <c r="B104" s="92">
        <f t="shared" si="72"/>
        <v>86</v>
      </c>
      <c r="C104" s="92">
        <f t="shared" si="72"/>
        <v>6</v>
      </c>
      <c r="D104" s="78" t="s">
        <v>125</v>
      </c>
      <c r="E104" s="74" t="str">
        <f t="shared" si="59"/>
        <v>SS001CS</v>
      </c>
      <c r="F104" s="74" t="s">
        <v>33</v>
      </c>
      <c r="G104" s="78" t="s">
        <v>152</v>
      </c>
      <c r="H104" s="75" t="s">
        <v>96</v>
      </c>
      <c r="I104" s="4"/>
      <c r="J104" s="79" t="str">
        <f t="shared" si="67"/>
        <v>"SS001C" = "P.86"</v>
      </c>
      <c r="K104" s="79" t="str">
        <f t="shared" si="22"/>
        <v>"SS001CS" = "6"</v>
      </c>
      <c r="L104" s="76" t="str">
        <f t="shared" si="60"/>
        <v>PRINTORGANIZER ADD FILE "I:\Projects\\STRUCTURES\Sheets\107286_SS001C.dgn"</v>
      </c>
    </row>
    <row r="105" spans="1:12" s="77" customFormat="1" ht="18" customHeight="1">
      <c r="A105" s="81"/>
      <c r="B105" s="92">
        <f t="shared" ref="B105:C105" si="74">B104+1</f>
        <v>87</v>
      </c>
      <c r="C105" s="92">
        <f t="shared" si="74"/>
        <v>7</v>
      </c>
      <c r="D105" s="78" t="s">
        <v>126</v>
      </c>
      <c r="E105" s="74" t="str">
        <f t="shared" si="59"/>
        <v>SS002CS</v>
      </c>
      <c r="F105" s="74" t="s">
        <v>33</v>
      </c>
      <c r="G105" s="78" t="s">
        <v>152</v>
      </c>
      <c r="H105" s="75" t="s">
        <v>97</v>
      </c>
      <c r="I105" s="4"/>
      <c r="J105" s="79" t="str">
        <f t="shared" si="67"/>
        <v>"SS002C" = "P.87"</v>
      </c>
      <c r="K105" s="79" t="str">
        <f t="shared" si="22"/>
        <v>"SS002CS" = "7"</v>
      </c>
      <c r="L105" s="76" t="str">
        <f t="shared" si="60"/>
        <v>PRINTORGANIZER ADD FILE "I:\Projects\\STRUCTURES\Sheets\107286_SS002C.dgn"</v>
      </c>
    </row>
    <row r="106" spans="1:12" s="77" customFormat="1" ht="18" customHeight="1">
      <c r="A106" s="81"/>
      <c r="B106" s="92">
        <f t="shared" ref="B106:C106" si="75">B105+1</f>
        <v>88</v>
      </c>
      <c r="C106" s="92">
        <f t="shared" si="75"/>
        <v>8</v>
      </c>
      <c r="D106" s="78" t="s">
        <v>127</v>
      </c>
      <c r="E106" s="74" t="str">
        <f t="shared" si="59"/>
        <v>SA001CS</v>
      </c>
      <c r="F106" s="74" t="s">
        <v>33</v>
      </c>
      <c r="G106" s="78" t="s">
        <v>152</v>
      </c>
      <c r="H106" s="75" t="s">
        <v>98</v>
      </c>
      <c r="I106" s="4"/>
      <c r="J106" s="79" t="str">
        <f t="shared" si="67"/>
        <v>"SA001C" = "P.88"</v>
      </c>
      <c r="K106" s="79" t="str">
        <f t="shared" si="22"/>
        <v>"SA001CS" = "8"</v>
      </c>
      <c r="L106" s="76" t="str">
        <f t="shared" si="60"/>
        <v>PRINTORGANIZER ADD FILE "I:\Projects\\STRUCTURES\Sheets\107286_SA001C.dgn"</v>
      </c>
    </row>
    <row r="107" spans="1:12" s="77" customFormat="1" ht="18" customHeight="1">
      <c r="A107" s="81"/>
      <c r="B107" s="92">
        <f t="shared" ref="B107:C107" si="76">B106+1</f>
        <v>89</v>
      </c>
      <c r="C107" s="92">
        <f t="shared" si="76"/>
        <v>9</v>
      </c>
      <c r="D107" s="78" t="s">
        <v>128</v>
      </c>
      <c r="E107" s="74" t="str">
        <f t="shared" si="59"/>
        <v>SD001CS</v>
      </c>
      <c r="F107" s="74" t="s">
        <v>33</v>
      </c>
      <c r="G107" s="78" t="s">
        <v>152</v>
      </c>
      <c r="H107" s="75" t="s">
        <v>99</v>
      </c>
      <c r="I107" s="4"/>
      <c r="J107" s="79" t="str">
        <f t="shared" si="67"/>
        <v>"SD001C" = "P.89"</v>
      </c>
      <c r="K107" s="79" t="str">
        <f t="shared" si="22"/>
        <v>"SD001CS" = "9"</v>
      </c>
      <c r="L107" s="76" t="str">
        <f t="shared" si="60"/>
        <v>PRINTORGANIZER ADD FILE "I:\Projects\\STRUCTURES\Sheets\107286_SD001C.dgn"</v>
      </c>
    </row>
    <row r="108" spans="1:12" s="77" customFormat="1" ht="18" customHeight="1">
      <c r="A108" s="81"/>
      <c r="B108" s="92">
        <f t="shared" ref="B108:C108" si="77">B107+1</f>
        <v>90</v>
      </c>
      <c r="C108" s="92">
        <f t="shared" si="77"/>
        <v>10</v>
      </c>
      <c r="D108" s="78" t="s">
        <v>129</v>
      </c>
      <c r="E108" s="74" t="str">
        <f t="shared" si="59"/>
        <v>SD002CS</v>
      </c>
      <c r="F108" s="74" t="s">
        <v>33</v>
      </c>
      <c r="G108" s="78" t="s">
        <v>152</v>
      </c>
      <c r="H108" s="75" t="s">
        <v>100</v>
      </c>
      <c r="I108" s="4"/>
      <c r="J108" s="79" t="str">
        <f t="shared" si="67"/>
        <v>"SD002C" = "P.90"</v>
      </c>
      <c r="K108" s="79" t="str">
        <f t="shared" si="22"/>
        <v>"SD002CS" = "10"</v>
      </c>
      <c r="L108" s="76" t="str">
        <f t="shared" si="60"/>
        <v>PRINTORGANIZER ADD FILE "I:\Projects\\STRUCTURES\Sheets\107286_SD002C.dgn"</v>
      </c>
    </row>
    <row r="109" spans="1:12" s="77" customFormat="1" ht="18" customHeight="1">
      <c r="A109" s="81"/>
      <c r="B109" s="92">
        <f t="shared" ref="B109:C110" si="78">B108+1</f>
        <v>91</v>
      </c>
      <c r="C109" s="92">
        <f t="shared" si="78"/>
        <v>11</v>
      </c>
      <c r="D109" s="78" t="s">
        <v>130</v>
      </c>
      <c r="E109" s="74" t="str">
        <f t="shared" si="59"/>
        <v>ST001CS</v>
      </c>
      <c r="F109" s="74" t="s">
        <v>33</v>
      </c>
      <c r="G109" s="78" t="s">
        <v>152</v>
      </c>
      <c r="H109" s="75" t="s">
        <v>101</v>
      </c>
      <c r="I109" s="4"/>
      <c r="J109" s="79" t="str">
        <f t="shared" si="67"/>
        <v>"ST001C" = "P.91"</v>
      </c>
      <c r="K109" s="79" t="str">
        <f t="shared" si="22"/>
        <v>"ST001CS" = "11"</v>
      </c>
      <c r="L109" s="76" t="str">
        <f t="shared" si="60"/>
        <v>PRINTORGANIZER ADD FILE "I:\Projects\\STRUCTURES\Sheets\107286_ST001C.dgn"</v>
      </c>
    </row>
    <row r="110" spans="1:12" s="77" customFormat="1" ht="18" customHeight="1">
      <c r="A110" s="81"/>
      <c r="B110" s="92">
        <f t="shared" si="78"/>
        <v>92</v>
      </c>
      <c r="C110" s="92">
        <f t="shared" si="78"/>
        <v>12</v>
      </c>
      <c r="D110" s="78" t="s">
        <v>131</v>
      </c>
      <c r="E110" s="74" t="str">
        <f t="shared" si="59"/>
        <v>SL001CS</v>
      </c>
      <c r="F110" s="74" t="s">
        <v>33</v>
      </c>
      <c r="G110" s="78" t="s">
        <v>152</v>
      </c>
      <c r="H110" s="75" t="s">
        <v>102</v>
      </c>
      <c r="I110" s="4"/>
      <c r="J110" s="79" t="str">
        <f t="shared" si="67"/>
        <v>"SL001C" = "P.92"</v>
      </c>
      <c r="K110" s="79" t="str">
        <f t="shared" si="22"/>
        <v>"SL001CS" = "12"</v>
      </c>
      <c r="L110" s="76" t="str">
        <f t="shared" si="60"/>
        <v>PRINTORGANIZER ADD FILE "I:\Projects\\STRUCTURES\Sheets\107286_SL001C.dgn"</v>
      </c>
    </row>
    <row r="111" spans="1:12" s="77" customFormat="1" ht="18" customHeight="1">
      <c r="A111" s="81"/>
      <c r="B111" s="92">
        <f t="shared" ref="B111:C128" si="79">B110+1</f>
        <v>93</v>
      </c>
      <c r="C111" s="74">
        <v>1</v>
      </c>
      <c r="D111" s="78" t="s">
        <v>132</v>
      </c>
      <c r="E111" s="74" t="str">
        <f t="shared" si="59"/>
        <v>SP001DS</v>
      </c>
      <c r="F111" s="74" t="s">
        <v>33</v>
      </c>
      <c r="G111" s="78" t="s">
        <v>153</v>
      </c>
      <c r="H111" s="75" t="s">
        <v>103</v>
      </c>
      <c r="I111" s="4"/>
      <c r="J111" s="79" t="str">
        <f t="shared" si="67"/>
        <v>"SP001D" = "P.93"</v>
      </c>
      <c r="K111" s="79" t="str">
        <f t="shared" si="22"/>
        <v>"SP001DS" = "1"</v>
      </c>
      <c r="L111" s="76" t="str">
        <f t="shared" si="60"/>
        <v>PRINTORGANIZER ADD FILE "I:\Projects\\STRUCTURES\Sheets\107286_SP001D.dgn"</v>
      </c>
    </row>
    <row r="112" spans="1:12" s="3" customFormat="1" ht="18" customHeight="1">
      <c r="A112" s="53"/>
      <c r="B112" s="92">
        <f t="shared" si="79"/>
        <v>94</v>
      </c>
      <c r="C112" s="74">
        <f>C111+1</f>
        <v>2</v>
      </c>
      <c r="D112" s="5" t="s">
        <v>133</v>
      </c>
      <c r="E112" s="74" t="str">
        <f t="shared" si="59"/>
        <v>SQ001DS</v>
      </c>
      <c r="F112" s="74" t="s">
        <v>33</v>
      </c>
      <c r="G112" s="78" t="s">
        <v>153</v>
      </c>
      <c r="H112" s="75" t="s">
        <v>104</v>
      </c>
      <c r="I112" s="4"/>
      <c r="J112" s="79" t="str">
        <f t="shared" si="67"/>
        <v>"SQ001D" = "P.94"</v>
      </c>
      <c r="K112" s="79" t="str">
        <f t="shared" si="22"/>
        <v>"SQ001DS" = "2"</v>
      </c>
      <c r="L112" s="76" t="str">
        <f t="shared" si="60"/>
        <v>PRINTORGANIZER ADD FILE "I:\Projects\\STRUCTURES\Sheets\107286_SQ001D.dgn"</v>
      </c>
    </row>
    <row r="113" spans="1:12" s="3" customFormat="1" ht="18" customHeight="1">
      <c r="A113" s="53"/>
      <c r="B113" s="92">
        <f t="shared" si="79"/>
        <v>95</v>
      </c>
      <c r="C113" s="74">
        <f t="shared" si="79"/>
        <v>3</v>
      </c>
      <c r="D113" s="5" t="s">
        <v>134</v>
      </c>
      <c r="E113" s="74" t="str">
        <f t="shared" si="59"/>
        <v>SR001DS</v>
      </c>
      <c r="F113" s="74" t="s">
        <v>33</v>
      </c>
      <c r="G113" s="78" t="s">
        <v>153</v>
      </c>
      <c r="H113" s="75" t="s">
        <v>186</v>
      </c>
      <c r="I113" s="4"/>
      <c r="J113" s="79" t="str">
        <f t="shared" si="67"/>
        <v>"SR001D" = "P.95"</v>
      </c>
      <c r="K113" s="79" t="str">
        <f t="shared" si="22"/>
        <v>"SR001DS" = "3"</v>
      </c>
      <c r="L113" s="76" t="str">
        <f t="shared" si="60"/>
        <v>PRINTORGANIZER ADD FILE "I:\Projects\\STRUCTURES\Sheets\107286_SR001D.dgn"</v>
      </c>
    </row>
    <row r="114" spans="1:12" s="77" customFormat="1" ht="18" customHeight="1">
      <c r="A114" s="81"/>
      <c r="B114" s="92">
        <f t="shared" si="79"/>
        <v>96</v>
      </c>
      <c r="C114" s="74">
        <f t="shared" si="79"/>
        <v>4</v>
      </c>
      <c r="D114" s="78" t="s">
        <v>135</v>
      </c>
      <c r="E114" s="74" t="str">
        <f t="shared" si="59"/>
        <v>SF001DS</v>
      </c>
      <c r="F114" s="74" t="s">
        <v>33</v>
      </c>
      <c r="G114" s="78" t="s">
        <v>153</v>
      </c>
      <c r="H114" s="75" t="s">
        <v>187</v>
      </c>
      <c r="I114" s="4"/>
      <c r="J114" s="79" t="str">
        <f t="shared" si="67"/>
        <v>"SF001D" = "P.96"</v>
      </c>
      <c r="K114" s="79" t="str">
        <f t="shared" si="22"/>
        <v>"SF001DS" = "4"</v>
      </c>
      <c r="L114" s="76" t="str">
        <f t="shared" si="60"/>
        <v>PRINTORGANIZER ADD FILE "I:\Projects\\STRUCTURES\Sheets\107286_SF001D.dgn"</v>
      </c>
    </row>
    <row r="115" spans="1:12" s="3" customFormat="1" ht="18" customHeight="1">
      <c r="A115" s="53"/>
      <c r="B115" s="92">
        <f t="shared" si="79"/>
        <v>97</v>
      </c>
      <c r="C115" s="74">
        <f t="shared" si="79"/>
        <v>5</v>
      </c>
      <c r="D115" s="5" t="s">
        <v>136</v>
      </c>
      <c r="E115" s="74" t="str">
        <f t="shared" si="59"/>
        <v>SI001DS</v>
      </c>
      <c r="F115" s="74" t="s">
        <v>33</v>
      </c>
      <c r="G115" s="78" t="s">
        <v>153</v>
      </c>
      <c r="H115" s="75" t="s">
        <v>105</v>
      </c>
      <c r="I115" s="4"/>
      <c r="J115" s="79" t="str">
        <f t="shared" si="67"/>
        <v>"SI001D" = "P.97"</v>
      </c>
      <c r="K115" s="79" t="str">
        <f t="shared" si="22"/>
        <v>"SI001DS" = "5"</v>
      </c>
      <c r="L115" s="76" t="str">
        <f t="shared" si="60"/>
        <v>PRINTORGANIZER ADD FILE "I:\Projects\\STRUCTURES\Sheets\107286_SI001D.dgn"</v>
      </c>
    </row>
    <row r="116" spans="1:12" s="3" customFormat="1" ht="18" customHeight="1">
      <c r="A116" s="53"/>
      <c r="B116" s="92">
        <f t="shared" si="79"/>
        <v>98</v>
      </c>
      <c r="C116" s="74">
        <f t="shared" si="79"/>
        <v>6</v>
      </c>
      <c r="D116" s="5" t="s">
        <v>137</v>
      </c>
      <c r="E116" s="74" t="str">
        <f t="shared" si="59"/>
        <v>SI002DS</v>
      </c>
      <c r="F116" s="74" t="s">
        <v>33</v>
      </c>
      <c r="G116" s="78" t="s">
        <v>153</v>
      </c>
      <c r="H116" s="75" t="s">
        <v>106</v>
      </c>
      <c r="I116" s="4"/>
      <c r="J116" s="79" t="str">
        <f t="shared" si="67"/>
        <v>"SI002D" = "P.98"</v>
      </c>
      <c r="K116" s="79" t="str">
        <f t="shared" si="22"/>
        <v>"SI002DS" = "6"</v>
      </c>
      <c r="L116" s="76" t="str">
        <f t="shared" si="60"/>
        <v>PRINTORGANIZER ADD FILE "I:\Projects\\STRUCTURES\Sheets\107286_SI002D.dgn"</v>
      </c>
    </row>
    <row r="117" spans="1:12" s="3" customFormat="1" ht="18" customHeight="1">
      <c r="A117" s="53"/>
      <c r="B117" s="92">
        <f t="shared" si="79"/>
        <v>99</v>
      </c>
      <c r="C117" s="74">
        <f t="shared" si="79"/>
        <v>7</v>
      </c>
      <c r="D117" s="5" t="s">
        <v>138</v>
      </c>
      <c r="E117" s="74" t="str">
        <f t="shared" si="59"/>
        <v>SS001DS</v>
      </c>
      <c r="F117" s="74" t="s">
        <v>33</v>
      </c>
      <c r="G117" s="78" t="s">
        <v>153</v>
      </c>
      <c r="H117" s="25" t="s">
        <v>107</v>
      </c>
      <c r="I117" s="4"/>
      <c r="J117" s="79" t="str">
        <f t="shared" si="67"/>
        <v>"SS001D" = "P.99"</v>
      </c>
      <c r="K117" s="79" t="str">
        <f t="shared" ref="K117:K126" si="80">IF(ISBLANK(C117)," ",J$5&amp;E117&amp;J$5&amp;" = "&amp;J$5&amp;C117&amp;J$5)</f>
        <v>"SS001DS" = "7"</v>
      </c>
      <c r="L117" s="76" t="str">
        <f t="shared" si="60"/>
        <v>PRINTORGANIZER ADD FILE "I:\Projects\\STRUCTURES\Sheets\107286_SS001D.dgn"</v>
      </c>
    </row>
    <row r="118" spans="1:12" s="3" customFormat="1" ht="18" customHeight="1">
      <c r="A118" s="53"/>
      <c r="B118" s="92">
        <f t="shared" si="79"/>
        <v>100</v>
      </c>
      <c r="C118" s="74">
        <f t="shared" si="79"/>
        <v>8</v>
      </c>
      <c r="D118" s="5" t="s">
        <v>139</v>
      </c>
      <c r="E118" s="74" t="str">
        <f t="shared" si="59"/>
        <v>SD001DS</v>
      </c>
      <c r="F118" s="74" t="s">
        <v>33</v>
      </c>
      <c r="G118" s="78" t="s">
        <v>153</v>
      </c>
      <c r="H118" s="25" t="s">
        <v>108</v>
      </c>
      <c r="I118" s="4"/>
      <c r="J118" s="79" t="str">
        <f t="shared" si="67"/>
        <v>"SD001D" = "P.100"</v>
      </c>
      <c r="K118" s="79" t="str">
        <f t="shared" si="80"/>
        <v>"SD001DS" = "8"</v>
      </c>
      <c r="L118" s="76" t="str">
        <f t="shared" si="60"/>
        <v>PRINTORGANIZER ADD FILE "I:\Projects\\STRUCTURES\Sheets\107286_SD001D.dgn"</v>
      </c>
    </row>
    <row r="119" spans="1:12" s="3" customFormat="1" ht="18" customHeight="1">
      <c r="A119" s="53"/>
      <c r="B119" s="92">
        <f t="shared" si="79"/>
        <v>101</v>
      </c>
      <c r="C119" s="74">
        <f t="shared" si="79"/>
        <v>9</v>
      </c>
      <c r="D119" s="5" t="s">
        <v>140</v>
      </c>
      <c r="E119" s="74" t="str">
        <f t="shared" si="59"/>
        <v>ST001DS</v>
      </c>
      <c r="F119" s="74" t="s">
        <v>33</v>
      </c>
      <c r="G119" s="78" t="s">
        <v>153</v>
      </c>
      <c r="H119" s="25" t="s">
        <v>109</v>
      </c>
      <c r="I119" s="4"/>
      <c r="J119" s="79" t="str">
        <f t="shared" si="67"/>
        <v>"ST001D" = "P.101"</v>
      </c>
      <c r="K119" s="79" t="str">
        <f t="shared" si="80"/>
        <v>"ST001DS" = "9"</v>
      </c>
      <c r="L119" s="76" t="str">
        <f t="shared" si="60"/>
        <v>PRINTORGANIZER ADD FILE "I:\Projects\\STRUCTURES\Sheets\107286_ST001D.dgn"</v>
      </c>
    </row>
    <row r="120" spans="1:12" s="3" customFormat="1" ht="18" customHeight="1">
      <c r="A120" s="53"/>
      <c r="B120" s="92">
        <f t="shared" si="79"/>
        <v>102</v>
      </c>
      <c r="C120" s="74">
        <f t="shared" si="79"/>
        <v>10</v>
      </c>
      <c r="D120" s="5" t="s">
        <v>141</v>
      </c>
      <c r="E120" s="74" t="str">
        <f t="shared" si="59"/>
        <v>SL001DS</v>
      </c>
      <c r="F120" s="74" t="s">
        <v>33</v>
      </c>
      <c r="G120" s="78" t="s">
        <v>153</v>
      </c>
      <c r="H120" s="25" t="s">
        <v>110</v>
      </c>
      <c r="I120" s="4"/>
      <c r="J120" s="79" t="str">
        <f t="shared" si="67"/>
        <v>"SL001D" = "P.102"</v>
      </c>
      <c r="K120" s="79" t="str">
        <f t="shared" si="80"/>
        <v>"SL001DS" = "10"</v>
      </c>
      <c r="L120" s="76" t="str">
        <f t="shared" si="60"/>
        <v>PRINTORGANIZER ADD FILE "I:\Projects\\STRUCTURES\Sheets\107286_SL001D.dgn"</v>
      </c>
    </row>
    <row r="121" spans="1:12" s="3" customFormat="1" ht="18" customHeight="1">
      <c r="A121" s="53"/>
      <c r="B121" s="92">
        <f t="shared" si="79"/>
        <v>103</v>
      </c>
      <c r="C121" s="15">
        <v>1</v>
      </c>
      <c r="D121" s="5" t="s">
        <v>142</v>
      </c>
      <c r="E121" s="74" t="str">
        <f t="shared" si="59"/>
        <v>SP001ES</v>
      </c>
      <c r="F121" s="74" t="s">
        <v>33</v>
      </c>
      <c r="G121" s="5" t="s">
        <v>155</v>
      </c>
      <c r="H121" s="25" t="s">
        <v>146</v>
      </c>
      <c r="I121" s="4"/>
      <c r="J121" s="79" t="str">
        <f t="shared" si="67"/>
        <v>"SP001E" = "P.103"</v>
      </c>
      <c r="K121" s="79" t="str">
        <f t="shared" si="80"/>
        <v>"SP001ES" = "1"</v>
      </c>
      <c r="L121" s="76" t="str">
        <f t="shared" si="60"/>
        <v>PRINTORGANIZER ADD FILE "I:\Projects\\STRUCTURES\Sheets\107286_SP001E.dgn"</v>
      </c>
    </row>
    <row r="122" spans="1:12" s="3" customFormat="1" ht="18" customHeight="1">
      <c r="A122" s="53"/>
      <c r="B122" s="92">
        <f t="shared" si="79"/>
        <v>104</v>
      </c>
      <c r="C122" s="74">
        <f>C121+1</f>
        <v>2</v>
      </c>
      <c r="D122" s="5" t="s">
        <v>143</v>
      </c>
      <c r="E122" s="74" t="str">
        <f t="shared" si="59"/>
        <v>SQ001ES</v>
      </c>
      <c r="F122" s="74" t="s">
        <v>33</v>
      </c>
      <c r="G122" s="78" t="s">
        <v>155</v>
      </c>
      <c r="H122" s="25" t="s">
        <v>147</v>
      </c>
      <c r="I122" s="4"/>
      <c r="J122" s="79" t="str">
        <f t="shared" si="67"/>
        <v>"SQ001E" = "P.104"</v>
      </c>
      <c r="K122" s="79" t="str">
        <f t="shared" si="80"/>
        <v>"SQ001ES" = "2"</v>
      </c>
      <c r="L122" s="76" t="str">
        <f t="shared" si="60"/>
        <v>PRINTORGANIZER ADD FILE "I:\Projects\\STRUCTURES\Sheets\107286_SQ001E.dgn"</v>
      </c>
    </row>
    <row r="123" spans="1:12" s="3" customFormat="1" ht="18" customHeight="1">
      <c r="A123" s="53"/>
      <c r="B123" s="92">
        <f t="shared" si="79"/>
        <v>105</v>
      </c>
      <c r="C123" s="74">
        <f t="shared" si="79"/>
        <v>3</v>
      </c>
      <c r="D123" s="5" t="s">
        <v>144</v>
      </c>
      <c r="E123" s="74" t="str">
        <f t="shared" si="59"/>
        <v>SA001ES</v>
      </c>
      <c r="F123" s="74" t="s">
        <v>33</v>
      </c>
      <c r="G123" s="78" t="s">
        <v>155</v>
      </c>
      <c r="H123" s="25" t="s">
        <v>189</v>
      </c>
      <c r="I123" s="4"/>
      <c r="J123" s="79" t="str">
        <f t="shared" si="67"/>
        <v>"SA001E" = "P.105"</v>
      </c>
      <c r="K123" s="79" t="str">
        <f t="shared" si="80"/>
        <v>"SA001ES" = "3"</v>
      </c>
      <c r="L123" s="76" t="str">
        <f t="shared" si="60"/>
        <v>PRINTORGANIZER ADD FILE "I:\Projects\\STRUCTURES\Sheets\107286_SA001E.dgn"</v>
      </c>
    </row>
    <row r="124" spans="1:12" s="77" customFormat="1" ht="18" customHeight="1">
      <c r="A124" s="81"/>
      <c r="B124" s="92">
        <f t="shared" si="79"/>
        <v>106</v>
      </c>
      <c r="C124" s="74">
        <f t="shared" si="79"/>
        <v>4</v>
      </c>
      <c r="D124" s="78" t="s">
        <v>188</v>
      </c>
      <c r="E124" s="74" t="str">
        <f t="shared" si="59"/>
        <v>SA002ES</v>
      </c>
      <c r="F124" s="74" t="s">
        <v>33</v>
      </c>
      <c r="G124" s="78" t="s">
        <v>155</v>
      </c>
      <c r="H124" s="75" t="s">
        <v>148</v>
      </c>
      <c r="I124" s="4"/>
      <c r="J124" s="79" t="str">
        <f t="shared" si="67"/>
        <v>"SA002E" = "P.106"</v>
      </c>
      <c r="K124" s="79" t="str">
        <f t="shared" si="80"/>
        <v>"SA002ES" = "4"</v>
      </c>
      <c r="L124" s="76" t="str">
        <f t="shared" si="60"/>
        <v>PRINTORGANIZER ADD FILE "I:\Projects\\STRUCTURES\Sheets\107286_SA002E.dgn"</v>
      </c>
    </row>
    <row r="125" spans="1:12" s="3" customFormat="1" ht="18" customHeight="1">
      <c r="A125" s="53"/>
      <c r="B125" s="92">
        <f t="shared" si="79"/>
        <v>107</v>
      </c>
      <c r="C125" s="74">
        <f t="shared" si="79"/>
        <v>5</v>
      </c>
      <c r="D125" s="5" t="s">
        <v>145</v>
      </c>
      <c r="E125" s="74" t="str">
        <f t="shared" si="59"/>
        <v>SL001ES</v>
      </c>
      <c r="F125" s="74" t="s">
        <v>33</v>
      </c>
      <c r="G125" s="78" t="s">
        <v>155</v>
      </c>
      <c r="H125" s="25" t="s">
        <v>149</v>
      </c>
      <c r="I125" s="4"/>
      <c r="J125" s="79" t="str">
        <f t="shared" si="67"/>
        <v>"SL001E" = "P.107"</v>
      </c>
      <c r="K125" s="79" t="str">
        <f t="shared" si="80"/>
        <v>"SL001ES" = "5"</v>
      </c>
      <c r="L125" s="76" t="str">
        <f t="shared" si="60"/>
        <v>PRINTORGANIZER ADD FILE "I:\Projects\\STRUCTURES\Sheets\107286_SL001E.dgn"</v>
      </c>
    </row>
    <row r="126" spans="1:12" s="3" customFormat="1" ht="18" customHeight="1">
      <c r="A126" s="53"/>
      <c r="B126" s="92">
        <f t="shared" si="79"/>
        <v>108</v>
      </c>
      <c r="C126" s="74">
        <v>1</v>
      </c>
      <c r="D126" s="78" t="s">
        <v>208</v>
      </c>
      <c r="E126" s="78" t="str">
        <f t="shared" si="59"/>
        <v>S9PH1S</v>
      </c>
      <c r="F126" s="74" t="s">
        <v>33</v>
      </c>
      <c r="G126" s="74"/>
      <c r="H126" s="97" t="s">
        <v>231</v>
      </c>
      <c r="I126" s="4"/>
      <c r="J126" s="79" t="str">
        <f t="shared" si="67"/>
        <v>"S9PH1" = "P.108"</v>
      </c>
      <c r="K126" s="79" t="str">
        <f t="shared" si="80"/>
        <v>"S9PH1S" = "1"</v>
      </c>
      <c r="L126" s="76" t="str">
        <f t="shared" si="60"/>
        <v>PRINTORGANIZER ADD FILE "I:\Projects\\STRUCTURES\Sheets\107286_S9PH1.dgn"</v>
      </c>
    </row>
    <row r="127" spans="1:12" s="3" customFormat="1" ht="18" customHeight="1">
      <c r="A127" s="53"/>
      <c r="B127" s="92">
        <f t="shared" ref="B127:B133" si="81">B126+1</f>
        <v>109</v>
      </c>
      <c r="C127" s="74">
        <f t="shared" si="79"/>
        <v>2</v>
      </c>
      <c r="D127" s="5"/>
      <c r="E127" s="5"/>
      <c r="F127" s="74" t="s">
        <v>33</v>
      </c>
      <c r="G127" s="5"/>
      <c r="H127" s="97" t="s">
        <v>231</v>
      </c>
      <c r="I127" s="4"/>
      <c r="J127" s="79" t="str">
        <f t="shared" ref="J127:J133" si="82">IF(ISBLANK(B127)," ",J$5&amp;D127&amp;J$5&amp;" = "&amp;J$5&amp;"P."&amp;B127&amp;J$5)</f>
        <v>"" = "P.109"</v>
      </c>
      <c r="K127" s="79" t="str">
        <f t="shared" ref="K127" si="83">IF(ISBLANK(C127)," ",J$5&amp;E127&amp;J$5&amp;" = "&amp;J$5&amp;C127&amp;J$5)</f>
        <v>"" = "2"</v>
      </c>
      <c r="L127" s="76" t="str">
        <f t="shared" si="60"/>
        <v>PRINTORGANIZER ADD FILE "I:\Projects\\STRUCTURES\Sheets\107286_.dgn"</v>
      </c>
    </row>
    <row r="128" spans="1:12" s="3" customFormat="1" ht="18" customHeight="1">
      <c r="A128" s="53"/>
      <c r="B128" s="92">
        <f t="shared" si="81"/>
        <v>110</v>
      </c>
      <c r="C128" s="74">
        <f t="shared" si="79"/>
        <v>3</v>
      </c>
      <c r="D128" s="78" t="s">
        <v>209</v>
      </c>
      <c r="E128" s="78" t="str">
        <f t="shared" ref="E128:E133" si="84">D128&amp;"S"</f>
        <v>S9PH2S</v>
      </c>
      <c r="F128" s="74" t="s">
        <v>33</v>
      </c>
      <c r="G128" s="78"/>
      <c r="H128" s="97" t="s">
        <v>232</v>
      </c>
      <c r="I128" s="4"/>
      <c r="J128" s="79" t="str">
        <f t="shared" si="82"/>
        <v>"S9PH2" = "P.110"</v>
      </c>
      <c r="K128" s="79" t="str">
        <f t="shared" ref="K128:K178" si="85">IF(ISBLANK(C128)," ",J$5&amp;E128&amp;J$5&amp;" = "&amp;J$5&amp;C128&amp;J$5)</f>
        <v>"S9PH2S" = "3"</v>
      </c>
      <c r="L128" s="76" t="str">
        <f t="shared" si="60"/>
        <v>PRINTORGANIZER ADD FILE "I:\Projects\\STRUCTURES\Sheets\107286_S9PH2.dgn"</v>
      </c>
    </row>
    <row r="129" spans="1:12" s="3" customFormat="1" ht="18" customHeight="1">
      <c r="A129" s="53"/>
      <c r="B129" s="92">
        <f t="shared" si="81"/>
        <v>111</v>
      </c>
      <c r="C129" s="74">
        <v>1</v>
      </c>
      <c r="D129" s="78" t="s">
        <v>210</v>
      </c>
      <c r="E129" s="78" t="str">
        <f t="shared" si="84"/>
        <v>S10PH1S</v>
      </c>
      <c r="F129" s="74" t="s">
        <v>33</v>
      </c>
      <c r="G129" s="5"/>
      <c r="H129" s="97" t="s">
        <v>233</v>
      </c>
      <c r="I129" s="4"/>
      <c r="J129" s="79" t="str">
        <f t="shared" si="82"/>
        <v>"S10PH1" = "P.111"</v>
      </c>
      <c r="K129" s="79" t="str">
        <f t="shared" si="85"/>
        <v>"S10PH1S" = "1"</v>
      </c>
      <c r="L129" s="76" t="str">
        <f t="shared" si="60"/>
        <v>PRINTORGANIZER ADD FILE "I:\Projects\\STRUCTURES\Sheets\107286_S10PH1.dgn"</v>
      </c>
    </row>
    <row r="130" spans="1:12" s="3" customFormat="1" ht="18" customHeight="1">
      <c r="A130" s="53"/>
      <c r="B130" s="92">
        <f t="shared" si="81"/>
        <v>112</v>
      </c>
      <c r="C130" s="74">
        <f t="shared" ref="C130" si="86">C129+1</f>
        <v>2</v>
      </c>
      <c r="D130" s="78"/>
      <c r="E130" s="78"/>
      <c r="F130" s="74" t="s">
        <v>33</v>
      </c>
      <c r="G130" s="5"/>
      <c r="H130" s="97" t="s">
        <v>233</v>
      </c>
      <c r="I130" s="4"/>
      <c r="J130" s="79" t="str">
        <f t="shared" si="82"/>
        <v>"" = "P.112"</v>
      </c>
      <c r="K130" s="79" t="str">
        <f t="shared" si="85"/>
        <v>"" = "2"</v>
      </c>
      <c r="L130" s="76" t="str">
        <f t="shared" si="60"/>
        <v>PRINTORGANIZER ADD FILE "I:\Projects\\STRUCTURES\Sheets\107286_.dgn"</v>
      </c>
    </row>
    <row r="131" spans="1:12" s="3" customFormat="1" ht="18" customHeight="1">
      <c r="A131" s="53"/>
      <c r="B131" s="92">
        <f t="shared" si="81"/>
        <v>113</v>
      </c>
      <c r="C131" s="74">
        <f t="shared" ref="C131" si="87">C130+1</f>
        <v>3</v>
      </c>
      <c r="D131" s="78"/>
      <c r="E131" s="78"/>
      <c r="F131" s="74" t="s">
        <v>33</v>
      </c>
      <c r="G131" s="5"/>
      <c r="H131" s="97" t="s">
        <v>234</v>
      </c>
      <c r="I131" s="4"/>
      <c r="J131" s="79" t="str">
        <f t="shared" si="82"/>
        <v>"" = "P.113"</v>
      </c>
      <c r="K131" s="79" t="str">
        <f t="shared" si="85"/>
        <v>"" = "3"</v>
      </c>
      <c r="L131" s="76" t="str">
        <f t="shared" si="60"/>
        <v>PRINTORGANIZER ADD FILE "I:\Projects\\STRUCTURES\Sheets\107286_.dgn"</v>
      </c>
    </row>
    <row r="132" spans="1:12" s="3" customFormat="1" ht="18" customHeight="1">
      <c r="A132" s="53"/>
      <c r="B132" s="92">
        <f t="shared" si="81"/>
        <v>114</v>
      </c>
      <c r="C132" s="74">
        <f t="shared" ref="C132" si="88">C131+1</f>
        <v>4</v>
      </c>
      <c r="D132" s="78"/>
      <c r="E132" s="78"/>
      <c r="F132" s="74" t="s">
        <v>33</v>
      </c>
      <c r="G132" s="5"/>
      <c r="H132" s="97" t="s">
        <v>235</v>
      </c>
      <c r="I132" s="4"/>
      <c r="J132" s="79" t="str">
        <f t="shared" si="82"/>
        <v>"" = "P.114"</v>
      </c>
      <c r="K132" s="79" t="str">
        <f t="shared" si="85"/>
        <v>"" = "4"</v>
      </c>
      <c r="L132" s="76" t="str">
        <f t="shared" si="60"/>
        <v>PRINTORGANIZER ADD FILE "I:\Projects\\STRUCTURES\Sheets\107286_.dgn"</v>
      </c>
    </row>
    <row r="133" spans="1:12" s="3" customFormat="1" ht="18" customHeight="1">
      <c r="A133" s="53"/>
      <c r="B133" s="92">
        <f t="shared" si="81"/>
        <v>115</v>
      </c>
      <c r="C133" s="74">
        <f t="shared" ref="C133" si="89">C132+1</f>
        <v>5</v>
      </c>
      <c r="D133" s="78" t="s">
        <v>211</v>
      </c>
      <c r="E133" s="78" t="str">
        <f t="shared" si="84"/>
        <v>S10PH2S</v>
      </c>
      <c r="F133" s="74" t="s">
        <v>33</v>
      </c>
      <c r="G133" s="5"/>
      <c r="H133" s="97" t="s">
        <v>235</v>
      </c>
      <c r="I133" s="4"/>
      <c r="J133" s="79" t="str">
        <f t="shared" si="82"/>
        <v>"S10PH2" = "P.115"</v>
      </c>
      <c r="K133" s="79" t="str">
        <f t="shared" si="85"/>
        <v>"S10PH2S" = "5"</v>
      </c>
      <c r="L133" s="76" t="str">
        <f t="shared" si="60"/>
        <v>PRINTORGANIZER ADD FILE "I:\Projects\\STRUCTURES\Sheets\107286_S10PH2.dgn"</v>
      </c>
    </row>
    <row r="134" spans="1:12" s="3" customFormat="1" ht="18" customHeight="1">
      <c r="A134" s="53"/>
      <c r="B134" s="92"/>
      <c r="C134" s="74"/>
      <c r="D134" s="5"/>
      <c r="E134" s="5"/>
      <c r="F134" s="5"/>
      <c r="G134" s="5"/>
      <c r="H134" s="25"/>
      <c r="I134" s="4"/>
      <c r="J134" s="28" t="str">
        <f t="shared" ref="J134:J163" si="90">IF(ISBLANK(B134)," ",J$5&amp;D$4&amp;D134&amp;J$5&amp;" = "&amp;J$5&amp;B134&amp;J$5)</f>
        <v xml:space="preserve"> </v>
      </c>
      <c r="K134" s="79" t="str">
        <f t="shared" si="85"/>
        <v xml:space="preserve"> </v>
      </c>
      <c r="L134" s="76" t="str">
        <f t="shared" si="60"/>
        <v>PRINTORGANIZER ADD FILE "I:\Projects\\\Sheets\107286_.dgn"</v>
      </c>
    </row>
    <row r="135" spans="1:12" s="3" customFormat="1" ht="18" customHeight="1">
      <c r="A135" s="53"/>
      <c r="B135" s="15"/>
      <c r="C135" s="15"/>
      <c r="D135" s="5"/>
      <c r="E135" s="5"/>
      <c r="F135" s="5"/>
      <c r="G135" s="5"/>
      <c r="H135" s="25"/>
      <c r="I135" s="4"/>
      <c r="J135" s="28" t="str">
        <f t="shared" si="90"/>
        <v xml:space="preserve"> </v>
      </c>
      <c r="K135" s="79" t="str">
        <f t="shared" si="85"/>
        <v xml:space="preserve"> </v>
      </c>
      <c r="L135" s="76" t="str">
        <f t="shared" si="60"/>
        <v>PRINTORGANIZER ADD FILE "I:\Projects\\\Sheets\107286_.dgn"</v>
      </c>
    </row>
    <row r="136" spans="1:12" s="3" customFormat="1" ht="18" customHeight="1">
      <c r="A136" s="53"/>
      <c r="B136" s="15"/>
      <c r="C136" s="15"/>
      <c r="D136" s="5"/>
      <c r="E136" s="5"/>
      <c r="F136" s="5"/>
      <c r="G136" s="5"/>
      <c r="H136" s="25"/>
      <c r="I136" s="4"/>
      <c r="J136" s="28" t="str">
        <f t="shared" si="90"/>
        <v xml:space="preserve"> </v>
      </c>
      <c r="K136" s="79" t="str">
        <f t="shared" si="85"/>
        <v xml:space="preserve"> </v>
      </c>
      <c r="L136" s="76" t="str">
        <f t="shared" si="60"/>
        <v>PRINTORGANIZER ADD FILE "I:\Projects\\\Sheets\107286_.dgn"</v>
      </c>
    </row>
    <row r="137" spans="1:12" s="3" customFormat="1" ht="18" customHeight="1">
      <c r="A137" s="53"/>
      <c r="B137" s="15"/>
      <c r="C137" s="15"/>
      <c r="D137" s="5"/>
      <c r="E137" s="5"/>
      <c r="F137" s="5"/>
      <c r="G137" s="5"/>
      <c r="H137" s="25"/>
      <c r="I137" s="4"/>
      <c r="J137" s="28" t="str">
        <f t="shared" si="90"/>
        <v xml:space="preserve"> </v>
      </c>
      <c r="K137" s="79" t="str">
        <f t="shared" si="85"/>
        <v xml:space="preserve"> </v>
      </c>
      <c r="L137" s="76" t="str">
        <f t="shared" si="60"/>
        <v>PRINTORGANIZER ADD FILE "I:\Projects\\\Sheets\107286_.dgn"</v>
      </c>
    </row>
    <row r="138" spans="1:12" s="3" customFormat="1" ht="18" customHeight="1">
      <c r="A138" s="53"/>
      <c r="B138" s="15"/>
      <c r="C138" s="15"/>
      <c r="D138" s="5"/>
      <c r="E138" s="5"/>
      <c r="F138" s="5"/>
      <c r="G138" s="5"/>
      <c r="H138" s="25"/>
      <c r="I138" s="4"/>
      <c r="J138" s="28" t="str">
        <f t="shared" si="90"/>
        <v xml:space="preserve"> </v>
      </c>
      <c r="K138" s="79" t="str">
        <f t="shared" si="85"/>
        <v xml:space="preserve"> </v>
      </c>
      <c r="L138" s="76" t="str">
        <f t="shared" si="60"/>
        <v>PRINTORGANIZER ADD FILE "I:\Projects\\\Sheets\107286_.dgn"</v>
      </c>
    </row>
    <row r="139" spans="1:12" s="3" customFormat="1" ht="18" customHeight="1">
      <c r="A139" s="53"/>
      <c r="B139" s="15"/>
      <c r="C139" s="15"/>
      <c r="D139" s="5"/>
      <c r="E139" s="5"/>
      <c r="F139" s="5"/>
      <c r="G139" s="5"/>
      <c r="H139" s="25"/>
      <c r="I139" s="4"/>
      <c r="J139" s="28" t="str">
        <f t="shared" si="90"/>
        <v xml:space="preserve"> </v>
      </c>
      <c r="K139" s="79" t="str">
        <f t="shared" si="85"/>
        <v xml:space="preserve"> </v>
      </c>
      <c r="L139" s="76" t="str">
        <f t="shared" si="60"/>
        <v>PRINTORGANIZER ADD FILE "I:\Projects\\\Sheets\107286_.dgn"</v>
      </c>
    </row>
    <row r="140" spans="1:12" s="3" customFormat="1" ht="18" customHeight="1">
      <c r="A140" s="53"/>
      <c r="B140" s="15"/>
      <c r="C140" s="15"/>
      <c r="D140" s="5"/>
      <c r="E140" s="5"/>
      <c r="F140" s="5"/>
      <c r="G140" s="5"/>
      <c r="H140" s="25"/>
      <c r="I140" s="4"/>
      <c r="J140" s="28" t="str">
        <f t="shared" si="90"/>
        <v xml:space="preserve"> </v>
      </c>
      <c r="K140" s="79" t="str">
        <f t="shared" si="85"/>
        <v xml:space="preserve"> </v>
      </c>
      <c r="L140" s="76" t="str">
        <f t="shared" si="60"/>
        <v>PRINTORGANIZER ADD FILE "I:\Projects\\\Sheets\107286_.dgn"</v>
      </c>
    </row>
    <row r="141" spans="1:12" s="3" customFormat="1" ht="18" customHeight="1">
      <c r="A141" s="53"/>
      <c r="B141" s="15"/>
      <c r="C141" s="15"/>
      <c r="D141" s="5"/>
      <c r="E141" s="5"/>
      <c r="F141" s="5"/>
      <c r="G141" s="5"/>
      <c r="H141" s="25"/>
      <c r="I141" s="4"/>
      <c r="J141" s="28" t="str">
        <f t="shared" si="90"/>
        <v xml:space="preserve"> </v>
      </c>
      <c r="K141" s="79" t="str">
        <f t="shared" si="85"/>
        <v xml:space="preserve"> </v>
      </c>
      <c r="L141" s="76" t="str">
        <f t="shared" si="60"/>
        <v>PRINTORGANIZER ADD FILE "I:\Projects\\\Sheets\107286_.dgn"</v>
      </c>
    </row>
    <row r="142" spans="1:12" s="3" customFormat="1" ht="18" customHeight="1">
      <c r="A142" s="53"/>
      <c r="B142" s="15"/>
      <c r="C142" s="15"/>
      <c r="D142" s="5"/>
      <c r="E142" s="5"/>
      <c r="F142" s="5"/>
      <c r="G142" s="5"/>
      <c r="H142" s="25"/>
      <c r="I142" s="4"/>
      <c r="J142" s="28" t="str">
        <f t="shared" si="90"/>
        <v xml:space="preserve"> </v>
      </c>
      <c r="K142" s="79" t="str">
        <f t="shared" si="85"/>
        <v xml:space="preserve"> </v>
      </c>
      <c r="L142" s="76" t="str">
        <f t="shared" si="60"/>
        <v>PRINTORGANIZER ADD FILE "I:\Projects\\\Sheets\107286_.dgn"</v>
      </c>
    </row>
    <row r="143" spans="1:12" s="3" customFormat="1" ht="18" customHeight="1">
      <c r="A143" s="53"/>
      <c r="B143" s="15"/>
      <c r="C143" s="15"/>
      <c r="D143" s="5"/>
      <c r="E143" s="5"/>
      <c r="F143" s="5"/>
      <c r="G143" s="5"/>
      <c r="H143" s="25"/>
      <c r="I143" s="4"/>
      <c r="J143" s="28" t="str">
        <f t="shared" si="90"/>
        <v xml:space="preserve"> </v>
      </c>
      <c r="K143" s="79" t="str">
        <f t="shared" si="85"/>
        <v xml:space="preserve"> </v>
      </c>
      <c r="L143" s="76" t="str">
        <f t="shared" si="60"/>
        <v>PRINTORGANIZER ADD FILE "I:\Projects\\\Sheets\107286_.dgn"</v>
      </c>
    </row>
    <row r="144" spans="1:12" s="3" customFormat="1" ht="18" customHeight="1">
      <c r="A144" s="53"/>
      <c r="B144" s="15"/>
      <c r="C144" s="15"/>
      <c r="D144" s="5"/>
      <c r="E144" s="5"/>
      <c r="F144" s="5"/>
      <c r="G144" s="5"/>
      <c r="H144" s="25"/>
      <c r="I144" s="4"/>
      <c r="J144" s="28" t="str">
        <f t="shared" si="90"/>
        <v xml:space="preserve"> </v>
      </c>
      <c r="K144" s="79" t="str">
        <f t="shared" si="85"/>
        <v xml:space="preserve"> </v>
      </c>
      <c r="L144" s="76" t="str">
        <f t="shared" si="60"/>
        <v>PRINTORGANIZER ADD FILE "I:\Projects\\\Sheets\107286_.dgn"</v>
      </c>
    </row>
    <row r="145" spans="1:12" s="3" customFormat="1" ht="18" customHeight="1">
      <c r="A145" s="53"/>
      <c r="B145" s="15"/>
      <c r="C145" s="15"/>
      <c r="D145" s="5"/>
      <c r="E145" s="5"/>
      <c r="F145" s="5"/>
      <c r="G145" s="5"/>
      <c r="H145" s="25"/>
      <c r="I145" s="4"/>
      <c r="J145" s="28" t="str">
        <f t="shared" si="90"/>
        <v xml:space="preserve"> </v>
      </c>
      <c r="K145" s="79" t="str">
        <f t="shared" si="85"/>
        <v xml:space="preserve"> </v>
      </c>
      <c r="L145" s="76" t="str">
        <f t="shared" si="60"/>
        <v>PRINTORGANIZER ADD FILE "I:\Projects\\\Sheets\107286_.dgn"</v>
      </c>
    </row>
    <row r="146" spans="1:12" s="3" customFormat="1" ht="18" customHeight="1">
      <c r="A146" s="53"/>
      <c r="B146" s="15"/>
      <c r="C146" s="15"/>
      <c r="D146" s="5"/>
      <c r="E146" s="5"/>
      <c r="F146" s="5"/>
      <c r="G146" s="5"/>
      <c r="H146" s="25"/>
      <c r="I146" s="4"/>
      <c r="J146" s="28" t="str">
        <f t="shared" si="90"/>
        <v xml:space="preserve"> </v>
      </c>
      <c r="K146" s="79" t="str">
        <f t="shared" si="85"/>
        <v xml:space="preserve"> </v>
      </c>
      <c r="L146" s="76" t="str">
        <f t="shared" si="60"/>
        <v>PRINTORGANIZER ADD FILE "I:\Projects\\\Sheets\107286_.dgn"</v>
      </c>
    </row>
    <row r="147" spans="1:12" s="3" customFormat="1" ht="18" customHeight="1">
      <c r="A147" s="53"/>
      <c r="B147" s="15"/>
      <c r="C147" s="15"/>
      <c r="D147" s="5"/>
      <c r="E147" s="5"/>
      <c r="F147" s="5"/>
      <c r="G147" s="5"/>
      <c r="H147" s="25"/>
      <c r="I147" s="4"/>
      <c r="J147" s="28" t="str">
        <f t="shared" si="90"/>
        <v xml:space="preserve"> </v>
      </c>
      <c r="K147" s="79" t="str">
        <f t="shared" si="85"/>
        <v xml:space="preserve"> </v>
      </c>
      <c r="L147" s="76" t="str">
        <f t="shared" si="60"/>
        <v>PRINTORGANIZER ADD FILE "I:\Projects\\\Sheets\107286_.dgn"</v>
      </c>
    </row>
    <row r="148" spans="1:12" s="3" customFormat="1" ht="18" customHeight="1">
      <c r="A148" s="53"/>
      <c r="B148" s="15"/>
      <c r="C148" s="15"/>
      <c r="D148" s="5"/>
      <c r="E148" s="5"/>
      <c r="F148" s="5"/>
      <c r="G148" s="5"/>
      <c r="H148" s="25"/>
      <c r="I148" s="4"/>
      <c r="J148" s="28" t="str">
        <f t="shared" si="90"/>
        <v xml:space="preserve"> </v>
      </c>
      <c r="K148" s="79" t="str">
        <f t="shared" si="85"/>
        <v xml:space="preserve"> </v>
      </c>
      <c r="L148" s="76" t="str">
        <f t="shared" si="60"/>
        <v>PRINTORGANIZER ADD FILE "I:\Projects\\\Sheets\107286_.dgn"</v>
      </c>
    </row>
    <row r="149" spans="1:12" s="3" customFormat="1" ht="18" customHeight="1">
      <c r="A149" s="53"/>
      <c r="B149" s="15"/>
      <c r="C149" s="15"/>
      <c r="D149" s="5"/>
      <c r="E149" s="5"/>
      <c r="F149" s="5"/>
      <c r="G149" s="5"/>
      <c r="H149" s="25"/>
      <c r="I149" s="4"/>
      <c r="J149" s="28" t="str">
        <f t="shared" si="90"/>
        <v xml:space="preserve"> </v>
      </c>
      <c r="K149" s="79" t="str">
        <f t="shared" si="85"/>
        <v xml:space="preserve"> </v>
      </c>
      <c r="L149" s="76" t="str">
        <f t="shared" si="60"/>
        <v>PRINTORGANIZER ADD FILE "I:\Projects\\\Sheets\107286_.dgn"</v>
      </c>
    </row>
    <row r="150" spans="1:12" s="3" customFormat="1" ht="18" customHeight="1">
      <c r="A150" s="53"/>
      <c r="B150" s="15"/>
      <c r="C150" s="15"/>
      <c r="D150" s="5"/>
      <c r="E150" s="5"/>
      <c r="F150" s="5"/>
      <c r="G150" s="5"/>
      <c r="H150" s="25"/>
      <c r="I150" s="4"/>
      <c r="J150" s="28" t="str">
        <f t="shared" si="90"/>
        <v xml:space="preserve"> </v>
      </c>
      <c r="K150" s="79" t="str">
        <f t="shared" si="85"/>
        <v xml:space="preserve"> </v>
      </c>
      <c r="L150" s="76" t="str">
        <f t="shared" si="60"/>
        <v>PRINTORGANIZER ADD FILE "I:\Projects\\\Sheets\107286_.dgn"</v>
      </c>
    </row>
    <row r="151" spans="1:12" s="3" customFormat="1" ht="18" customHeight="1">
      <c r="A151" s="53"/>
      <c r="B151" s="15"/>
      <c r="C151" s="15"/>
      <c r="D151" s="5"/>
      <c r="E151" s="5"/>
      <c r="F151" s="5"/>
      <c r="G151" s="5"/>
      <c r="H151" s="25"/>
      <c r="I151" s="4"/>
      <c r="J151" s="28" t="str">
        <f t="shared" si="90"/>
        <v xml:space="preserve"> </v>
      </c>
      <c r="K151" s="79" t="str">
        <f t="shared" si="85"/>
        <v xml:space="preserve"> </v>
      </c>
      <c r="L151" s="76" t="str">
        <f t="shared" si="60"/>
        <v>PRINTORGANIZER ADD FILE "I:\Projects\\\Sheets\107286_.dgn"</v>
      </c>
    </row>
    <row r="152" spans="1:12" s="3" customFormat="1" ht="18" customHeight="1">
      <c r="A152" s="53"/>
      <c r="B152" s="15"/>
      <c r="C152" s="15"/>
      <c r="D152" s="5"/>
      <c r="E152" s="5"/>
      <c r="F152" s="5"/>
      <c r="G152" s="5"/>
      <c r="H152" s="25"/>
      <c r="I152" s="4"/>
      <c r="J152" s="28" t="str">
        <f t="shared" si="90"/>
        <v xml:space="preserve"> </v>
      </c>
      <c r="K152" s="79" t="str">
        <f t="shared" si="85"/>
        <v xml:space="preserve"> </v>
      </c>
      <c r="L152" s="76" t="str">
        <f t="shared" si="60"/>
        <v>PRINTORGANIZER ADD FILE "I:\Projects\\\Sheets\107286_.dgn"</v>
      </c>
    </row>
    <row r="153" spans="1:12" s="3" customFormat="1" ht="18" customHeight="1">
      <c r="A153" s="53"/>
      <c r="B153" s="15"/>
      <c r="C153" s="15"/>
      <c r="D153" s="5"/>
      <c r="E153" s="5"/>
      <c r="F153" s="5"/>
      <c r="G153" s="5"/>
      <c r="H153" s="25"/>
      <c r="I153" s="4"/>
      <c r="J153" s="28" t="str">
        <f t="shared" si="90"/>
        <v xml:space="preserve"> </v>
      </c>
      <c r="K153" s="79" t="str">
        <f t="shared" si="85"/>
        <v xml:space="preserve"> </v>
      </c>
      <c r="L153" s="76" t="str">
        <f t="shared" si="60"/>
        <v>PRINTORGANIZER ADD FILE "I:\Projects\\\Sheets\107286_.dgn"</v>
      </c>
    </row>
    <row r="154" spans="1:12" s="3" customFormat="1" ht="18" customHeight="1">
      <c r="A154" s="53"/>
      <c r="B154" s="15"/>
      <c r="C154" s="15"/>
      <c r="D154" s="5"/>
      <c r="E154" s="5"/>
      <c r="F154" s="5"/>
      <c r="G154" s="5"/>
      <c r="H154" s="25"/>
      <c r="I154" s="4"/>
      <c r="J154" s="28" t="str">
        <f t="shared" si="90"/>
        <v xml:space="preserve"> </v>
      </c>
      <c r="K154" s="79" t="str">
        <f t="shared" si="85"/>
        <v xml:space="preserve"> </v>
      </c>
      <c r="L154" s="76" t="str">
        <f t="shared" ref="L154:L155" si="91">CONCATENATE("PRINTORGANIZER ADD FILE ","""","I:\Projects\"&amp;$D$3&amp;"\",F154,"\Sheets\",$D$4&amp;"_"&amp;D154,".dgn","""")</f>
        <v>PRINTORGANIZER ADD FILE "I:\Projects\\\Sheets\107286_.dgn"</v>
      </c>
    </row>
    <row r="155" spans="1:12" s="3" customFormat="1" ht="18" customHeight="1">
      <c r="A155" s="53"/>
      <c r="B155" s="15"/>
      <c r="C155" s="15"/>
      <c r="D155" s="5"/>
      <c r="E155" s="5"/>
      <c r="F155" s="5"/>
      <c r="G155" s="5"/>
      <c r="H155" s="25"/>
      <c r="I155" s="4"/>
      <c r="J155" s="28" t="str">
        <f t="shared" si="90"/>
        <v xml:space="preserve"> </v>
      </c>
      <c r="K155" s="79" t="str">
        <f t="shared" si="85"/>
        <v xml:space="preserve"> </v>
      </c>
      <c r="L155" s="76" t="str">
        <f t="shared" si="91"/>
        <v>PRINTORGANIZER ADD FILE "I:\Projects\\\Sheets\107286_.dgn"</v>
      </c>
    </row>
    <row r="156" spans="1:12" s="3" customFormat="1" ht="18" customHeight="1">
      <c r="A156" s="53"/>
      <c r="B156" s="15"/>
      <c r="C156" s="15"/>
      <c r="D156" s="5"/>
      <c r="E156" s="5"/>
      <c r="F156" s="5"/>
      <c r="G156" s="5"/>
      <c r="H156" s="25"/>
      <c r="I156" s="4"/>
      <c r="J156" s="28" t="str">
        <f t="shared" si="90"/>
        <v xml:space="preserve"> </v>
      </c>
      <c r="K156" s="79" t="str">
        <f t="shared" si="85"/>
        <v xml:space="preserve"> </v>
      </c>
    </row>
    <row r="157" spans="1:12" s="3" customFormat="1" ht="18" customHeight="1">
      <c r="A157" s="53"/>
      <c r="B157" s="15"/>
      <c r="C157" s="15"/>
      <c r="D157" s="5"/>
      <c r="E157" s="5"/>
      <c r="F157" s="5"/>
      <c r="G157" s="5"/>
      <c r="H157" s="25"/>
      <c r="I157" s="4"/>
      <c r="J157" s="28" t="str">
        <f t="shared" si="90"/>
        <v xml:space="preserve"> </v>
      </c>
      <c r="K157" s="79" t="str">
        <f t="shared" si="85"/>
        <v xml:space="preserve"> </v>
      </c>
    </row>
    <row r="158" spans="1:12" s="3" customFormat="1" ht="18" customHeight="1">
      <c r="A158" s="53"/>
      <c r="B158" s="15"/>
      <c r="C158" s="15"/>
      <c r="D158" s="5"/>
      <c r="E158" s="5"/>
      <c r="F158" s="5"/>
      <c r="G158" s="5"/>
      <c r="H158" s="25"/>
      <c r="I158" s="4"/>
      <c r="J158" s="28" t="str">
        <f t="shared" si="90"/>
        <v xml:space="preserve"> </v>
      </c>
      <c r="K158" s="79" t="str">
        <f t="shared" si="85"/>
        <v xml:space="preserve"> </v>
      </c>
    </row>
    <row r="159" spans="1:12" s="3" customFormat="1" ht="18" customHeight="1">
      <c r="A159" s="53"/>
      <c r="B159" s="15"/>
      <c r="C159" s="15"/>
      <c r="D159" s="5"/>
      <c r="E159" s="5"/>
      <c r="F159" s="5"/>
      <c r="G159" s="5"/>
      <c r="H159" s="25"/>
      <c r="I159" s="4"/>
      <c r="J159" s="28" t="str">
        <f t="shared" si="90"/>
        <v xml:space="preserve"> </v>
      </c>
      <c r="K159" s="79" t="str">
        <f t="shared" si="85"/>
        <v xml:space="preserve"> </v>
      </c>
    </row>
    <row r="160" spans="1:12" s="3" customFormat="1" ht="18" customHeight="1">
      <c r="A160" s="53"/>
      <c r="B160" s="15"/>
      <c r="C160" s="15"/>
      <c r="D160" s="5"/>
      <c r="E160" s="5"/>
      <c r="F160" s="5"/>
      <c r="G160" s="5"/>
      <c r="H160" s="25"/>
      <c r="I160" s="4"/>
      <c r="J160" s="28" t="str">
        <f t="shared" si="90"/>
        <v xml:space="preserve"> </v>
      </c>
      <c r="K160" s="79" t="str">
        <f t="shared" si="85"/>
        <v xml:space="preserve"> </v>
      </c>
    </row>
    <row r="161" spans="1:11" s="3" customFormat="1" ht="18" customHeight="1">
      <c r="A161" s="53"/>
      <c r="B161" s="15"/>
      <c r="C161" s="15"/>
      <c r="D161" s="5"/>
      <c r="E161" s="5"/>
      <c r="F161" s="5"/>
      <c r="G161" s="5"/>
      <c r="H161" s="25"/>
      <c r="I161" s="4"/>
      <c r="J161" s="28" t="str">
        <f t="shared" si="90"/>
        <v xml:space="preserve"> </v>
      </c>
      <c r="K161" s="79" t="str">
        <f t="shared" si="85"/>
        <v xml:space="preserve"> </v>
      </c>
    </row>
    <row r="162" spans="1:11" s="3" customFormat="1" ht="18" customHeight="1">
      <c r="A162" s="53"/>
      <c r="B162" s="15"/>
      <c r="C162" s="15"/>
      <c r="D162" s="5"/>
      <c r="E162" s="5"/>
      <c r="F162" s="5"/>
      <c r="G162" s="5"/>
      <c r="H162" s="25"/>
      <c r="I162" s="4"/>
      <c r="J162" s="28" t="str">
        <f t="shared" si="90"/>
        <v xml:space="preserve"> </v>
      </c>
      <c r="K162" s="79" t="str">
        <f t="shared" si="85"/>
        <v xml:space="preserve"> </v>
      </c>
    </row>
    <row r="163" spans="1:11" s="3" customFormat="1" ht="18" customHeight="1">
      <c r="A163" s="53"/>
      <c r="B163" s="15"/>
      <c r="C163" s="15"/>
      <c r="D163" s="5"/>
      <c r="E163" s="5"/>
      <c r="F163" s="5"/>
      <c r="G163" s="5"/>
      <c r="H163" s="25"/>
      <c r="I163" s="4"/>
      <c r="J163" s="28" t="str">
        <f t="shared" si="90"/>
        <v xml:space="preserve"> </v>
      </c>
      <c r="K163" s="79" t="str">
        <f t="shared" si="85"/>
        <v xml:space="preserve"> </v>
      </c>
    </row>
    <row r="164" spans="1:11" s="3" customFormat="1" ht="18" customHeight="1">
      <c r="A164" s="53"/>
      <c r="B164" s="15"/>
      <c r="C164" s="15"/>
      <c r="D164" s="5"/>
      <c r="E164" s="5"/>
      <c r="F164" s="5"/>
      <c r="G164" s="5"/>
      <c r="H164" s="25"/>
      <c r="I164" s="4"/>
      <c r="J164" s="28" t="str">
        <f t="shared" ref="J164:J197" si="92">IF(ISBLANK(B164)," ",J$5&amp;D$4&amp;D164&amp;J$5&amp;" = "&amp;J$5&amp;B164&amp;J$5)</f>
        <v xml:space="preserve"> </v>
      </c>
      <c r="K164" s="79" t="str">
        <f t="shared" si="85"/>
        <v xml:space="preserve"> </v>
      </c>
    </row>
    <row r="165" spans="1:11" s="3" customFormat="1" ht="18" customHeight="1">
      <c r="A165" s="53"/>
      <c r="B165" s="15"/>
      <c r="C165" s="15"/>
      <c r="D165" s="5"/>
      <c r="E165" s="5"/>
      <c r="F165" s="5"/>
      <c r="G165" s="5"/>
      <c r="H165" s="25"/>
      <c r="I165" s="4"/>
      <c r="J165" s="28" t="str">
        <f t="shared" si="92"/>
        <v xml:space="preserve"> </v>
      </c>
      <c r="K165" s="79" t="str">
        <f t="shared" si="85"/>
        <v xml:space="preserve"> </v>
      </c>
    </row>
    <row r="166" spans="1:11" s="3" customFormat="1" ht="18" customHeight="1">
      <c r="A166" s="53"/>
      <c r="B166" s="15"/>
      <c r="C166" s="15"/>
      <c r="D166" s="5"/>
      <c r="E166" s="5"/>
      <c r="F166" s="5"/>
      <c r="G166" s="5"/>
      <c r="H166" s="25"/>
      <c r="I166" s="4"/>
      <c r="J166" s="28" t="str">
        <f t="shared" si="92"/>
        <v xml:space="preserve"> </v>
      </c>
      <c r="K166" s="79" t="str">
        <f t="shared" si="85"/>
        <v xml:space="preserve"> </v>
      </c>
    </row>
    <row r="167" spans="1:11" s="3" customFormat="1" ht="18" customHeight="1">
      <c r="A167" s="53"/>
      <c r="B167" s="15"/>
      <c r="C167" s="15"/>
      <c r="D167" s="5"/>
      <c r="E167" s="5"/>
      <c r="F167" s="5"/>
      <c r="G167" s="5"/>
      <c r="H167" s="25"/>
      <c r="I167" s="4"/>
      <c r="J167" s="28" t="str">
        <f t="shared" si="92"/>
        <v xml:space="preserve"> </v>
      </c>
      <c r="K167" s="79" t="str">
        <f t="shared" si="85"/>
        <v xml:space="preserve"> </v>
      </c>
    </row>
    <row r="168" spans="1:11" s="3" customFormat="1" ht="18" customHeight="1">
      <c r="A168" s="53"/>
      <c r="B168" s="15"/>
      <c r="C168" s="15"/>
      <c r="D168" s="5"/>
      <c r="E168" s="5"/>
      <c r="F168" s="5"/>
      <c r="G168" s="5"/>
      <c r="H168" s="25"/>
      <c r="I168" s="4"/>
      <c r="J168" s="28" t="str">
        <f t="shared" si="92"/>
        <v xml:space="preserve"> </v>
      </c>
      <c r="K168" s="79" t="str">
        <f t="shared" si="85"/>
        <v xml:space="preserve"> </v>
      </c>
    </row>
    <row r="169" spans="1:11" s="3" customFormat="1" ht="18" customHeight="1">
      <c r="A169" s="53"/>
      <c r="B169" s="15"/>
      <c r="C169" s="15"/>
      <c r="D169" s="5"/>
      <c r="E169" s="5"/>
      <c r="F169" s="5"/>
      <c r="G169" s="5"/>
      <c r="H169" s="25"/>
      <c r="I169" s="4"/>
      <c r="J169" s="28" t="str">
        <f t="shared" si="92"/>
        <v xml:space="preserve"> </v>
      </c>
      <c r="K169" s="79" t="str">
        <f t="shared" si="85"/>
        <v xml:space="preserve"> </v>
      </c>
    </row>
    <row r="170" spans="1:11" s="3" customFormat="1" ht="18" customHeight="1">
      <c r="A170" s="53"/>
      <c r="B170" s="15"/>
      <c r="C170" s="15"/>
      <c r="D170" s="5"/>
      <c r="E170" s="5"/>
      <c r="F170" s="5"/>
      <c r="G170" s="5"/>
      <c r="H170" s="25"/>
      <c r="I170" s="4"/>
      <c r="J170" s="28" t="str">
        <f t="shared" si="92"/>
        <v xml:space="preserve"> </v>
      </c>
      <c r="K170" s="79" t="str">
        <f t="shared" si="85"/>
        <v xml:space="preserve"> </v>
      </c>
    </row>
    <row r="171" spans="1:11" s="3" customFormat="1" ht="18" customHeight="1">
      <c r="A171" s="53"/>
      <c r="B171" s="15"/>
      <c r="C171" s="15"/>
      <c r="D171" s="5"/>
      <c r="E171" s="5"/>
      <c r="F171" s="5"/>
      <c r="G171" s="5"/>
      <c r="H171" s="25"/>
      <c r="I171" s="4"/>
      <c r="J171" s="28" t="str">
        <f t="shared" si="92"/>
        <v xml:space="preserve"> </v>
      </c>
      <c r="K171" s="79" t="str">
        <f t="shared" si="85"/>
        <v xml:space="preserve"> </v>
      </c>
    </row>
    <row r="172" spans="1:11" s="3" customFormat="1" ht="18" customHeight="1">
      <c r="A172" s="53"/>
      <c r="B172" s="15"/>
      <c r="C172" s="15"/>
      <c r="D172" s="5"/>
      <c r="E172" s="5"/>
      <c r="F172" s="5"/>
      <c r="G172" s="5"/>
      <c r="H172" s="25"/>
      <c r="I172" s="4"/>
      <c r="J172" s="28" t="str">
        <f t="shared" si="92"/>
        <v xml:space="preserve"> </v>
      </c>
      <c r="K172" s="79" t="str">
        <f t="shared" si="85"/>
        <v xml:space="preserve"> </v>
      </c>
    </row>
    <row r="173" spans="1:11" s="3" customFormat="1" ht="18" customHeight="1">
      <c r="A173" s="53"/>
      <c r="B173" s="15"/>
      <c r="C173" s="15"/>
      <c r="D173" s="5"/>
      <c r="E173" s="5"/>
      <c r="F173" s="5"/>
      <c r="G173" s="5"/>
      <c r="H173" s="25"/>
      <c r="I173" s="4"/>
      <c r="J173" s="28" t="str">
        <f t="shared" si="92"/>
        <v xml:space="preserve"> </v>
      </c>
      <c r="K173" s="79" t="str">
        <f t="shared" si="85"/>
        <v xml:space="preserve"> </v>
      </c>
    </row>
    <row r="174" spans="1:11" s="3" customFormat="1" ht="18" customHeight="1">
      <c r="A174" s="53"/>
      <c r="B174" s="15"/>
      <c r="C174" s="15"/>
      <c r="D174" s="5"/>
      <c r="E174" s="5"/>
      <c r="F174" s="5"/>
      <c r="G174" s="5"/>
      <c r="H174" s="25"/>
      <c r="I174" s="4"/>
      <c r="J174" s="28" t="str">
        <f t="shared" si="92"/>
        <v xml:space="preserve"> </v>
      </c>
      <c r="K174" s="79" t="str">
        <f t="shared" si="85"/>
        <v xml:space="preserve"> </v>
      </c>
    </row>
    <row r="175" spans="1:11" s="3" customFormat="1" ht="18" customHeight="1">
      <c r="A175" s="53"/>
      <c r="B175" s="15"/>
      <c r="C175" s="15"/>
      <c r="D175" s="5"/>
      <c r="E175" s="5"/>
      <c r="F175" s="5"/>
      <c r="G175" s="5"/>
      <c r="H175" s="25"/>
      <c r="I175" s="4"/>
      <c r="J175" s="28" t="str">
        <f t="shared" si="92"/>
        <v xml:space="preserve"> </v>
      </c>
      <c r="K175" s="79" t="str">
        <f t="shared" si="85"/>
        <v xml:space="preserve"> </v>
      </c>
    </row>
    <row r="176" spans="1:11" s="3" customFormat="1" ht="18" customHeight="1">
      <c r="A176" s="53"/>
      <c r="B176" s="15"/>
      <c r="C176" s="15"/>
      <c r="D176" s="5"/>
      <c r="E176" s="5"/>
      <c r="F176" s="5"/>
      <c r="G176" s="5"/>
      <c r="H176" s="25"/>
      <c r="I176" s="4"/>
      <c r="J176" s="28" t="str">
        <f t="shared" si="92"/>
        <v xml:space="preserve"> </v>
      </c>
      <c r="K176" s="79" t="str">
        <f t="shared" si="85"/>
        <v xml:space="preserve"> </v>
      </c>
    </row>
    <row r="177" spans="1:11" s="3" customFormat="1" ht="18" customHeight="1">
      <c r="A177" s="53"/>
      <c r="B177" s="15"/>
      <c r="C177" s="15"/>
      <c r="D177" s="5"/>
      <c r="E177" s="5"/>
      <c r="F177" s="5"/>
      <c r="G177" s="5"/>
      <c r="H177" s="25"/>
      <c r="I177" s="4"/>
      <c r="J177" s="28" t="str">
        <f t="shared" si="92"/>
        <v xml:space="preserve"> </v>
      </c>
      <c r="K177" s="79" t="str">
        <f t="shared" si="85"/>
        <v xml:space="preserve"> </v>
      </c>
    </row>
    <row r="178" spans="1:11" s="3" customFormat="1" ht="18" customHeight="1">
      <c r="A178" s="53"/>
      <c r="B178" s="15"/>
      <c r="C178" s="15"/>
      <c r="D178" s="5"/>
      <c r="E178" s="5"/>
      <c r="F178" s="5"/>
      <c r="G178" s="5"/>
      <c r="H178" s="25"/>
      <c r="I178" s="4"/>
      <c r="J178" s="28" t="str">
        <f t="shared" si="92"/>
        <v xml:space="preserve"> </v>
      </c>
      <c r="K178" s="79" t="str">
        <f t="shared" si="85"/>
        <v xml:space="preserve"> </v>
      </c>
    </row>
    <row r="179" spans="1:11" s="3" customFormat="1" ht="18" customHeight="1">
      <c r="A179" s="53"/>
      <c r="B179" s="15"/>
      <c r="C179" s="15"/>
      <c r="D179" s="5"/>
      <c r="E179" s="5"/>
      <c r="F179" s="5"/>
      <c r="G179" s="5"/>
      <c r="H179" s="25"/>
      <c r="I179" s="4"/>
      <c r="J179" s="28" t="str">
        <f t="shared" si="92"/>
        <v xml:space="preserve"> </v>
      </c>
      <c r="K179" s="79" t="str">
        <f t="shared" ref="K179:K197" si="93">IF(ISBLANK(C179)," ",J$5&amp;E179&amp;J$5&amp;" = "&amp;J$5&amp;C179&amp;J$5)</f>
        <v xml:space="preserve"> </v>
      </c>
    </row>
    <row r="180" spans="1:11" s="3" customFormat="1" ht="18" customHeight="1">
      <c r="A180" s="53"/>
      <c r="B180" s="15"/>
      <c r="C180" s="15"/>
      <c r="D180" s="5"/>
      <c r="E180" s="5"/>
      <c r="F180" s="5"/>
      <c r="G180" s="5"/>
      <c r="H180" s="25"/>
      <c r="I180" s="4"/>
      <c r="J180" s="28" t="str">
        <f t="shared" si="92"/>
        <v xml:space="preserve"> </v>
      </c>
      <c r="K180" s="79" t="str">
        <f t="shared" si="93"/>
        <v xml:space="preserve"> </v>
      </c>
    </row>
    <row r="181" spans="1:11" s="3" customFormat="1" ht="18" customHeight="1">
      <c r="A181" s="53"/>
      <c r="B181" s="15"/>
      <c r="C181" s="15"/>
      <c r="D181" s="5"/>
      <c r="E181" s="5"/>
      <c r="F181" s="5"/>
      <c r="G181" s="5"/>
      <c r="H181" s="25"/>
      <c r="I181" s="4"/>
      <c r="J181" s="28" t="str">
        <f t="shared" si="92"/>
        <v xml:space="preserve"> </v>
      </c>
      <c r="K181" s="79" t="str">
        <f t="shared" si="93"/>
        <v xml:space="preserve"> </v>
      </c>
    </row>
    <row r="182" spans="1:11" s="3" customFormat="1" ht="18" customHeight="1">
      <c r="A182" s="53"/>
      <c r="B182" s="15"/>
      <c r="C182" s="15"/>
      <c r="D182" s="5"/>
      <c r="E182" s="5"/>
      <c r="F182" s="5"/>
      <c r="G182" s="5"/>
      <c r="H182" s="25"/>
      <c r="I182" s="4"/>
      <c r="J182" s="28" t="str">
        <f t="shared" si="92"/>
        <v xml:space="preserve"> </v>
      </c>
      <c r="K182" s="79" t="str">
        <f t="shared" si="93"/>
        <v xml:space="preserve"> </v>
      </c>
    </row>
    <row r="183" spans="1:11" s="3" customFormat="1" ht="18" customHeight="1">
      <c r="A183" s="53"/>
      <c r="B183" s="15"/>
      <c r="C183" s="15"/>
      <c r="D183" s="5"/>
      <c r="E183" s="5"/>
      <c r="F183" s="5"/>
      <c r="G183" s="5"/>
      <c r="H183" s="25"/>
      <c r="I183" s="4"/>
      <c r="J183" s="28" t="str">
        <f t="shared" si="92"/>
        <v xml:space="preserve"> </v>
      </c>
      <c r="K183" s="79" t="str">
        <f t="shared" si="93"/>
        <v xml:space="preserve"> </v>
      </c>
    </row>
    <row r="184" spans="1:11" s="3" customFormat="1" ht="18" customHeight="1">
      <c r="A184" s="53"/>
      <c r="B184" s="15"/>
      <c r="C184" s="15"/>
      <c r="D184" s="5"/>
      <c r="E184" s="5"/>
      <c r="F184" s="5"/>
      <c r="G184" s="5"/>
      <c r="H184" s="25"/>
      <c r="I184" s="4"/>
      <c r="J184" s="28" t="str">
        <f t="shared" si="92"/>
        <v xml:space="preserve"> </v>
      </c>
      <c r="K184" s="79" t="str">
        <f t="shared" si="93"/>
        <v xml:space="preserve"> </v>
      </c>
    </row>
    <row r="185" spans="1:11" s="3" customFormat="1" ht="18" customHeight="1">
      <c r="A185" s="53"/>
      <c r="B185" s="15"/>
      <c r="C185" s="15"/>
      <c r="D185" s="5"/>
      <c r="E185" s="5"/>
      <c r="F185" s="5"/>
      <c r="G185" s="5"/>
      <c r="H185" s="25"/>
      <c r="I185" s="4"/>
      <c r="J185" s="28" t="str">
        <f t="shared" si="92"/>
        <v xml:space="preserve"> </v>
      </c>
      <c r="K185" s="79" t="str">
        <f t="shared" si="93"/>
        <v xml:space="preserve"> </v>
      </c>
    </row>
    <row r="186" spans="1:11" s="3" customFormat="1" ht="18" customHeight="1">
      <c r="A186" s="53"/>
      <c r="B186" s="15"/>
      <c r="C186" s="15"/>
      <c r="D186" s="5"/>
      <c r="E186" s="5"/>
      <c r="F186" s="5"/>
      <c r="G186" s="5"/>
      <c r="H186" s="25"/>
      <c r="I186" s="4"/>
      <c r="J186" s="28" t="str">
        <f t="shared" si="92"/>
        <v xml:space="preserve"> </v>
      </c>
      <c r="K186" s="79" t="str">
        <f t="shared" si="93"/>
        <v xml:space="preserve"> </v>
      </c>
    </row>
    <row r="187" spans="1:11" s="3" customFormat="1" ht="18" customHeight="1">
      <c r="A187" s="53"/>
      <c r="B187" s="15"/>
      <c r="C187" s="15"/>
      <c r="D187" s="5"/>
      <c r="E187" s="5"/>
      <c r="F187" s="5"/>
      <c r="G187" s="5"/>
      <c r="H187" s="25"/>
      <c r="I187" s="4"/>
      <c r="J187" s="28" t="str">
        <f t="shared" si="92"/>
        <v xml:space="preserve"> </v>
      </c>
      <c r="K187" s="79" t="str">
        <f t="shared" si="93"/>
        <v xml:space="preserve"> </v>
      </c>
    </row>
    <row r="188" spans="1:11" s="3" customFormat="1" ht="18" customHeight="1">
      <c r="A188" s="53"/>
      <c r="B188" s="15"/>
      <c r="C188" s="15"/>
      <c r="D188" s="5"/>
      <c r="E188" s="5"/>
      <c r="F188" s="5"/>
      <c r="G188" s="5"/>
      <c r="H188" s="25"/>
      <c r="I188" s="4"/>
      <c r="J188" s="28" t="str">
        <f t="shared" si="92"/>
        <v xml:space="preserve"> </v>
      </c>
      <c r="K188" s="79" t="str">
        <f t="shared" si="93"/>
        <v xml:space="preserve"> </v>
      </c>
    </row>
    <row r="189" spans="1:11" s="3" customFormat="1" ht="18" customHeight="1">
      <c r="A189" s="53"/>
      <c r="B189" s="15"/>
      <c r="C189" s="15"/>
      <c r="D189" s="5"/>
      <c r="E189" s="5"/>
      <c r="F189" s="5"/>
      <c r="G189" s="5"/>
      <c r="H189" s="25"/>
      <c r="I189" s="4"/>
      <c r="J189" s="28" t="str">
        <f t="shared" si="92"/>
        <v xml:space="preserve"> </v>
      </c>
      <c r="K189" s="79" t="str">
        <f t="shared" si="93"/>
        <v xml:space="preserve"> </v>
      </c>
    </row>
    <row r="190" spans="1:11" s="3" customFormat="1" ht="18" customHeight="1">
      <c r="A190" s="53"/>
      <c r="B190" s="15"/>
      <c r="C190" s="15"/>
      <c r="D190" s="5"/>
      <c r="E190" s="5"/>
      <c r="F190" s="5"/>
      <c r="G190" s="5"/>
      <c r="H190" s="25"/>
      <c r="I190" s="4"/>
      <c r="J190" s="28" t="str">
        <f t="shared" si="92"/>
        <v xml:space="preserve"> </v>
      </c>
      <c r="K190" s="79" t="str">
        <f t="shared" si="93"/>
        <v xml:space="preserve"> </v>
      </c>
    </row>
    <row r="191" spans="1:11" s="3" customFormat="1" ht="18" customHeight="1">
      <c r="A191" s="53"/>
      <c r="B191" s="15"/>
      <c r="C191" s="15"/>
      <c r="D191" s="5"/>
      <c r="E191" s="5"/>
      <c r="F191" s="5"/>
      <c r="G191" s="5"/>
      <c r="H191" s="25"/>
      <c r="I191" s="4"/>
      <c r="J191" s="28" t="str">
        <f t="shared" si="92"/>
        <v xml:space="preserve"> </v>
      </c>
      <c r="K191" s="79" t="str">
        <f t="shared" si="93"/>
        <v xml:space="preserve"> </v>
      </c>
    </row>
    <row r="192" spans="1:11" s="3" customFormat="1" ht="18" customHeight="1">
      <c r="A192" s="53"/>
      <c r="B192" s="15"/>
      <c r="C192" s="15"/>
      <c r="D192" s="5"/>
      <c r="E192" s="5"/>
      <c r="F192" s="5"/>
      <c r="G192" s="5"/>
      <c r="H192" s="25"/>
      <c r="I192" s="4"/>
      <c r="J192" s="28" t="str">
        <f t="shared" si="92"/>
        <v xml:space="preserve"> </v>
      </c>
      <c r="K192" s="79" t="str">
        <f t="shared" si="93"/>
        <v xml:space="preserve"> </v>
      </c>
    </row>
    <row r="193" spans="1:11" s="3" customFormat="1" ht="18" customHeight="1">
      <c r="A193" s="53"/>
      <c r="B193" s="15"/>
      <c r="C193" s="15"/>
      <c r="D193" s="5"/>
      <c r="E193" s="5"/>
      <c r="F193" s="5"/>
      <c r="G193" s="5"/>
      <c r="H193" s="25"/>
      <c r="I193" s="4"/>
      <c r="J193" s="28" t="str">
        <f t="shared" si="92"/>
        <v xml:space="preserve"> </v>
      </c>
      <c r="K193" s="79" t="str">
        <f t="shared" si="93"/>
        <v xml:space="preserve"> </v>
      </c>
    </row>
    <row r="194" spans="1:11" s="3" customFormat="1" ht="18" customHeight="1">
      <c r="A194" s="53"/>
      <c r="B194" s="15"/>
      <c r="C194" s="15"/>
      <c r="D194" s="5"/>
      <c r="E194" s="5"/>
      <c r="F194" s="5"/>
      <c r="G194" s="5"/>
      <c r="H194" s="25"/>
      <c r="I194" s="4"/>
      <c r="J194" s="28" t="str">
        <f t="shared" si="92"/>
        <v xml:space="preserve"> </v>
      </c>
      <c r="K194" s="79" t="str">
        <f t="shared" si="93"/>
        <v xml:space="preserve"> </v>
      </c>
    </row>
    <row r="195" spans="1:11" s="3" customFormat="1" ht="18" customHeight="1">
      <c r="A195" s="53"/>
      <c r="B195" s="15"/>
      <c r="C195" s="15"/>
      <c r="D195" s="5"/>
      <c r="E195" s="5"/>
      <c r="F195" s="5"/>
      <c r="G195" s="5"/>
      <c r="H195" s="25"/>
      <c r="I195" s="4"/>
      <c r="J195" s="28" t="str">
        <f t="shared" si="92"/>
        <v xml:space="preserve"> </v>
      </c>
      <c r="K195" s="79" t="str">
        <f t="shared" si="93"/>
        <v xml:space="preserve"> </v>
      </c>
    </row>
    <row r="196" spans="1:11" s="3" customFormat="1" ht="18" customHeight="1">
      <c r="A196" s="53"/>
      <c r="B196" s="15"/>
      <c r="C196" s="15"/>
      <c r="D196" s="5"/>
      <c r="E196" s="5"/>
      <c r="F196" s="5"/>
      <c r="G196" s="5"/>
      <c r="H196" s="25"/>
      <c r="I196" s="4"/>
      <c r="J196" s="28" t="str">
        <f t="shared" si="92"/>
        <v xml:space="preserve"> </v>
      </c>
      <c r="K196" s="79" t="str">
        <f t="shared" si="93"/>
        <v xml:space="preserve"> </v>
      </c>
    </row>
    <row r="197" spans="1:11" s="3" customFormat="1" ht="18" customHeight="1">
      <c r="A197" s="53"/>
      <c r="B197" s="15"/>
      <c r="C197" s="15"/>
      <c r="D197" s="5"/>
      <c r="E197" s="5"/>
      <c r="F197" s="5"/>
      <c r="G197" s="5"/>
      <c r="H197" s="25"/>
      <c r="I197" s="4"/>
      <c r="J197" s="28" t="str">
        <f t="shared" si="92"/>
        <v xml:space="preserve"> </v>
      </c>
      <c r="K197" s="79" t="str">
        <f t="shared" si="93"/>
        <v xml:space="preserve"> </v>
      </c>
    </row>
    <row r="198" spans="1:11" s="39" customFormat="1" ht="18" customHeight="1">
      <c r="A198" s="72"/>
      <c r="B198"/>
      <c r="C198"/>
      <c r="D198"/>
      <c r="E198"/>
      <c r="F198"/>
      <c r="G198"/>
      <c r="H198" s="27"/>
      <c r="I198"/>
      <c r="J198"/>
      <c r="K198"/>
    </row>
    <row r="199" spans="1:11" s="39" customFormat="1" ht="18" customHeight="1">
      <c r="A199" s="72"/>
      <c r="B199"/>
      <c r="C199"/>
      <c r="D199"/>
      <c r="E199"/>
      <c r="F199"/>
      <c r="G199"/>
      <c r="H199" s="27"/>
      <c r="I199"/>
      <c r="J199"/>
      <c r="K199"/>
    </row>
    <row r="200" spans="1:11" s="39" customFormat="1" ht="18" customHeight="1">
      <c r="A200" s="72"/>
      <c r="B200"/>
      <c r="C200"/>
      <c r="D200"/>
      <c r="E200"/>
      <c r="F200"/>
      <c r="G200"/>
      <c r="H200" s="27"/>
      <c r="I200"/>
      <c r="J200"/>
      <c r="K200"/>
    </row>
    <row r="201" spans="1:11" s="39" customFormat="1" ht="18" customHeight="1">
      <c r="A201" s="72"/>
      <c r="B201"/>
      <c r="C201"/>
      <c r="D201"/>
      <c r="E201"/>
      <c r="F201"/>
      <c r="G201"/>
      <c r="H201" s="27"/>
      <c r="I201"/>
      <c r="J201"/>
      <c r="K201"/>
    </row>
    <row r="202" spans="1:11" s="39" customFormat="1" ht="18" customHeight="1">
      <c r="A202" s="72"/>
      <c r="B202"/>
      <c r="C202"/>
      <c r="D202"/>
      <c r="E202"/>
      <c r="F202"/>
      <c r="G202"/>
      <c r="H202" s="27"/>
      <c r="I202"/>
      <c r="J202"/>
      <c r="K202"/>
    </row>
    <row r="203" spans="1:11" s="39" customFormat="1" ht="18" customHeight="1">
      <c r="A203" s="72"/>
      <c r="B203"/>
      <c r="C203"/>
      <c r="D203"/>
      <c r="E203"/>
      <c r="F203"/>
      <c r="G203"/>
      <c r="H203" s="27"/>
      <c r="I203"/>
      <c r="J203"/>
      <c r="K203"/>
    </row>
    <row r="204" spans="1:11" s="39" customFormat="1" ht="18" customHeight="1">
      <c r="A204" s="72"/>
      <c r="B204"/>
      <c r="C204"/>
      <c r="D204"/>
      <c r="E204"/>
      <c r="F204"/>
      <c r="G204"/>
      <c r="H204" s="27"/>
      <c r="I204"/>
      <c r="J204"/>
      <c r="K204"/>
    </row>
    <row r="205" spans="1:11" s="39" customFormat="1" ht="18" customHeight="1">
      <c r="A205" s="72"/>
      <c r="B205"/>
      <c r="C205"/>
      <c r="D205"/>
      <c r="E205"/>
      <c r="F205"/>
      <c r="G205"/>
      <c r="H205" s="27"/>
      <c r="I205"/>
      <c r="J205"/>
      <c r="K205"/>
    </row>
    <row r="206" spans="1:11" s="39" customFormat="1" ht="18" customHeight="1">
      <c r="A206" s="72"/>
      <c r="B206"/>
      <c r="C206"/>
      <c r="D206"/>
      <c r="E206"/>
      <c r="F206"/>
      <c r="G206"/>
      <c r="H206" s="27"/>
      <c r="I206"/>
      <c r="J206"/>
      <c r="K206"/>
    </row>
    <row r="207" spans="1:11" s="39" customFormat="1" ht="18" customHeight="1">
      <c r="A207" s="72"/>
      <c r="B207"/>
      <c r="C207"/>
      <c r="D207"/>
      <c r="E207"/>
      <c r="F207"/>
      <c r="G207"/>
      <c r="H207" s="27"/>
      <c r="I207"/>
      <c r="J207"/>
      <c r="K207"/>
    </row>
    <row r="208" spans="1:11" s="39" customFormat="1" ht="18" customHeight="1">
      <c r="A208" s="72"/>
      <c r="B208"/>
      <c r="C208"/>
      <c r="D208"/>
      <c r="E208"/>
      <c r="F208"/>
      <c r="G208"/>
      <c r="H208" s="27"/>
      <c r="I208"/>
      <c r="J208"/>
      <c r="K208"/>
    </row>
    <row r="209" spans="1:11" s="39" customFormat="1" ht="18" customHeight="1">
      <c r="A209" s="72"/>
      <c r="B209"/>
      <c r="C209"/>
      <c r="D209"/>
      <c r="E209"/>
      <c r="F209"/>
      <c r="G209"/>
      <c r="H209" s="27"/>
      <c r="I209"/>
      <c r="J209"/>
      <c r="K209"/>
    </row>
    <row r="210" spans="1:11" s="39" customFormat="1" ht="18" customHeight="1">
      <c r="A210" s="72"/>
      <c r="B210"/>
      <c r="C210"/>
      <c r="D210"/>
      <c r="E210"/>
      <c r="F210"/>
      <c r="G210"/>
      <c r="H210" s="27"/>
      <c r="I210"/>
      <c r="J210"/>
      <c r="K210"/>
    </row>
    <row r="211" spans="1:11" s="39" customFormat="1" ht="18" customHeight="1">
      <c r="A211" s="72"/>
      <c r="B211"/>
      <c r="C211"/>
      <c r="D211"/>
      <c r="E211"/>
      <c r="F211"/>
      <c r="G211"/>
      <c r="H211" s="27"/>
      <c r="I211"/>
      <c r="J211"/>
      <c r="K211"/>
    </row>
    <row r="212" spans="1:11" s="39" customFormat="1" ht="18" customHeight="1">
      <c r="A212" s="72"/>
      <c r="B212"/>
      <c r="C212"/>
      <c r="D212"/>
      <c r="E212"/>
      <c r="F212"/>
      <c r="G212"/>
      <c r="H212" s="27"/>
      <c r="I212"/>
      <c r="J212"/>
      <c r="K212"/>
    </row>
    <row r="213" spans="1:11" s="39" customFormat="1" ht="18" customHeight="1">
      <c r="A213" s="72"/>
      <c r="B213"/>
      <c r="C213"/>
      <c r="D213"/>
      <c r="E213"/>
      <c r="F213"/>
      <c r="G213"/>
      <c r="H213" s="27"/>
      <c r="I213"/>
      <c r="J213"/>
      <c r="K213"/>
    </row>
    <row r="214" spans="1:11" s="39" customFormat="1" ht="18" customHeight="1">
      <c r="A214" s="72"/>
      <c r="B214"/>
      <c r="C214"/>
      <c r="D214"/>
      <c r="E214"/>
      <c r="F214"/>
      <c r="G214"/>
      <c r="H214" s="27"/>
      <c r="I214"/>
      <c r="J214"/>
      <c r="K214"/>
    </row>
    <row r="215" spans="1:11" s="39" customFormat="1" ht="18" customHeight="1">
      <c r="A215" s="72"/>
      <c r="B215"/>
      <c r="C215"/>
      <c r="D215"/>
      <c r="E215"/>
      <c r="F215"/>
      <c r="G215"/>
      <c r="H215" s="27"/>
      <c r="I215"/>
      <c r="J215"/>
      <c r="K215"/>
    </row>
    <row r="216" spans="1:11" s="39" customFormat="1" ht="18" customHeight="1">
      <c r="A216" s="72"/>
      <c r="B216"/>
      <c r="C216"/>
      <c r="D216"/>
      <c r="E216"/>
      <c r="F216"/>
      <c r="G216"/>
      <c r="H216" s="27"/>
      <c r="I216"/>
      <c r="J216"/>
      <c r="K216"/>
    </row>
    <row r="217" spans="1:11" s="39" customFormat="1" ht="18" customHeight="1">
      <c r="A217" s="72"/>
      <c r="B217"/>
      <c r="C217"/>
      <c r="D217"/>
      <c r="E217"/>
      <c r="F217"/>
      <c r="G217"/>
      <c r="H217" s="27"/>
      <c r="I217"/>
      <c r="J217"/>
      <c r="K217"/>
    </row>
    <row r="218" spans="1:11" s="39" customFormat="1" ht="18" customHeight="1">
      <c r="A218" s="72"/>
      <c r="B218"/>
      <c r="C218"/>
      <c r="D218"/>
      <c r="E218"/>
      <c r="F218"/>
      <c r="G218"/>
      <c r="H218" s="27"/>
      <c r="I218"/>
      <c r="J218"/>
      <c r="K218"/>
    </row>
    <row r="219" spans="1:11" s="39" customFormat="1" ht="18" customHeight="1">
      <c r="A219" s="72"/>
      <c r="B219"/>
      <c r="C219"/>
      <c r="D219"/>
      <c r="E219"/>
      <c r="F219"/>
      <c r="G219"/>
      <c r="H219" s="27"/>
      <c r="I219"/>
      <c r="J219"/>
      <c r="K219"/>
    </row>
    <row r="220" spans="1:11" s="39" customFormat="1" ht="18" customHeight="1">
      <c r="A220" s="72"/>
      <c r="B220"/>
      <c r="C220"/>
      <c r="D220"/>
      <c r="E220"/>
      <c r="F220"/>
      <c r="G220"/>
      <c r="H220" s="27"/>
      <c r="I220"/>
      <c r="J220"/>
      <c r="K220"/>
    </row>
    <row r="221" spans="1:11" s="39" customFormat="1" ht="18" customHeight="1">
      <c r="A221" s="72"/>
      <c r="B221"/>
      <c r="C221"/>
      <c r="D221"/>
      <c r="E221"/>
      <c r="F221"/>
      <c r="G221"/>
      <c r="H221" s="27"/>
      <c r="I221"/>
      <c r="J221"/>
      <c r="K221"/>
    </row>
    <row r="222" spans="1:11" s="39" customFormat="1" ht="18" customHeight="1">
      <c r="A222" s="72"/>
      <c r="B222"/>
      <c r="C222"/>
      <c r="D222"/>
      <c r="E222"/>
      <c r="F222"/>
      <c r="G222"/>
      <c r="H222" s="27"/>
      <c r="I222"/>
      <c r="J222"/>
      <c r="K222"/>
    </row>
    <row r="223" spans="1:11" s="39" customFormat="1" ht="18" customHeight="1">
      <c r="A223" s="72"/>
      <c r="B223"/>
      <c r="C223"/>
      <c r="D223"/>
      <c r="E223"/>
      <c r="F223"/>
      <c r="G223"/>
      <c r="H223" s="27"/>
      <c r="I223"/>
      <c r="J223"/>
      <c r="K223"/>
    </row>
    <row r="224" spans="1:11" s="39" customFormat="1" ht="18" customHeight="1">
      <c r="A224" s="72"/>
      <c r="B224"/>
      <c r="C224"/>
      <c r="D224"/>
      <c r="E224"/>
      <c r="F224"/>
      <c r="G224"/>
      <c r="H224" s="27"/>
      <c r="I224"/>
      <c r="J224"/>
      <c r="K224"/>
    </row>
    <row r="225" spans="1:11" s="39" customFormat="1" ht="18" customHeight="1">
      <c r="A225" s="72"/>
      <c r="B225"/>
      <c r="C225"/>
      <c r="D225"/>
      <c r="E225"/>
      <c r="F225"/>
      <c r="G225"/>
      <c r="H225" s="27"/>
      <c r="I225"/>
      <c r="J225"/>
      <c r="K225"/>
    </row>
    <row r="226" spans="1:11" s="39" customFormat="1" ht="18" customHeight="1">
      <c r="A226" s="72"/>
      <c r="B226"/>
      <c r="C226"/>
      <c r="D226"/>
      <c r="E226"/>
      <c r="F226"/>
      <c r="G226"/>
      <c r="H226" s="27"/>
      <c r="I226"/>
      <c r="J226"/>
      <c r="K226"/>
    </row>
    <row r="227" spans="1:11" s="39" customFormat="1" ht="18" customHeight="1">
      <c r="A227" s="72"/>
      <c r="B227"/>
      <c r="C227"/>
      <c r="D227"/>
      <c r="E227"/>
      <c r="F227"/>
      <c r="G227"/>
      <c r="H227" s="27"/>
      <c r="I227"/>
      <c r="J227"/>
      <c r="K227"/>
    </row>
    <row r="228" spans="1:11" s="39" customFormat="1" ht="18" customHeight="1">
      <c r="A228" s="72"/>
      <c r="B228"/>
      <c r="C228"/>
      <c r="D228"/>
      <c r="E228"/>
      <c r="F228"/>
      <c r="G228"/>
      <c r="H228" s="27"/>
      <c r="I228"/>
      <c r="J228"/>
      <c r="K228"/>
    </row>
    <row r="229" spans="1:11" s="39" customFormat="1" ht="18" customHeight="1">
      <c r="A229" s="72"/>
      <c r="B229"/>
      <c r="C229"/>
      <c r="D229"/>
      <c r="E229"/>
      <c r="F229"/>
      <c r="G229"/>
      <c r="H229" s="27"/>
      <c r="I229"/>
      <c r="J229"/>
      <c r="K229"/>
    </row>
    <row r="230" spans="1:11" s="39" customFormat="1" ht="18" customHeight="1">
      <c r="A230" s="72"/>
      <c r="B230"/>
      <c r="C230"/>
      <c r="D230"/>
      <c r="E230"/>
      <c r="F230"/>
      <c r="G230"/>
      <c r="H230" s="27"/>
      <c r="I230"/>
      <c r="J230"/>
      <c r="K230"/>
    </row>
    <row r="231" spans="1:11" s="39" customFormat="1" ht="18" customHeight="1">
      <c r="A231" s="72"/>
      <c r="B231"/>
      <c r="C231"/>
      <c r="D231"/>
      <c r="E231"/>
      <c r="F231"/>
      <c r="G231"/>
      <c r="H231" s="27"/>
      <c r="I231"/>
      <c r="J231"/>
      <c r="K231"/>
    </row>
    <row r="232" spans="1:11" s="39" customFormat="1" ht="18" customHeight="1">
      <c r="A232" s="72"/>
      <c r="B232"/>
      <c r="C232"/>
      <c r="D232"/>
      <c r="E232"/>
      <c r="F232"/>
      <c r="G232"/>
      <c r="H232" s="27"/>
      <c r="I232"/>
      <c r="J232"/>
      <c r="K232"/>
    </row>
    <row r="233" spans="1:11" s="39" customFormat="1" ht="18" customHeight="1">
      <c r="A233" s="72"/>
      <c r="B233"/>
      <c r="C233"/>
      <c r="D233"/>
      <c r="E233"/>
      <c r="F233"/>
      <c r="G233"/>
      <c r="H233" s="27"/>
      <c r="I233"/>
      <c r="J233"/>
      <c r="K233"/>
    </row>
    <row r="234" spans="1:11" s="39" customFormat="1" ht="18" customHeight="1">
      <c r="A234" s="72"/>
      <c r="B234"/>
      <c r="C234"/>
      <c r="D234"/>
      <c r="E234"/>
      <c r="F234"/>
      <c r="G234"/>
      <c r="H234" s="27"/>
      <c r="I234"/>
      <c r="J234"/>
      <c r="K234"/>
    </row>
    <row r="235" spans="1:11" s="39" customFormat="1" ht="18" customHeight="1">
      <c r="A235" s="72"/>
      <c r="B235"/>
      <c r="C235"/>
      <c r="D235"/>
      <c r="E235"/>
      <c r="F235"/>
      <c r="G235"/>
      <c r="H235" s="27"/>
      <c r="I235"/>
      <c r="J235"/>
      <c r="K235"/>
    </row>
    <row r="236" spans="1:11" s="39" customFormat="1" ht="18" customHeight="1">
      <c r="A236" s="72"/>
      <c r="B236"/>
      <c r="C236"/>
      <c r="D236"/>
      <c r="E236"/>
      <c r="F236"/>
      <c r="G236"/>
      <c r="H236" s="27"/>
      <c r="I236"/>
      <c r="J236"/>
      <c r="K236"/>
    </row>
    <row r="237" spans="1:11" s="39" customFormat="1" ht="18" customHeight="1">
      <c r="A237" s="72"/>
      <c r="B237"/>
      <c r="C237"/>
      <c r="D237"/>
      <c r="E237"/>
      <c r="F237"/>
      <c r="G237"/>
      <c r="H237" s="27"/>
      <c r="I237"/>
      <c r="J237"/>
      <c r="K237"/>
    </row>
    <row r="238" spans="1:11" s="39" customFormat="1" ht="18" customHeight="1">
      <c r="A238" s="72"/>
      <c r="B238"/>
      <c r="C238"/>
      <c r="D238"/>
      <c r="E238"/>
      <c r="F238"/>
      <c r="G238"/>
      <c r="H238" s="27"/>
      <c r="I238"/>
      <c r="J238"/>
      <c r="K238"/>
    </row>
    <row r="239" spans="1:11" s="39" customFormat="1" ht="18" customHeight="1">
      <c r="A239" s="72"/>
      <c r="B239"/>
      <c r="C239"/>
      <c r="D239"/>
      <c r="E239"/>
      <c r="F239"/>
      <c r="G239"/>
      <c r="H239" s="27"/>
      <c r="I239"/>
      <c r="J239"/>
      <c r="K239"/>
    </row>
    <row r="240" spans="1:11" s="39" customFormat="1" ht="18" customHeight="1">
      <c r="A240" s="72"/>
      <c r="B240"/>
      <c r="C240"/>
      <c r="D240"/>
      <c r="E240"/>
      <c r="F240"/>
      <c r="G240"/>
      <c r="H240" s="27"/>
      <c r="I240"/>
      <c r="J240"/>
      <c r="K240"/>
    </row>
    <row r="241" spans="1:11" s="39" customFormat="1" ht="18" customHeight="1">
      <c r="A241" s="72"/>
      <c r="B241"/>
      <c r="C241"/>
      <c r="D241"/>
      <c r="E241"/>
      <c r="F241"/>
      <c r="G241"/>
      <c r="H241" s="27"/>
      <c r="I241"/>
      <c r="J241"/>
      <c r="K241"/>
    </row>
    <row r="242" spans="1:11" s="39" customFormat="1" ht="18" customHeight="1">
      <c r="A242" s="72"/>
      <c r="B242"/>
      <c r="C242"/>
      <c r="D242"/>
      <c r="E242"/>
      <c r="F242"/>
      <c r="G242"/>
      <c r="H242" s="27"/>
      <c r="I242"/>
      <c r="J242"/>
      <c r="K242"/>
    </row>
    <row r="243" spans="1:11" s="39" customFormat="1" ht="18" customHeight="1">
      <c r="A243" s="72"/>
      <c r="B243"/>
      <c r="C243"/>
      <c r="D243"/>
      <c r="E243"/>
      <c r="F243"/>
      <c r="G243"/>
      <c r="H243" s="27"/>
      <c r="I243"/>
      <c r="J243"/>
      <c r="K243"/>
    </row>
    <row r="244" spans="1:11" s="39" customFormat="1" ht="18" customHeight="1">
      <c r="A244" s="72"/>
      <c r="B244"/>
      <c r="C244"/>
      <c r="D244"/>
      <c r="E244"/>
      <c r="F244"/>
      <c r="G244"/>
      <c r="H244" s="27"/>
      <c r="I244"/>
      <c r="J244"/>
      <c r="K244"/>
    </row>
    <row r="245" spans="1:11" s="39" customFormat="1" ht="18" customHeight="1">
      <c r="A245" s="72"/>
      <c r="B245"/>
      <c r="C245"/>
      <c r="D245"/>
      <c r="E245"/>
      <c r="F245"/>
      <c r="G245"/>
      <c r="H245" s="27"/>
      <c r="I245"/>
      <c r="J245"/>
      <c r="K245"/>
    </row>
    <row r="246" spans="1:11" ht="18" customHeight="1"/>
    <row r="247" spans="1:11" s="3" customFormat="1" ht="18" customHeight="1">
      <c r="A247" s="53"/>
      <c r="B247"/>
      <c r="C247"/>
      <c r="D247"/>
      <c r="E247"/>
      <c r="F247"/>
      <c r="G247"/>
      <c r="H247" s="27"/>
      <c r="I247"/>
      <c r="J247"/>
      <c r="K247"/>
    </row>
    <row r="248" spans="1:11" s="39" customFormat="1" ht="18" customHeight="1">
      <c r="A248" s="72"/>
      <c r="B248"/>
      <c r="C248"/>
      <c r="D248"/>
      <c r="E248"/>
      <c r="F248"/>
      <c r="G248"/>
      <c r="H248" s="27"/>
      <c r="I248"/>
      <c r="J248"/>
      <c r="K248"/>
    </row>
    <row r="249" spans="1:11" ht="18" customHeight="1"/>
    <row r="250" spans="1:11" ht="18" customHeight="1"/>
    <row r="251" spans="1:11" ht="18" customHeight="1"/>
    <row r="252" spans="1:11" ht="18" customHeight="1"/>
    <row r="253" spans="1:11" ht="18" customHeight="1"/>
    <row r="254" spans="1:11" ht="18" customHeight="1"/>
    <row r="255" spans="1:11" ht="18" customHeight="1"/>
    <row r="256" spans="1:11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</sheetData>
  <mergeCells count="1">
    <mergeCell ref="J7:L7"/>
  </mergeCells>
  <phoneticPr fontId="5" type="noConversion"/>
  <conditionalFormatting sqref="D134:D1048576 D112:D125 D1:D4 D10 D12:D18 D127">
    <cfRule type="duplicateValues" dxfId="23" priority="368"/>
  </conditionalFormatting>
  <conditionalFormatting sqref="D5">
    <cfRule type="duplicateValues" dxfId="22" priority="126"/>
  </conditionalFormatting>
  <conditionalFormatting sqref="D19">
    <cfRule type="duplicateValues" dxfId="21" priority="122"/>
  </conditionalFormatting>
  <conditionalFormatting sqref="D65:D67">
    <cfRule type="duplicateValues" dxfId="20" priority="121"/>
  </conditionalFormatting>
  <conditionalFormatting sqref="D111">
    <cfRule type="duplicateValues" dxfId="19" priority="102"/>
  </conditionalFormatting>
  <conditionalFormatting sqref="D68:D78">
    <cfRule type="duplicateValues" dxfId="18" priority="374"/>
  </conditionalFormatting>
  <conditionalFormatting sqref="D11">
    <cfRule type="duplicateValues" dxfId="17" priority="36"/>
  </conditionalFormatting>
  <conditionalFormatting sqref="D88:D89">
    <cfRule type="duplicateValues" dxfId="16" priority="378"/>
  </conditionalFormatting>
  <conditionalFormatting sqref="D90">
    <cfRule type="duplicateValues" dxfId="15" priority="379"/>
  </conditionalFormatting>
  <conditionalFormatting sqref="D93">
    <cfRule type="duplicateValues" dxfId="14" priority="32"/>
  </conditionalFormatting>
  <conditionalFormatting sqref="D26">
    <cfRule type="duplicateValues" dxfId="13" priority="12"/>
  </conditionalFormatting>
  <conditionalFormatting sqref="D6:D9">
    <cfRule type="duplicateValues" dxfId="12" priority="11"/>
  </conditionalFormatting>
  <conditionalFormatting sqref="D79:D87">
    <cfRule type="duplicateValues" dxfId="11" priority="10"/>
  </conditionalFormatting>
  <conditionalFormatting sqref="D99:D100">
    <cfRule type="duplicateValues" dxfId="10" priority="8"/>
  </conditionalFormatting>
  <conditionalFormatting sqref="D101">
    <cfRule type="duplicateValues" dxfId="9" priority="9"/>
  </conditionalFormatting>
  <conditionalFormatting sqref="D104">
    <cfRule type="duplicateValues" dxfId="8" priority="6"/>
  </conditionalFormatting>
  <conditionalFormatting sqref="D91:D92 D94:D98">
    <cfRule type="duplicateValues" dxfId="7" priority="403"/>
  </conditionalFormatting>
  <conditionalFormatting sqref="D102:D103 D105:D110">
    <cfRule type="duplicateValues" dxfId="6" priority="407"/>
  </conditionalFormatting>
  <conditionalFormatting sqref="D126">
    <cfRule type="duplicateValues" dxfId="5" priority="5"/>
  </conditionalFormatting>
  <conditionalFormatting sqref="D128">
    <cfRule type="duplicateValues" dxfId="4" priority="4"/>
  </conditionalFormatting>
  <conditionalFormatting sqref="D130:D132">
    <cfRule type="duplicateValues" dxfId="3" priority="3"/>
  </conditionalFormatting>
  <conditionalFormatting sqref="D129">
    <cfRule type="duplicateValues" dxfId="2" priority="2"/>
  </conditionalFormatting>
  <conditionalFormatting sqref="D133">
    <cfRule type="duplicateValues" dxfId="1" priority="1"/>
  </conditionalFormatting>
  <conditionalFormatting sqref="D20:D25 D27:D64">
    <cfRule type="duplicateValues" dxfId="0" priority="413"/>
  </conditionalFormatting>
  <printOptions gridLines="1"/>
  <pageMargins left="0.75" right="0.5" top="0.5" bottom="1" header="0.5" footer="0.5"/>
  <pageSetup scale="3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indexed="47"/>
    <pageSetUpPr fitToPage="1"/>
  </sheetPr>
  <dimension ref="A1:G37"/>
  <sheetViews>
    <sheetView topLeftCell="A5" zoomScale="115" zoomScaleNormal="115" workbookViewId="0">
      <selection activeCell="G15" sqref="G15"/>
    </sheetView>
  </sheetViews>
  <sheetFormatPr defaultRowHeight="12.75"/>
  <cols>
    <col min="1" max="1" width="4" customWidth="1"/>
    <col min="2" max="2" width="69.7109375" bestFit="1" customWidth="1"/>
    <col min="3" max="3" width="8.7109375" customWidth="1"/>
    <col min="4" max="4" width="5.42578125" customWidth="1"/>
    <col min="5" max="5" width="20.85546875" style="11" customWidth="1"/>
    <col min="6" max="6" width="12.7109375" customWidth="1"/>
    <col min="7" max="7" width="18.7109375" customWidth="1"/>
  </cols>
  <sheetData>
    <row r="1" spans="1:7" ht="24.95" customHeight="1" thickBot="1">
      <c r="B1" s="6" t="s">
        <v>31</v>
      </c>
      <c r="C1" s="7"/>
      <c r="E1" s="16"/>
      <c r="F1" s="7"/>
      <c r="G1" s="8"/>
    </row>
    <row r="2" spans="1:7" s="1" customFormat="1" ht="15" customHeight="1">
      <c r="B2" s="34" t="s">
        <v>154</v>
      </c>
      <c r="E2" s="2"/>
    </row>
    <row r="3" spans="1:7" s="1" customFormat="1" ht="15" customHeight="1">
      <c r="B3" s="34" t="s">
        <v>9</v>
      </c>
      <c r="C3" s="33"/>
      <c r="E3" s="2">
        <v>107286</v>
      </c>
    </row>
    <row r="4" spans="1:7" s="1" customFormat="1" ht="15" customHeight="1">
      <c r="E4" s="2"/>
    </row>
    <row r="5" spans="1:7" s="1" customFormat="1" ht="15" customHeight="1" thickBot="1">
      <c r="E5" s="2"/>
    </row>
    <row r="6" spans="1:7" s="13" customFormat="1" ht="30" customHeight="1" thickBot="1">
      <c r="B6" s="42" t="s">
        <v>5</v>
      </c>
      <c r="C6" s="42" t="s">
        <v>6</v>
      </c>
      <c r="E6" s="14" t="s">
        <v>1</v>
      </c>
      <c r="F6" s="14" t="s">
        <v>7</v>
      </c>
      <c r="G6" s="14" t="s">
        <v>1</v>
      </c>
    </row>
    <row r="7" spans="1:7" s="53" customFormat="1" ht="20.100000000000001" customHeight="1">
      <c r="A7" s="21"/>
      <c r="B7" s="101" t="s">
        <v>13</v>
      </c>
      <c r="C7" s="101"/>
      <c r="D7" s="50"/>
      <c r="E7" s="51"/>
      <c r="F7" s="52"/>
      <c r="G7" s="51"/>
    </row>
    <row r="8" spans="1:7" s="53" customFormat="1" ht="12.75" customHeight="1">
      <c r="A8" s="73"/>
      <c r="B8" s="93" t="s">
        <v>16</v>
      </c>
      <c r="C8" s="94">
        <f>IF(ISBLANK(E8)," ",IF(ISBLANK(F8),INDEX('Data-Index'!B:B,MATCH('Plan Index'!E8,'Data-Index'!D:D,0)),INDEX('Data-Index'!B:B,MATCH('Plan Index'!E8,'Data-Index'!D:D,0))&amp;F8&amp;INDEX('Data-Index'!B:B,MATCH('Plan Index'!G8,'Data-Index'!D:D,0))))</f>
        <v>1</v>
      </c>
      <c r="D8" s="50"/>
      <c r="E8" s="54" t="s">
        <v>17</v>
      </c>
      <c r="F8" s="55"/>
      <c r="G8" s="54"/>
    </row>
    <row r="9" spans="1:7" s="53" customFormat="1" ht="12.75" customHeight="1">
      <c r="B9" s="93" t="s">
        <v>190</v>
      </c>
      <c r="C9" s="94" t="str">
        <f>IF(ISBLANK(E9)," ",IF(ISBLANK(F9),INDEX('Data-Index'!B:B,MATCH('Plan Index'!E9,'Data-Index'!D:D,0)),INDEX('Data-Index'!B:B,MATCH('Plan Index'!E9,'Data-Index'!D:D,0))&amp;F9&amp;INDEX('Data-Index'!B:B,MATCH('Plan Index'!G9,'Data-Index'!D:D,0))))</f>
        <v>2-3</v>
      </c>
      <c r="D9" s="50"/>
      <c r="E9" s="54" t="s">
        <v>19</v>
      </c>
      <c r="F9" s="55" t="s">
        <v>28</v>
      </c>
      <c r="G9" s="54" t="s">
        <v>45</v>
      </c>
    </row>
    <row r="10" spans="1:7" s="81" customFormat="1" ht="12.75" customHeight="1">
      <c r="B10" s="93" t="s">
        <v>218</v>
      </c>
      <c r="C10" s="94">
        <f>IF(ISBLANK(E10)," ",IF(ISBLANK(F10),INDEX('Data-Index'!B:B,MATCH('Plan Index'!E10,'Data-Index'!D:D,0)),INDEX('Data-Index'!B:B,MATCH('Plan Index'!E10,'Data-Index'!D:D,0))&amp;F10&amp;INDEX('Data-Index'!B:B,MATCH('Plan Index'!G10,'Data-Index'!D:D,0))))</f>
        <v>4</v>
      </c>
      <c r="D10" s="50"/>
      <c r="E10" s="82" t="s">
        <v>221</v>
      </c>
      <c r="F10" s="55"/>
      <c r="G10" s="82"/>
    </row>
    <row r="11" spans="1:7" s="81" customFormat="1" ht="12.75" customHeight="1">
      <c r="B11" s="93" t="s">
        <v>219</v>
      </c>
      <c r="C11" s="94">
        <f>IF(ISBLANK(E11)," ",IF(ISBLANK(F11),INDEX('Data-Index'!B:B,MATCH('Plan Index'!E11,'Data-Index'!D:D,0)),INDEX('Data-Index'!B:B,MATCH('Plan Index'!E11,'Data-Index'!D:D,0))&amp;F11&amp;INDEX('Data-Index'!B:B,MATCH('Plan Index'!G11,'Data-Index'!D:D,0))))</f>
        <v>5</v>
      </c>
      <c r="D11" s="50"/>
      <c r="E11" s="82" t="s">
        <v>220</v>
      </c>
      <c r="F11" s="55"/>
      <c r="G11" s="82"/>
    </row>
    <row r="12" spans="1:7" s="53" customFormat="1" ht="12.75" customHeight="1">
      <c r="B12" s="93" t="s">
        <v>15</v>
      </c>
      <c r="C12" s="94" t="str">
        <f>IF(ISBLANK(E12)," ",IF(ISBLANK(F12),INDEX('Data-Index'!B:B,MATCH('Plan Index'!E12,'Data-Index'!D:D,0)),INDEX('Data-Index'!B:B,MATCH('Plan Index'!E12,'Data-Index'!D:D,0))&amp;F12&amp;INDEX('Data-Index'!B:B,MATCH('Plan Index'!G12,'Data-Index'!D:D,0))))</f>
        <v>6-7</v>
      </c>
      <c r="D12" s="50"/>
      <c r="E12" s="82" t="s">
        <v>18</v>
      </c>
      <c r="F12" s="55" t="s">
        <v>28</v>
      </c>
      <c r="G12" s="82" t="s">
        <v>216</v>
      </c>
    </row>
    <row r="13" spans="1:7" s="81" customFormat="1" ht="12.75" customHeight="1">
      <c r="B13" s="93" t="s">
        <v>191</v>
      </c>
      <c r="C13" s="94" t="str">
        <f>IF(ISBLANK(E13)," ",IF(ISBLANK(F13),INDEX('Data-Index'!B:B,MATCH('Plan Index'!E13,'Data-Index'!D:D,0)),INDEX('Data-Index'!B:B,MATCH('Plan Index'!E13,'Data-Index'!D:D,0))&amp;F13&amp;INDEX('Data-Index'!B:B,MATCH('Plan Index'!G13,'Data-Index'!D:D,0))))</f>
        <v>8-20</v>
      </c>
      <c r="D13" s="50"/>
      <c r="E13" s="82" t="s">
        <v>38</v>
      </c>
      <c r="F13" s="55" t="s">
        <v>28</v>
      </c>
      <c r="G13" s="82" t="s">
        <v>173</v>
      </c>
    </row>
    <row r="14" spans="1:7" s="81" customFormat="1" ht="12.75" customHeight="1">
      <c r="B14" s="93" t="s">
        <v>156</v>
      </c>
      <c r="C14" s="94" t="str">
        <f>IF(ISBLANK(E14)," ",IF(ISBLANK(F14),INDEX('Data-Index'!B:B,MATCH('Plan Index'!E14,'Data-Index'!D:D,0)),INDEX('Data-Index'!B:B,MATCH('Plan Index'!E14,'Data-Index'!D:D,0))&amp;F14&amp;INDEX('Data-Index'!B:B,MATCH('Plan Index'!G14,'Data-Index'!D:D,0))))</f>
        <v>21-24</v>
      </c>
      <c r="D14" s="50"/>
      <c r="E14" s="82" t="s">
        <v>168</v>
      </c>
      <c r="F14" s="55" t="s">
        <v>28</v>
      </c>
      <c r="G14" s="82" t="s">
        <v>236</v>
      </c>
    </row>
    <row r="15" spans="1:7" s="53" customFormat="1" ht="12.75" customHeight="1">
      <c r="B15" s="93" t="s">
        <v>33</v>
      </c>
      <c r="C15" s="94" t="str">
        <f>IF(ISBLANK(E15)," ",IF(ISBLANK(F15),INDEX('Data-Index'!B:B,MATCH('Plan Index'!E15,'Data-Index'!D:D,0)),INDEX('Data-Index'!B:B,MATCH('Plan Index'!E15,'Data-Index'!D:D,0))&amp;F15&amp;INDEX('Data-Index'!B:B,MATCH('Plan Index'!G15,'Data-Index'!D:D,0))))</f>
        <v xml:space="preserve"> </v>
      </c>
      <c r="D15" s="50"/>
      <c r="E15" s="82"/>
      <c r="F15" s="55"/>
      <c r="G15" s="82"/>
    </row>
    <row r="16" spans="1:7" s="81" customFormat="1" ht="12.75" customHeight="1">
      <c r="B16" s="96" t="s">
        <v>192</v>
      </c>
      <c r="C16" s="94" t="str">
        <f>IF(ISBLANK(E16)," ",IF(ISBLANK(F16),INDEX('Data-Index'!B:B,MATCH('Plan Index'!E16,'Data-Index'!D:D,0)),INDEX('Data-Index'!B:B,MATCH('Plan Index'!E16,'Data-Index'!D:D,0))&amp;F16&amp;INDEX('Data-Index'!B:B,MATCH('Plan Index'!G16,'Data-Index'!D:D,0))))</f>
        <v>25-27</v>
      </c>
      <c r="D16" s="50"/>
      <c r="E16" s="82" t="s">
        <v>48</v>
      </c>
      <c r="F16" s="55" t="s">
        <v>28</v>
      </c>
      <c r="G16" s="82" t="s">
        <v>222</v>
      </c>
    </row>
    <row r="17" spans="1:7" s="53" customFormat="1" ht="12.75" customHeight="1">
      <c r="B17" s="96" t="s">
        <v>52</v>
      </c>
      <c r="C17" s="94" t="str">
        <f>IF(ISBLANK(E17)," ",IF(ISBLANK(F17),INDEX('Data-Index'!B:B,MATCH('Plan Index'!E17,'Data-Index'!D:D,0)),INDEX('Data-Index'!B:B,MATCH('Plan Index'!E17,'Data-Index'!D:D,0))&amp;F17&amp;INDEX('Data-Index'!B:B,MATCH('Plan Index'!G17,'Data-Index'!D:D,0))))</f>
        <v>28-29</v>
      </c>
      <c r="D17" s="50"/>
      <c r="E17" s="82" t="s">
        <v>50</v>
      </c>
      <c r="F17" s="55" t="s">
        <v>28</v>
      </c>
      <c r="G17" s="82" t="s">
        <v>214</v>
      </c>
    </row>
    <row r="18" spans="1:7" s="81" customFormat="1" ht="12.75" customHeight="1">
      <c r="B18" s="96" t="s">
        <v>193</v>
      </c>
      <c r="C18" s="94" t="str">
        <f>IF(ISBLANK(E18)," ",IF(ISBLANK(F18),INDEX('Data-Index'!B:B,MATCH('Plan Index'!E18,'Data-Index'!D:D,0)),INDEX('Data-Index'!B:B,MATCH('Plan Index'!E18,'Data-Index'!D:D,0))&amp;F18&amp;INDEX('Data-Index'!B:B,MATCH('Plan Index'!G18,'Data-Index'!D:D,0))))</f>
        <v>30-38</v>
      </c>
      <c r="D18" s="50"/>
      <c r="E18" s="82" t="s">
        <v>201</v>
      </c>
      <c r="F18" s="55" t="s">
        <v>28</v>
      </c>
      <c r="G18" s="82" t="s">
        <v>202</v>
      </c>
    </row>
    <row r="19" spans="1:7" s="81" customFormat="1" ht="12.75" customHeight="1">
      <c r="B19" s="96" t="s">
        <v>194</v>
      </c>
      <c r="C19" s="94" t="str">
        <f>IF(ISBLANK(E19)," ",IF(ISBLANK(F19),INDEX('Data-Index'!B:B,MATCH('Plan Index'!E19,'Data-Index'!D:D,0)),INDEX('Data-Index'!B:B,MATCH('Plan Index'!E19,'Data-Index'!D:D,0))&amp;F19&amp;INDEX('Data-Index'!B:B,MATCH('Plan Index'!G19,'Data-Index'!D:D,0))))</f>
        <v>39-51</v>
      </c>
      <c r="D19" s="50"/>
      <c r="E19" s="82" t="s">
        <v>56</v>
      </c>
      <c r="F19" s="55" t="s">
        <v>28</v>
      </c>
      <c r="G19" s="82" t="s">
        <v>68</v>
      </c>
    </row>
    <row r="20" spans="1:7" s="81" customFormat="1" ht="12.75" customHeight="1">
      <c r="B20" s="96" t="s">
        <v>195</v>
      </c>
      <c r="C20" s="94" t="str">
        <f>IF(ISBLANK(E20)," ",IF(ISBLANK(F20),INDEX('Data-Index'!B:B,MATCH('Plan Index'!E20,'Data-Index'!D:D,0)),INDEX('Data-Index'!B:B,MATCH('Plan Index'!E20,'Data-Index'!D:D,0))&amp;F20&amp;INDEX('Data-Index'!B:B,MATCH('Plan Index'!G20,'Data-Index'!D:D,0))))</f>
        <v>52-60</v>
      </c>
      <c r="D20" s="50"/>
      <c r="E20" s="82" t="s">
        <v>203</v>
      </c>
      <c r="F20" s="55" t="s">
        <v>28</v>
      </c>
      <c r="G20" s="82" t="s">
        <v>204</v>
      </c>
    </row>
    <row r="21" spans="1:7" s="81" customFormat="1" ht="12.75" customHeight="1">
      <c r="B21" s="96" t="s">
        <v>196</v>
      </c>
      <c r="C21" s="94" t="str">
        <f>IF(ISBLANK(E21)," ",IF(ISBLANK(F21),INDEX('Data-Index'!B:B,MATCH('Plan Index'!E21,'Data-Index'!D:D,0)),INDEX('Data-Index'!B:B,MATCH('Plan Index'!E21,'Data-Index'!D:D,0))&amp;F21&amp;INDEX('Data-Index'!B:B,MATCH('Plan Index'!G21,'Data-Index'!D:D,0))))</f>
        <v>61-69</v>
      </c>
      <c r="D21" s="50"/>
      <c r="E21" s="82" t="s">
        <v>205</v>
      </c>
      <c r="F21" s="55" t="s">
        <v>28</v>
      </c>
      <c r="G21" s="82" t="s">
        <v>206</v>
      </c>
    </row>
    <row r="22" spans="1:7" s="81" customFormat="1" ht="12.75" customHeight="1">
      <c r="B22" s="96" t="s">
        <v>197</v>
      </c>
      <c r="C22" s="94" t="str">
        <f>IF(ISBLANK(E22)," ",IF(ISBLANK(F22),INDEX('Data-Index'!B:B,MATCH('Plan Index'!E22,'Data-Index'!D:D,0)),INDEX('Data-Index'!B:B,MATCH('Plan Index'!E22,'Data-Index'!D:D,0))&amp;F22&amp;INDEX('Data-Index'!B:B,MATCH('Plan Index'!G22,'Data-Index'!D:D,0))))</f>
        <v>70-80</v>
      </c>
      <c r="D22" s="86"/>
      <c r="E22" s="82" t="s">
        <v>111</v>
      </c>
      <c r="F22" s="55" t="s">
        <v>28</v>
      </c>
      <c r="G22" s="82" t="s">
        <v>120</v>
      </c>
    </row>
    <row r="23" spans="1:7" ht="12.75" customHeight="1">
      <c r="B23" s="96" t="s">
        <v>198</v>
      </c>
      <c r="C23" s="94" t="str">
        <f>IF(ISBLANK(E23)," ",IF(ISBLANK(F23),INDEX('Data-Index'!B:B,MATCH('Plan Index'!E23,'Data-Index'!D:D,0)),INDEX('Data-Index'!B:B,MATCH('Plan Index'!E23,'Data-Index'!D:D,0))&amp;F23&amp;INDEX('Data-Index'!B:B,MATCH('Plan Index'!G23,'Data-Index'!D:D,0))))</f>
        <v>81-92</v>
      </c>
      <c r="E23" s="82" t="s">
        <v>121</v>
      </c>
      <c r="F23" s="55" t="s">
        <v>28</v>
      </c>
      <c r="G23" s="82" t="s">
        <v>131</v>
      </c>
    </row>
    <row r="24" spans="1:7" ht="12.75" customHeight="1">
      <c r="B24" s="96" t="s">
        <v>199</v>
      </c>
      <c r="C24" s="94" t="str">
        <f>IF(ISBLANK(E24)," ",IF(ISBLANK(F24),INDEX('Data-Index'!B:B,MATCH('Plan Index'!E24,'Data-Index'!D:D,0)),INDEX('Data-Index'!B:B,MATCH('Plan Index'!E24,'Data-Index'!D:D,0))&amp;F24&amp;INDEX('Data-Index'!B:B,MATCH('Plan Index'!G24,'Data-Index'!D:D,0))))</f>
        <v>93-102</v>
      </c>
      <c r="E24" s="82" t="s">
        <v>132</v>
      </c>
      <c r="F24" s="55" t="s">
        <v>28</v>
      </c>
      <c r="G24" s="82" t="s">
        <v>141</v>
      </c>
    </row>
    <row r="25" spans="1:7" ht="12.75" customHeight="1">
      <c r="B25" s="96" t="s">
        <v>200</v>
      </c>
      <c r="C25" s="94" t="str">
        <f>IF(ISBLANK(E25)," ",IF(ISBLANK(F25),INDEX('Data-Index'!B:B,MATCH('Plan Index'!E25,'Data-Index'!D:D,0)),INDEX('Data-Index'!B:B,MATCH('Plan Index'!E25,'Data-Index'!D:D,0))&amp;F25&amp;INDEX('Data-Index'!B:B,MATCH('Plan Index'!G25,'Data-Index'!D:D,0))))</f>
        <v>103-107</v>
      </c>
      <c r="E25" s="82" t="s">
        <v>142</v>
      </c>
      <c r="F25" s="55" t="s">
        <v>28</v>
      </c>
      <c r="G25" s="82" t="s">
        <v>145</v>
      </c>
    </row>
    <row r="26" spans="1:7" ht="12.75" customHeight="1">
      <c r="B26" s="96" t="s">
        <v>212</v>
      </c>
      <c r="C26" s="94" t="str">
        <f>IF(ISBLANK(E26)," ",IF(ISBLANK(F26),INDEX('Data-Index'!B:B,MATCH('Plan Index'!E26,'Data-Index'!D:D,0)),INDEX('Data-Index'!B:B,MATCH('Plan Index'!E26,'Data-Index'!D:D,0))&amp;F26&amp;INDEX('Data-Index'!B:B,MATCH('Plan Index'!G26,'Data-Index'!D:D,0))))</f>
        <v>108-110</v>
      </c>
      <c r="E26" s="82" t="s">
        <v>208</v>
      </c>
      <c r="F26" s="55" t="s">
        <v>28</v>
      </c>
      <c r="G26" s="82" t="s">
        <v>209</v>
      </c>
    </row>
    <row r="27" spans="1:7" ht="12.75" customHeight="1">
      <c r="B27" s="96" t="s">
        <v>213</v>
      </c>
      <c r="C27" s="94" t="str">
        <f>IF(ISBLANK(E27)," ",IF(ISBLANK(F27),INDEX('Data-Index'!B:B,MATCH('Plan Index'!E27,'Data-Index'!D:D,0)),INDEX('Data-Index'!B:B,MATCH('Plan Index'!E27,'Data-Index'!D:D,0))&amp;F27&amp;INDEX('Data-Index'!B:B,MATCH('Plan Index'!G27,'Data-Index'!D:D,0))))</f>
        <v>111-115</v>
      </c>
      <c r="E27" s="82" t="s">
        <v>210</v>
      </c>
      <c r="F27" s="55" t="s">
        <v>28</v>
      </c>
      <c r="G27" s="82" t="s">
        <v>211</v>
      </c>
    </row>
    <row r="28" spans="1:7" ht="12.75" customHeight="1">
      <c r="A28" s="73"/>
    </row>
    <row r="29" spans="1:7" ht="12.75" customHeight="1"/>
    <row r="30" spans="1:7" ht="12.75" customHeight="1"/>
    <row r="31" spans="1:7" ht="12.75" customHeight="1"/>
    <row r="32" spans="1:7" ht="12.75" customHeight="1">
      <c r="B32" s="83"/>
    </row>
    <row r="33" ht="12.75" customHeight="1"/>
    <row r="34" ht="12.75" customHeight="1"/>
    <row r="35" ht="12.75" customHeight="1"/>
    <row r="36" ht="12.75" customHeight="1"/>
    <row r="37" ht="12.75" customHeight="1"/>
  </sheetData>
  <mergeCells count="1">
    <mergeCell ref="B7:C7"/>
  </mergeCells>
  <phoneticPr fontId="5" type="noConversion"/>
  <pageMargins left="0.75" right="0.25" top="0.5" bottom="1" header="0.5" footer="0.5"/>
  <pageSetup scale="6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D1951B5F6DA34B97F5E5BD7C7A58DD" ma:contentTypeVersion="10" ma:contentTypeDescription="Create a new document." ma:contentTypeScope="" ma:versionID="1ba70edf610d37cbde75169b8cdc37e6">
  <xsd:schema xmlns:xsd="http://www.w3.org/2001/XMLSchema" xmlns:xs="http://www.w3.org/2001/XMLSchema" xmlns:p="http://schemas.microsoft.com/office/2006/metadata/properties" xmlns:ns3="77fb229d-725d-4548-ba37-da97ca6f2390" xmlns:ns4="a0c5eb0f-28b4-40c8-9465-1fecbcc06092" targetNamespace="http://schemas.microsoft.com/office/2006/metadata/properties" ma:root="true" ma:fieldsID="a76536ef45ac0989cc96be5ebd3d762e" ns3:_="" ns4:_="">
    <xsd:import namespace="77fb229d-725d-4548-ba37-da97ca6f2390"/>
    <xsd:import namespace="a0c5eb0f-28b4-40c8-9465-1fecbcc0609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b229d-725d-4548-ba37-da97ca6f2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eb0f-28b4-40c8-9465-1fecbcc0609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D5EE1D-21C0-4374-8834-BA051CDDBFA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7fb229d-725d-4548-ba37-da97ca6f2390"/>
    <ds:schemaRef ds:uri="a0c5eb0f-28b4-40c8-9465-1fecbcc0609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D7B19AE-5AA5-431A-88AC-C8884E72F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b229d-725d-4548-ba37-da97ca6f2390"/>
    <ds:schemaRef ds:uri="a0c5eb0f-28b4-40c8-9465-1fecbcc060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D548F7-B91C-4903-92FE-29A3858F27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Data-Index</vt:lpstr>
      <vt:lpstr>Plan Index</vt:lpstr>
      <vt:lpstr>'Data-Index'!Print_Area</vt:lpstr>
      <vt:lpstr>'Plan Index'!Print_Area</vt:lpstr>
      <vt:lpstr>'Data-Index'!Print_Titles</vt:lpstr>
    </vt:vector>
  </TitlesOfParts>
  <Company>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Love</dc:creator>
  <cp:lastModifiedBy>Matt Tish</cp:lastModifiedBy>
  <cp:lastPrinted>2015-04-13T12:34:08Z</cp:lastPrinted>
  <dcterms:created xsi:type="dcterms:W3CDTF">2009-01-15T19:21:04Z</dcterms:created>
  <dcterms:modified xsi:type="dcterms:W3CDTF">2023-07-24T13:21:15Z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0x01010063D1951B5F6DA34B97F5E5BD7C7A58DD</vt:lpwstr>
  </property>
</Properties>
</file>