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427393A9-B10A-4449-9DCE-573BD6FDC269}" xr6:coauthVersionLast="47" xr6:coauthVersionMax="47" xr10:uidLastSave="{00000000-0000-0000-0000-000000000000}"/>
  <bookViews>
    <workbookView xWindow="45972" yWindow="-108" windowWidth="23256" windowHeight="1401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70" i="1" l="1"/>
  <c r="AF71" i="1"/>
  <c r="AF72" i="1"/>
  <c r="AF68" i="1"/>
  <c r="AF67" i="1"/>
  <c r="AF66" i="1"/>
  <c r="AF64" i="1"/>
  <c r="AF62" i="1"/>
  <c r="AF60" i="1"/>
  <c r="AF59" i="1"/>
  <c r="AF58" i="1"/>
  <c r="AF55" i="1"/>
  <c r="AF54" i="1"/>
  <c r="AF53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8" i="1"/>
  <c r="AF37" i="1"/>
  <c r="AF30" i="1"/>
  <c r="AF29" i="1"/>
  <c r="AF28" i="1"/>
  <c r="AF27" i="1"/>
  <c r="AF26" i="1"/>
  <c r="AF25" i="1"/>
  <c r="AF82" i="1"/>
  <c r="AF85" i="1"/>
  <c r="AF86" i="1"/>
  <c r="AF87" i="1"/>
  <c r="AF88" i="1"/>
  <c r="AF91" i="1"/>
  <c r="AF92" i="1"/>
  <c r="AF93" i="1"/>
  <c r="AF94" i="1"/>
  <c r="AF95" i="1"/>
  <c r="AF96" i="1"/>
  <c r="AF97" i="1"/>
  <c r="AF98" i="1"/>
  <c r="AF99" i="1"/>
  <c r="AF100" i="1"/>
  <c r="AF101" i="1"/>
  <c r="AF103" i="1"/>
  <c r="AF111" i="1"/>
  <c r="AF113" i="1"/>
  <c r="AF115" i="1"/>
  <c r="AF117" i="1"/>
  <c r="AF119" i="1"/>
  <c r="AF121" i="1"/>
  <c r="AF123" i="1"/>
  <c r="AF124" i="1"/>
  <c r="AF125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4" i="1"/>
  <c r="AF165" i="1"/>
  <c r="AF166" i="1"/>
  <c r="AF167" i="1"/>
  <c r="AF170" i="1"/>
  <c r="AF171" i="1"/>
  <c r="AF172" i="1"/>
  <c r="AF173" i="1"/>
  <c r="AF174" i="1"/>
  <c r="AF175" i="1"/>
  <c r="AF176" i="1"/>
  <c r="AF177" i="1"/>
  <c r="AF178" i="1"/>
  <c r="AF179" i="1"/>
  <c r="AF180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84" i="1"/>
  <c r="AE162" i="1" s="1"/>
  <c r="AD84" i="1"/>
  <c r="AD162" i="1" s="1"/>
  <c r="AC84" i="1"/>
  <c r="AC162" i="1" s="1"/>
  <c r="AB84" i="1"/>
  <c r="AB162" i="1" s="1"/>
  <c r="AA84" i="1"/>
  <c r="AA162" i="1" s="1"/>
  <c r="Z84" i="1"/>
  <c r="Z162" i="1" s="1"/>
  <c r="Y84" i="1"/>
  <c r="Y162" i="1" s="1"/>
  <c r="AF242" i="1" l="1"/>
  <c r="AF161" i="1"/>
  <c r="D244" i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X162" i="1" s="1"/>
  <c r="Y23" i="1"/>
  <c r="Z23" i="1"/>
  <c r="AA23" i="1"/>
  <c r="AB23" i="1"/>
  <c r="AC23" i="1"/>
  <c r="AD23" i="1"/>
  <c r="AE23" i="1"/>
  <c r="L23" i="1"/>
  <c r="L84" i="1" s="1"/>
  <c r="K23" i="1"/>
  <c r="K84" i="1" s="1"/>
  <c r="AF181" i="1" l="1"/>
  <c r="AF102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F169" i="1" l="1"/>
  <c r="AF168" i="1"/>
  <c r="AF89" i="1"/>
  <c r="AF90" i="1"/>
  <c r="AF163" i="1"/>
  <c r="AF162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<sst xmlns="http://schemas.openxmlformats.org/spreadsheetml/2006/main" count="227" uniqueCount="88">
  <si>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</si>
  <si>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</si>
  <si>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</si>
  <si>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</si>
  <si>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</si>
  <si>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</si>
  <si>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</si>
  <si>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</si>
  <si>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</si>
  <si>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</si>
  <si>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</si>
  <si>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</si>
  <si>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</si>
  <si>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</si>
  <si>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</si>
  <si>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</si>
  <si>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</si>
  <si>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</si>
  <si>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</si>
  <si>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</si>
  <si>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</si>
  <si>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</si>
  <si>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</si>
  <si>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D-12</t>
  </si>
  <si>
    <t>DP-1</t>
  </si>
  <si>
    <t>D-11</t>
  </si>
  <si>
    <t>D-14</t>
  </si>
  <si>
    <t>DP-2</t>
  </si>
  <si>
    <t>D-13</t>
  </si>
  <si>
    <t>D-4</t>
  </si>
  <si>
    <t>DP-3</t>
  </si>
  <si>
    <t>D-9</t>
  </si>
  <si>
    <t>DP-5</t>
  </si>
  <si>
    <t>DP-4</t>
  </si>
  <si>
    <t>D-5</t>
  </si>
  <si>
    <t>D-10</t>
  </si>
  <si>
    <t>DP-6</t>
  </si>
  <si>
    <t>D-6</t>
  </si>
  <si>
    <t>DP-7</t>
  </si>
  <si>
    <t>D-17</t>
  </si>
  <si>
    <t>DP-8</t>
  </si>
  <si>
    <t>D-7</t>
  </si>
  <si>
    <t>DP-9</t>
  </si>
  <si>
    <t>DP-10</t>
  </si>
  <si>
    <t>D-20</t>
  </si>
  <si>
    <t>DP-11</t>
  </si>
  <si>
    <t>D-19</t>
  </si>
  <si>
    <t>D-8</t>
  </si>
  <si>
    <t>DP-12</t>
  </si>
  <si>
    <t>D-8a</t>
  </si>
  <si>
    <t>DP-13</t>
  </si>
  <si>
    <t>DP-14</t>
  </si>
  <si>
    <t>D-3</t>
  </si>
  <si>
    <t>DP-15</t>
  </si>
  <si>
    <t>D-2</t>
  </si>
  <si>
    <t>DP-16</t>
  </si>
  <si>
    <t>D-1</t>
  </si>
  <si>
    <t>D-15</t>
  </si>
  <si>
    <t>DP-17</t>
  </si>
  <si>
    <t>D-16</t>
  </si>
  <si>
    <t>DP-18</t>
  </si>
  <si>
    <t>DP-19</t>
  </si>
  <si>
    <t>602E20000</t>
  </si>
  <si>
    <t>611E04400</t>
  </si>
  <si>
    <t>611E04600</t>
  </si>
  <si>
    <t>611E07400</t>
  </si>
  <si>
    <t>611E07600</t>
  </si>
  <si>
    <t>611E10400</t>
  </si>
  <si>
    <t>611E13600</t>
  </si>
  <si>
    <t>611E16600</t>
  </si>
  <si>
    <t>611E98180</t>
  </si>
  <si>
    <t>611E98470</t>
  </si>
  <si>
    <t>LT.</t>
  </si>
  <si>
    <t>RT.</t>
  </si>
  <si>
    <t>101+93.01</t>
  </si>
  <si>
    <t>$GP102</t>
  </si>
  <si>
    <t>$GP002</t>
  </si>
  <si>
    <t>$GP101</t>
  </si>
  <si>
    <t>$GP003</t>
  </si>
  <si>
    <t>D-18</t>
  </si>
  <si>
    <t>SUBTOTAL FROM THIS SHEET</t>
  </si>
  <si>
    <t>611E04900</t>
  </si>
  <si>
    <t>$GS002A</t>
  </si>
  <si>
    <t xml:space="preserve">SUBTOTAL CARRIED FROM SHEET </t>
  </si>
  <si>
    <t>611E99574</t>
  </si>
  <si>
    <t xml:space="preserve"> , WITH 60" BASE I.D.</t>
  </si>
  <si>
    <t>,  WITH 60" BASE I.D.</t>
  </si>
  <si>
    <t>D-21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</si>
</sst>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Alignment="1" applyProtection="1">
      <alignment vertical="center"/>
    </xf>
    <xf numFmtId="168" fontId="4" fillId="0" borderId="5" xfId="0" applyNumberFormat="1" applyFont="1" applyFill="1" applyBorder="1" applyAlignment="1" applyProtection="1">
      <alignment horizontal="center" vertical="center"/>
    </xf>
    <xf numFmtId="168" fontId="4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right" vertical="center"/>
      <protection locked="0"/>
    </xf>
    <xf numFmtId="0" fontId="4" fillId="0" borderId="32" xfId="0" applyFont="1" applyFill="1" applyBorder="1" applyAlignment="1" applyProtection="1">
      <alignment horizontal="right" vertical="center"/>
      <protection locked="0"/>
    </xf>
    <xf numFmtId="0" fontId="4" fillId="0" borderId="32" xfId="0" applyFont="1" applyFill="1" applyBorder="1" applyAlignment="1" applyProtection="1">
      <alignment horizontal="left" vertical="center"/>
      <protection locked="0"/>
    </xf>
    <xf numFmtId="0" fontId="4" fillId="0" borderId="33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 indent="11"/>
      <protection locked="0"/>
    </xf>
    <xf numFmtId="0" fontId="4" fillId="0" borderId="13" xfId="0" applyFont="1" applyFill="1" applyBorder="1" applyAlignment="1" applyProtection="1">
      <alignment horizontal="left" vertical="center" indent="11"/>
      <protection locked="0"/>
    </xf>
    <xf numFmtId="0" fontId="4" fillId="0" borderId="8" xfId="0" applyFont="1" applyFill="1" applyBorder="1" applyAlignment="1" applyProtection="1">
      <alignment horizontal="left" vertical="center" indent="11"/>
      <protection locked="0"/>
    </xf>
    <xf numFmtId="0" fontId="4" fillId="0" borderId="6" xfId="0" applyFont="1" applyFill="1" applyBorder="1" applyAlignment="1" applyProtection="1">
      <alignment horizontal="left" vertical="center" indent="9"/>
    </xf>
    <xf numFmtId="0" fontId="4" fillId="0" borderId="13" xfId="0" applyFont="1" applyFill="1" applyBorder="1" applyAlignment="1" applyProtection="1">
      <alignment horizontal="left" vertical="center" indent="9"/>
    </xf>
    <xf numFmtId="0" fontId="4" fillId="0" borderId="8" xfId="0" applyFont="1" applyFill="1" applyBorder="1" applyAlignment="1" applyProtection="1">
      <alignment horizontal="left" vertical="center" indent="9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K60" sqref="K6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6.2851562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74" t="str">
        <f>"SUBSUMMARY SHEET " &amp; B8</f>
        <v xml:space="preserve">SUBSUMMARY SHEET 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G7" s="35">
        <v>1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/>
      <c r="D8" s="46" t="s">
        <v>7</v>
      </c>
      <c r="E8" s="46"/>
      <c r="F8" s="46"/>
      <c r="G8" s="46"/>
      <c r="H8" s="46"/>
      <c r="I8" s="46"/>
      <c r="J8" s="46"/>
      <c r="K8" s="38" t="s">
        <v>62</v>
      </c>
      <c r="L8" s="38" t="s">
        <v>63</v>
      </c>
      <c r="M8" s="38" t="s">
        <v>64</v>
      </c>
      <c r="N8" s="28" t="s">
        <v>81</v>
      </c>
      <c r="O8" s="38" t="s">
        <v>65</v>
      </c>
      <c r="P8" s="38" t="s">
        <v>66</v>
      </c>
      <c r="Q8" s="38" t="s">
        <v>67</v>
      </c>
      <c r="R8" s="38" t="s">
        <v>68</v>
      </c>
      <c r="S8" s="38" t="s">
        <v>69</v>
      </c>
      <c r="T8" s="38" t="s">
        <v>70</v>
      </c>
      <c r="U8" s="38" t="s">
        <v>71</v>
      </c>
      <c r="V8" s="38" t="s">
        <v>84</v>
      </c>
      <c r="W8" s="38" t="s">
        <v>84</v>
      </c>
      <c r="X8" s="28"/>
      <c r="Y8" s="28"/>
      <c r="Z8" s="28"/>
      <c r="AA8" s="28"/>
      <c r="AB8" s="28"/>
      <c r="AC8" s="28"/>
      <c r="AD8" s="28"/>
      <c r="AE8" s="28"/>
    </row>
    <row r="9" spans="1:38" ht="12.75" customHeight="1" thickBot="1" x14ac:dyDescent="0.25">
      <c r="D9" s="47" t="s">
        <v>8</v>
      </c>
      <c r="E9" s="47"/>
      <c r="F9" s="47"/>
      <c r="G9" s="47"/>
      <c r="H9" s="47"/>
      <c r="I9" s="47"/>
      <c r="J9" s="47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 t="s">
        <v>85</v>
      </c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93" t="s">
        <v>10</v>
      </c>
      <c r="D10" s="75" t="s">
        <v>20</v>
      </c>
      <c r="E10" s="75" t="s">
        <v>21</v>
      </c>
      <c r="F10" s="78" t="s">
        <v>0</v>
      </c>
      <c r="G10" s="79"/>
      <c r="H10" s="79"/>
      <c r="I10" s="79"/>
      <c r="J10" s="80"/>
      <c r="K10" s="8" t="str">
        <f t="shared" ref="K10:AE10" si="0">IF(OR(TRIM(K8)=0,TRIM(K8)=""),"",IF(IFERROR(TRIM(INDEX(QryItemNamed,MATCH(TRIM(K8),ITEM,0),2)),"")="Y","SPECIAL",LEFT(IFERROR(TRIM(INDEX(ITEM,MATCH(TRIM(K8),ITEM,0))),""),3)))</f>
        <v>602</v>
      </c>
      <c r="L10" s="9" t="str">
        <f t="shared" si="0"/>
        <v>611</v>
      </c>
      <c r="M10" s="9" t="str">
        <f t="shared" si="0"/>
        <v>611</v>
      </c>
      <c r="N10" s="9" t="str">
        <f t="shared" si="0"/>
        <v>611</v>
      </c>
      <c r="O10" s="9" t="str">
        <f t="shared" si="0"/>
        <v>611</v>
      </c>
      <c r="P10" s="9" t="str">
        <f t="shared" si="0"/>
        <v>611</v>
      </c>
      <c r="Q10" s="9" t="str">
        <f t="shared" si="0"/>
        <v>611</v>
      </c>
      <c r="R10" s="9" t="str">
        <f t="shared" si="0"/>
        <v>611</v>
      </c>
      <c r="S10" s="9" t="str">
        <f t="shared" si="0"/>
        <v>611</v>
      </c>
      <c r="T10" s="9" t="str">
        <f t="shared" si="0"/>
        <v>611</v>
      </c>
      <c r="U10" s="9" t="str">
        <f t="shared" si="0"/>
        <v>611</v>
      </c>
      <c r="V10" s="9" t="str">
        <f t="shared" si="0"/>
        <v>611</v>
      </c>
      <c r="W10" s="9" t="str">
        <f t="shared" si="0"/>
        <v>611</v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94"/>
      <c r="D11" s="76"/>
      <c r="E11" s="76"/>
      <c r="F11" s="81"/>
      <c r="G11" s="82"/>
      <c r="H11" s="82"/>
      <c r="I11" s="82"/>
      <c r="J11" s="83"/>
      <c r="K11" s="60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CONCRETE MASONRY</v>
      </c>
      <c r="L11" s="61" t="str">
        <f t="shared" si="1"/>
        <v>12" CONDUIT, TYPE B</v>
      </c>
      <c r="M11" s="61" t="str">
        <f t="shared" si="1"/>
        <v>12" CONDUIT, TYPE C</v>
      </c>
      <c r="N11" s="61" t="str">
        <f t="shared" si="1"/>
        <v>12" CONDUIT, TYPE D</v>
      </c>
      <c r="O11" s="61" t="str">
        <f t="shared" si="1"/>
        <v>18" CONDUIT, TYPE B</v>
      </c>
      <c r="P11" s="61" t="str">
        <f t="shared" si="1"/>
        <v>18" CONDUIT, TYPE C</v>
      </c>
      <c r="Q11" s="61" t="str">
        <f t="shared" si="1"/>
        <v>24" CONDUIT, TYPE B</v>
      </c>
      <c r="R11" s="61" t="str">
        <f t="shared" si="1"/>
        <v>30" CONDUIT, TYPE C</v>
      </c>
      <c r="S11" s="61" t="str">
        <f t="shared" si="1"/>
        <v>36" CONDUIT, TYPE C</v>
      </c>
      <c r="T11" s="61" t="str">
        <f t="shared" si="1"/>
        <v>CATCH BASIN, NO. 3A</v>
      </c>
      <c r="U11" s="61" t="str">
        <f t="shared" si="1"/>
        <v>CATCH BASIN, NO. 2-2B</v>
      </c>
      <c r="V11" s="61" t="str">
        <f t="shared" si="1"/>
        <v>MANHOLE, NO. 3</v>
      </c>
      <c r="W11" s="61" t="str">
        <f t="shared" si="1"/>
        <v>MANHOLE, NO. 3 , WITH 60" BASE I.D.</v>
      </c>
      <c r="X11" s="61" t="str">
        <f t="shared" si="1"/>
        <v/>
      </c>
      <c r="Y11" s="61" t="str">
        <f t="shared" si="1"/>
        <v/>
      </c>
      <c r="Z11" s="61" t="str">
        <f t="shared" si="1"/>
        <v/>
      </c>
      <c r="AA11" s="61" t="str">
        <f t="shared" si="1"/>
        <v/>
      </c>
      <c r="AB11" s="61" t="str">
        <f t="shared" si="1"/>
        <v/>
      </c>
      <c r="AC11" s="61" t="str">
        <f t="shared" si="1"/>
        <v/>
      </c>
      <c r="AD11" s="61" t="str">
        <f t="shared" si="1"/>
        <v/>
      </c>
      <c r="AE11" s="61" t="str">
        <f t="shared" si="1"/>
        <v/>
      </c>
    </row>
    <row r="12" spans="1:38" ht="12.75" customHeight="1" x14ac:dyDescent="0.2">
      <c r="B12" s="94"/>
      <c r="D12" s="76"/>
      <c r="E12" s="76"/>
      <c r="F12" s="81"/>
      <c r="G12" s="82"/>
      <c r="H12" s="82"/>
      <c r="I12" s="82"/>
      <c r="J12" s="83"/>
      <c r="K12" s="60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</row>
    <row r="13" spans="1:38" ht="12.75" customHeight="1" x14ac:dyDescent="0.2">
      <c r="B13" s="94"/>
      <c r="D13" s="76"/>
      <c r="E13" s="76"/>
      <c r="F13" s="81"/>
      <c r="G13" s="82"/>
      <c r="H13" s="82"/>
      <c r="I13" s="82"/>
      <c r="J13" s="83"/>
      <c r="K13" s="60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spans="1:38" ht="12.75" customHeight="1" x14ac:dyDescent="0.2">
      <c r="B14" s="94"/>
      <c r="D14" s="76"/>
      <c r="E14" s="76"/>
      <c r="F14" s="81"/>
      <c r="G14" s="82"/>
      <c r="H14" s="82"/>
      <c r="I14" s="82"/>
      <c r="J14" s="83"/>
      <c r="K14" s="60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8" ht="12.75" customHeight="1" x14ac:dyDescent="0.2">
      <c r="B15" s="94"/>
      <c r="D15" s="76"/>
      <c r="E15" s="76"/>
      <c r="F15" s="81"/>
      <c r="G15" s="82"/>
      <c r="H15" s="82"/>
      <c r="I15" s="82"/>
      <c r="J15" s="83"/>
      <c r="K15" s="60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8" ht="12.75" customHeight="1" x14ac:dyDescent="0.2">
      <c r="B16" s="94"/>
      <c r="D16" s="76"/>
      <c r="E16" s="76"/>
      <c r="F16" s="81"/>
      <c r="G16" s="82"/>
      <c r="H16" s="82"/>
      <c r="I16" s="82"/>
      <c r="J16" s="83"/>
      <c r="K16" s="60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2:32" ht="12.75" customHeight="1" x14ac:dyDescent="0.2">
      <c r="B17" s="94"/>
      <c r="D17" s="76"/>
      <c r="E17" s="76"/>
      <c r="F17" s="81"/>
      <c r="G17" s="82"/>
      <c r="H17" s="82"/>
      <c r="I17" s="82"/>
      <c r="J17" s="83"/>
      <c r="K17" s="60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</row>
    <row r="18" spans="2:32" ht="12.75" customHeight="1" x14ac:dyDescent="0.2">
      <c r="B18" s="94"/>
      <c r="D18" s="76"/>
      <c r="E18" s="76"/>
      <c r="F18" s="81"/>
      <c r="G18" s="82"/>
      <c r="H18" s="82"/>
      <c r="I18" s="82"/>
      <c r="J18" s="83"/>
      <c r="K18" s="60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</row>
    <row r="19" spans="2:32" ht="12.75" customHeight="1" x14ac:dyDescent="0.2">
      <c r="B19" s="94"/>
      <c r="D19" s="76"/>
      <c r="E19" s="76"/>
      <c r="F19" s="81"/>
      <c r="G19" s="82"/>
      <c r="H19" s="82"/>
      <c r="I19" s="82"/>
      <c r="J19" s="83"/>
      <c r="K19" s="60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</row>
    <row r="20" spans="2:32" ht="12.75" customHeight="1" x14ac:dyDescent="0.2">
      <c r="B20" s="94"/>
      <c r="D20" s="76"/>
      <c r="E20" s="76"/>
      <c r="F20" s="81"/>
      <c r="G20" s="82"/>
      <c r="H20" s="82"/>
      <c r="I20" s="82"/>
      <c r="J20" s="83"/>
      <c r="K20" s="60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</row>
    <row r="21" spans="2:32" ht="12.75" customHeight="1" x14ac:dyDescent="0.2">
      <c r="B21" s="94"/>
      <c r="D21" s="76"/>
      <c r="E21" s="76"/>
      <c r="F21" s="81"/>
      <c r="G21" s="82"/>
      <c r="H21" s="82"/>
      <c r="I21" s="82"/>
      <c r="J21" s="83"/>
      <c r="K21" s="60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2:32" ht="12.75" customHeight="1" x14ac:dyDescent="0.2">
      <c r="B22" s="94"/>
      <c r="D22" s="76"/>
      <c r="E22" s="76"/>
      <c r="F22" s="81"/>
      <c r="G22" s="82"/>
      <c r="H22" s="82"/>
      <c r="I22" s="82"/>
      <c r="J22" s="83"/>
      <c r="K22" s="60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</row>
    <row r="23" spans="2:32" ht="12.75" customHeight="1" thickBot="1" x14ac:dyDescent="0.25">
      <c r="B23" s="95"/>
      <c r="D23" s="77"/>
      <c r="E23" s="77"/>
      <c r="F23" s="84"/>
      <c r="G23" s="85"/>
      <c r="H23" s="85"/>
      <c r="I23" s="85"/>
      <c r="J23" s="86"/>
      <c r="K23" s="10" t="str">
        <f t="shared" ref="K23:AE23" si="2">IF(OR(TRIM(K8)=0,TRIM(K8)=""),"",IFERROR(TRIM(INDEX(QryItemNamed,MATCH(TRIM(K8),ITEM,0),3)),""))</f>
        <v>CY</v>
      </c>
      <c r="L23" s="11" t="str">
        <f t="shared" si="2"/>
        <v>FT</v>
      </c>
      <c r="M23" s="11" t="str">
        <f t="shared" si="2"/>
        <v>FT</v>
      </c>
      <c r="N23" s="11" t="str">
        <f t="shared" si="2"/>
        <v>FT</v>
      </c>
      <c r="O23" s="11" t="str">
        <f t="shared" si="2"/>
        <v>FT</v>
      </c>
      <c r="P23" s="11" t="str">
        <f t="shared" si="2"/>
        <v>FT</v>
      </c>
      <c r="Q23" s="11" t="str">
        <f t="shared" si="2"/>
        <v>FT</v>
      </c>
      <c r="R23" s="11" t="str">
        <f t="shared" si="2"/>
        <v>FT</v>
      </c>
      <c r="S23" s="11" t="str">
        <f t="shared" si="2"/>
        <v>FT</v>
      </c>
      <c r="T23" s="11" t="str">
        <f t="shared" si="2"/>
        <v>EACH</v>
      </c>
      <c r="U23" s="11" t="str">
        <f t="shared" si="2"/>
        <v>EACH</v>
      </c>
      <c r="V23" s="11" t="str">
        <f t="shared" si="2"/>
        <v>EACH</v>
      </c>
      <c r="W23" s="11" t="str">
        <f t="shared" si="2"/>
        <v>EACH</v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2" ht="12.75" customHeight="1" x14ac:dyDescent="0.2">
      <c r="B24" s="30"/>
      <c r="D24" s="12"/>
      <c r="E24" s="12"/>
      <c r="F24" s="13"/>
      <c r="G24" s="14"/>
      <c r="H24" s="15" t="s">
        <v>1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5" t="str">
        <f>IF(SUM(K24:AE24)&gt;0,SUM(K24:AE24)," ")</f>
        <v xml:space="preserve"> </v>
      </c>
    </row>
    <row r="25" spans="2:32" ht="12.75" customHeight="1" x14ac:dyDescent="0.2">
      <c r="B25" s="31"/>
      <c r="D25" s="17" t="s">
        <v>54</v>
      </c>
      <c r="E25" s="17" t="s">
        <v>76</v>
      </c>
      <c r="F25" s="18">
        <v>13058</v>
      </c>
      <c r="G25" s="19" t="s">
        <v>73</v>
      </c>
      <c r="H25" s="20"/>
      <c r="I25" s="18"/>
      <c r="J25" s="21"/>
      <c r="K25" s="19">
        <v>0.43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40">
        <f t="shared" ref="AF25:AF26" si="3">IF(SUM(K25:AE25)&gt;0,SUM(K25:AE25)," ")</f>
        <v>0.43</v>
      </c>
    </row>
    <row r="26" spans="2:32" ht="12.75" customHeight="1" x14ac:dyDescent="0.2">
      <c r="B26" s="31"/>
      <c r="D26" s="17" t="s">
        <v>52</v>
      </c>
      <c r="E26" s="17" t="s">
        <v>76</v>
      </c>
      <c r="F26" s="18">
        <v>14056.49</v>
      </c>
      <c r="G26" s="19" t="s">
        <v>72</v>
      </c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>
        <v>1</v>
      </c>
      <c r="W26" s="20"/>
      <c r="X26" s="20"/>
      <c r="Y26" s="20"/>
      <c r="Z26" s="20"/>
      <c r="AA26" s="20"/>
      <c r="AB26" s="20"/>
      <c r="AC26" s="20"/>
      <c r="AD26" s="20"/>
      <c r="AE26" s="20"/>
      <c r="AF26" s="40">
        <f t="shared" si="3"/>
        <v>1</v>
      </c>
    </row>
    <row r="27" spans="2:32" ht="12.75" customHeight="1" x14ac:dyDescent="0.2">
      <c r="B27" s="31"/>
      <c r="D27" s="17" t="s">
        <v>29</v>
      </c>
      <c r="E27" s="17" t="s">
        <v>76</v>
      </c>
      <c r="F27" s="18">
        <v>275.94</v>
      </c>
      <c r="G27" s="19" t="s">
        <v>73</v>
      </c>
      <c r="H27" s="20"/>
      <c r="I27" s="18"/>
      <c r="J27" s="21"/>
      <c r="K27" s="19">
        <v>0.31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40">
        <f t="shared" ref="AF27:AF30" si="4">IF(SUM(K27:AE27)&gt;0,SUM(K27:AE27)," ")</f>
        <v>0.31</v>
      </c>
    </row>
    <row r="28" spans="2:32" ht="12.75" customHeight="1" x14ac:dyDescent="0.2">
      <c r="B28" s="31"/>
      <c r="D28" s="17" t="s">
        <v>34</v>
      </c>
      <c r="E28" s="17" t="s">
        <v>76</v>
      </c>
      <c r="F28" s="18">
        <v>37.049999999999997</v>
      </c>
      <c r="G28" s="19" t="s">
        <v>73</v>
      </c>
      <c r="H28" s="20"/>
      <c r="I28" s="18"/>
      <c r="J28" s="21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1</v>
      </c>
      <c r="X28" s="20"/>
      <c r="Y28" s="20"/>
      <c r="Z28" s="20"/>
      <c r="AA28" s="20"/>
      <c r="AB28" s="20"/>
      <c r="AC28" s="20"/>
      <c r="AD28" s="20"/>
      <c r="AE28" s="20"/>
      <c r="AF28" s="40">
        <f t="shared" si="4"/>
        <v>1</v>
      </c>
    </row>
    <row r="29" spans="2:32" ht="12.75" customHeight="1" x14ac:dyDescent="0.2">
      <c r="B29" s="31"/>
      <c r="D29" s="17" t="s">
        <v>37</v>
      </c>
      <c r="E29" s="17" t="s">
        <v>76</v>
      </c>
      <c r="F29" s="18">
        <v>10044.68</v>
      </c>
      <c r="G29" s="19" t="s">
        <v>73</v>
      </c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>
        <v>1</v>
      </c>
      <c r="X29" s="20"/>
      <c r="Y29" s="20"/>
      <c r="Z29" s="20"/>
      <c r="AA29" s="20"/>
      <c r="AB29" s="20"/>
      <c r="AC29" s="20"/>
      <c r="AD29" s="20"/>
      <c r="AE29" s="20"/>
      <c r="AF29" s="40">
        <f t="shared" si="4"/>
        <v>1</v>
      </c>
    </row>
    <row r="30" spans="2:32" ht="12.75" customHeight="1" x14ac:dyDescent="0.2">
      <c r="B30" s="31"/>
      <c r="D30" s="17" t="s">
        <v>41</v>
      </c>
      <c r="E30" s="17" t="s">
        <v>76</v>
      </c>
      <c r="F30" s="18">
        <v>10193.01</v>
      </c>
      <c r="G30" s="19" t="s">
        <v>73</v>
      </c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</v>
      </c>
      <c r="X30" s="20"/>
      <c r="Y30" s="20"/>
      <c r="Z30" s="20"/>
      <c r="AA30" s="20"/>
      <c r="AB30" s="20"/>
      <c r="AC30" s="20"/>
      <c r="AD30" s="20"/>
      <c r="AE30" s="20"/>
      <c r="AF30" s="40">
        <f t="shared" si="4"/>
        <v>1</v>
      </c>
    </row>
    <row r="31" spans="2:32" ht="12.75" customHeight="1" x14ac:dyDescent="0.2">
      <c r="B31" s="31"/>
      <c r="D31" s="17" t="s">
        <v>49</v>
      </c>
      <c r="E31" s="17" t="s">
        <v>76</v>
      </c>
      <c r="F31" s="18">
        <v>12413.5</v>
      </c>
      <c r="G31" s="19" t="s">
        <v>72</v>
      </c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>
        <v>1</v>
      </c>
      <c r="W31" s="20"/>
      <c r="X31" s="20"/>
      <c r="Y31" s="20"/>
      <c r="Z31" s="20"/>
      <c r="AA31" s="20"/>
      <c r="AB31" s="20"/>
      <c r="AC31" s="20"/>
      <c r="AD31" s="20"/>
      <c r="AE31" s="20"/>
      <c r="AF31" s="40">
        <v>1</v>
      </c>
    </row>
    <row r="32" spans="2:32" ht="12.75" customHeight="1" x14ac:dyDescent="0.2">
      <c r="B32" s="31"/>
      <c r="D32" s="17" t="s">
        <v>31</v>
      </c>
      <c r="E32" s="17" t="s">
        <v>76</v>
      </c>
      <c r="F32" s="18">
        <v>220.03</v>
      </c>
      <c r="G32" s="19" t="s">
        <v>73</v>
      </c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>
        <v>1</v>
      </c>
      <c r="W32" s="20"/>
      <c r="X32" s="20"/>
      <c r="Y32" s="20"/>
      <c r="Z32" s="20"/>
      <c r="AA32" s="20"/>
      <c r="AB32" s="20"/>
      <c r="AC32" s="20"/>
      <c r="AD32" s="20"/>
      <c r="AE32" s="20"/>
      <c r="AF32" s="40">
        <v>1</v>
      </c>
    </row>
    <row r="33" spans="2:32" ht="12.75" customHeight="1" x14ac:dyDescent="0.2">
      <c r="B33" s="31"/>
      <c r="D33" s="17" t="s">
        <v>35</v>
      </c>
      <c r="E33" s="17" t="s">
        <v>76</v>
      </c>
      <c r="F33" s="18">
        <v>14000</v>
      </c>
      <c r="G33" s="19" t="s">
        <v>72</v>
      </c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>
        <v>1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40">
        <v>1</v>
      </c>
    </row>
    <row r="34" spans="2:32" ht="12.75" customHeight="1" x14ac:dyDescent="0.2">
      <c r="B34" s="31"/>
      <c r="D34" s="17" t="s">
        <v>25</v>
      </c>
      <c r="E34" s="17" t="s">
        <v>76</v>
      </c>
      <c r="F34" s="18">
        <v>8554.14</v>
      </c>
      <c r="G34" s="19" t="s">
        <v>72</v>
      </c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>
        <v>1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40">
        <v>1</v>
      </c>
    </row>
    <row r="35" spans="2:32" ht="12.75" customHeight="1" x14ac:dyDescent="0.2">
      <c r="B35" s="31"/>
      <c r="D35" s="17" t="s">
        <v>23</v>
      </c>
      <c r="E35" s="17" t="s">
        <v>76</v>
      </c>
      <c r="F35" s="18">
        <v>8552.43</v>
      </c>
      <c r="G35" s="19" t="s">
        <v>72</v>
      </c>
      <c r="H35" s="20"/>
      <c r="I35" s="18"/>
      <c r="J35" s="21"/>
      <c r="K35" s="19">
        <v>0.2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40">
        <v>0.2</v>
      </c>
    </row>
    <row r="36" spans="2:32" ht="12.75" customHeight="1" x14ac:dyDescent="0.2">
      <c r="B36" s="31">
        <v>1</v>
      </c>
      <c r="D36" s="17" t="s">
        <v>28</v>
      </c>
      <c r="E36" s="17" t="s">
        <v>76</v>
      </c>
      <c r="F36" s="18">
        <v>7582.3</v>
      </c>
      <c r="G36" s="19" t="s">
        <v>73</v>
      </c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>
        <v>1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40">
        <v>1</v>
      </c>
    </row>
    <row r="37" spans="2:32" ht="12.75" customHeight="1" x14ac:dyDescent="0.2">
      <c r="B37" s="31"/>
      <c r="D37" s="17" t="s">
        <v>26</v>
      </c>
      <c r="E37" s="17" t="s">
        <v>76</v>
      </c>
      <c r="F37" s="18">
        <v>7581.35</v>
      </c>
      <c r="G37" s="19" t="s">
        <v>73</v>
      </c>
      <c r="H37" s="20"/>
      <c r="I37" s="18"/>
      <c r="J37" s="21"/>
      <c r="K37" s="19">
        <v>0.2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40">
        <f t="shared" ref="AF37:AF38" si="5">IF(SUM(K37:AE37)&gt;0,SUM(K37:AE37)," ")</f>
        <v>0.2</v>
      </c>
    </row>
    <row r="38" spans="2:32" ht="12.75" customHeight="1" x14ac:dyDescent="0.2">
      <c r="B38" s="31"/>
      <c r="D38" s="17" t="s">
        <v>39</v>
      </c>
      <c r="E38" s="17" t="s">
        <v>76</v>
      </c>
      <c r="F38" s="18">
        <v>9192.4599999999991</v>
      </c>
      <c r="G38" s="19" t="s">
        <v>72</v>
      </c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>
        <v>1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40">
        <f t="shared" si="5"/>
        <v>1</v>
      </c>
    </row>
    <row r="39" spans="2:32" ht="12.75" customHeight="1" thickBot="1" x14ac:dyDescent="0.25">
      <c r="B39" s="32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40"/>
    </row>
    <row r="40" spans="2:32" ht="12.75" customHeight="1" x14ac:dyDescent="0.2">
      <c r="B40" s="31"/>
      <c r="D40" s="17" t="s">
        <v>24</v>
      </c>
      <c r="E40" s="17" t="s">
        <v>76</v>
      </c>
      <c r="F40" s="18">
        <v>8552.1299999999992</v>
      </c>
      <c r="G40" s="19" t="s">
        <v>72</v>
      </c>
      <c r="H40" s="20"/>
      <c r="I40" s="18">
        <v>8554.14</v>
      </c>
      <c r="J40" s="21" t="s">
        <v>72</v>
      </c>
      <c r="K40" s="19"/>
      <c r="L40" s="20">
        <v>18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40">
        <f t="shared" ref="AF40:AF49" si="6">IF(SUM(K40:AE40)&gt;0,SUM(K40:AE40)," ")</f>
        <v>18</v>
      </c>
    </row>
    <row r="41" spans="2:32" ht="12.75" customHeight="1" x14ac:dyDescent="0.2">
      <c r="B41" s="31"/>
      <c r="D41" s="17" t="s">
        <v>27</v>
      </c>
      <c r="E41" s="17" t="s">
        <v>76</v>
      </c>
      <c r="F41" s="18">
        <v>7581.35</v>
      </c>
      <c r="G41" s="19" t="s">
        <v>73</v>
      </c>
      <c r="H41" s="20"/>
      <c r="I41" s="18">
        <v>7582.35</v>
      </c>
      <c r="J41" s="21" t="s">
        <v>73</v>
      </c>
      <c r="K41" s="19"/>
      <c r="L41" s="20">
        <v>23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40">
        <f t="shared" si="6"/>
        <v>23</v>
      </c>
    </row>
    <row r="42" spans="2:32" ht="12.75" customHeight="1" x14ac:dyDescent="0.2">
      <c r="B42" s="31"/>
      <c r="D42" s="17" t="s">
        <v>30</v>
      </c>
      <c r="E42" s="17" t="s">
        <v>76</v>
      </c>
      <c r="F42" s="18">
        <v>275.94</v>
      </c>
      <c r="G42" s="19" t="s">
        <v>73</v>
      </c>
      <c r="H42" s="20"/>
      <c r="I42" s="18">
        <v>220.03</v>
      </c>
      <c r="J42" s="21" t="s">
        <v>73</v>
      </c>
      <c r="K42" s="19"/>
      <c r="L42" s="20"/>
      <c r="M42" s="20"/>
      <c r="N42" s="20"/>
      <c r="O42" s="20">
        <v>72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40">
        <f t="shared" si="6"/>
        <v>72</v>
      </c>
    </row>
    <row r="43" spans="2:32" ht="12.75" customHeight="1" x14ac:dyDescent="0.2">
      <c r="B43" s="31"/>
      <c r="D43" s="17" t="s">
        <v>33</v>
      </c>
      <c r="E43" s="17" t="s">
        <v>76</v>
      </c>
      <c r="F43" s="18">
        <v>220.03</v>
      </c>
      <c r="G43" s="19" t="s">
        <v>73</v>
      </c>
      <c r="H43" s="20"/>
      <c r="I43" s="18">
        <v>37.049999999999997</v>
      </c>
      <c r="J43" s="21" t="s">
        <v>73</v>
      </c>
      <c r="K43" s="19"/>
      <c r="L43" s="20"/>
      <c r="M43" s="20"/>
      <c r="N43" s="20"/>
      <c r="O43" s="20"/>
      <c r="P43" s="20"/>
      <c r="Q43" s="20">
        <v>155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40">
        <f t="shared" si="6"/>
        <v>155</v>
      </c>
    </row>
    <row r="44" spans="2:32" ht="12.75" customHeight="1" x14ac:dyDescent="0.2">
      <c r="B44" s="31"/>
      <c r="D44" s="17" t="s">
        <v>32</v>
      </c>
      <c r="E44" s="17" t="s">
        <v>76</v>
      </c>
      <c r="F44" s="18">
        <v>3705</v>
      </c>
      <c r="G44" s="19" t="s">
        <v>73</v>
      </c>
      <c r="H44" s="20"/>
      <c r="I44" s="18">
        <v>14000</v>
      </c>
      <c r="J44" s="21" t="s">
        <v>73</v>
      </c>
      <c r="K44" s="19"/>
      <c r="L44" s="20">
        <v>10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40">
        <f t="shared" si="6"/>
        <v>10</v>
      </c>
    </row>
    <row r="45" spans="2:32" ht="12.75" customHeight="1" x14ac:dyDescent="0.2">
      <c r="B45" s="31"/>
      <c r="D45" s="17" t="s">
        <v>36</v>
      </c>
      <c r="E45" s="17" t="s">
        <v>76</v>
      </c>
      <c r="F45" s="18">
        <v>37.049999999999997</v>
      </c>
      <c r="G45" s="19" t="s">
        <v>73</v>
      </c>
      <c r="H45" s="20"/>
      <c r="I45" s="18">
        <v>10044.68</v>
      </c>
      <c r="J45" s="21" t="s">
        <v>73</v>
      </c>
      <c r="K45" s="19"/>
      <c r="L45" s="20"/>
      <c r="M45" s="20"/>
      <c r="N45" s="20"/>
      <c r="O45" s="20"/>
      <c r="P45" s="20"/>
      <c r="Q45" s="20"/>
      <c r="R45" s="20"/>
      <c r="S45" s="20">
        <v>86</v>
      </c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40">
        <f t="shared" si="6"/>
        <v>86</v>
      </c>
    </row>
    <row r="46" spans="2:32" ht="12.75" customHeight="1" x14ac:dyDescent="0.2">
      <c r="B46" s="31"/>
      <c r="D46" s="17" t="s">
        <v>38</v>
      </c>
      <c r="E46" s="17" t="s">
        <v>76</v>
      </c>
      <c r="F46" s="18">
        <v>10044.68</v>
      </c>
      <c r="G46" s="19" t="s">
        <v>73</v>
      </c>
      <c r="H46" s="20"/>
      <c r="I46" s="18">
        <v>10193.01</v>
      </c>
      <c r="J46" s="21" t="s">
        <v>73</v>
      </c>
      <c r="K46" s="19"/>
      <c r="L46" s="20"/>
      <c r="M46" s="20"/>
      <c r="N46" s="20"/>
      <c r="O46" s="20"/>
      <c r="P46" s="20"/>
      <c r="Q46" s="20"/>
      <c r="R46" s="20"/>
      <c r="S46" s="20">
        <v>145</v>
      </c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40">
        <f t="shared" si="6"/>
        <v>145</v>
      </c>
    </row>
    <row r="47" spans="2:32" ht="12.75" customHeight="1" x14ac:dyDescent="0.2">
      <c r="B47" s="31"/>
      <c r="D47" s="17" t="s">
        <v>40</v>
      </c>
      <c r="E47" s="17" t="s">
        <v>76</v>
      </c>
      <c r="F47" s="18">
        <v>9192.4599999999991</v>
      </c>
      <c r="G47" s="19" t="s">
        <v>72</v>
      </c>
      <c r="H47" s="20"/>
      <c r="I47" s="18" t="s">
        <v>74</v>
      </c>
      <c r="J47" s="21" t="s">
        <v>73</v>
      </c>
      <c r="K47" s="19"/>
      <c r="L47" s="20">
        <v>41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40">
        <f t="shared" si="6"/>
        <v>41</v>
      </c>
    </row>
    <row r="48" spans="2:32" ht="12.75" customHeight="1" x14ac:dyDescent="0.2">
      <c r="B48" s="31"/>
      <c r="D48" s="17" t="s">
        <v>50</v>
      </c>
      <c r="E48" s="17" t="s">
        <v>76</v>
      </c>
      <c r="F48" s="18">
        <v>12413.5</v>
      </c>
      <c r="G48" s="19" t="s">
        <v>72</v>
      </c>
      <c r="H48" s="20"/>
      <c r="I48" s="18">
        <v>220.03</v>
      </c>
      <c r="J48" s="21" t="s">
        <v>73</v>
      </c>
      <c r="K48" s="19"/>
      <c r="L48" s="20">
        <v>32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40">
        <f t="shared" si="6"/>
        <v>32</v>
      </c>
    </row>
    <row r="49" spans="2:32" ht="12.75" customHeight="1" thickBot="1" x14ac:dyDescent="0.25">
      <c r="B49" s="32"/>
      <c r="D49" s="17" t="s">
        <v>51</v>
      </c>
      <c r="E49" s="17" t="s">
        <v>76</v>
      </c>
      <c r="F49" s="18">
        <v>14000</v>
      </c>
      <c r="G49" s="19" t="s">
        <v>72</v>
      </c>
      <c r="H49" s="20"/>
      <c r="I49" s="18">
        <v>14056.49</v>
      </c>
      <c r="J49" s="21" t="s">
        <v>72</v>
      </c>
      <c r="K49" s="19"/>
      <c r="L49" s="20"/>
      <c r="M49" s="20"/>
      <c r="N49" s="20"/>
      <c r="O49" s="20"/>
      <c r="P49" s="20"/>
      <c r="Q49" s="20"/>
      <c r="R49" s="20">
        <v>56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40">
        <f t="shared" si="6"/>
        <v>56</v>
      </c>
    </row>
    <row r="50" spans="2:32" ht="12.75" customHeight="1" x14ac:dyDescent="0.2">
      <c r="B50" s="31"/>
      <c r="D50" s="17" t="s">
        <v>53</v>
      </c>
      <c r="E50" s="17" t="s">
        <v>76</v>
      </c>
      <c r="F50" s="18">
        <v>14056.49</v>
      </c>
      <c r="G50" s="19" t="s">
        <v>72</v>
      </c>
      <c r="H50" s="20"/>
      <c r="I50" s="18">
        <v>13058</v>
      </c>
      <c r="J50" s="21" t="s">
        <v>73</v>
      </c>
      <c r="K50" s="19"/>
      <c r="L50" s="20"/>
      <c r="M50" s="20"/>
      <c r="N50" s="20"/>
      <c r="O50" s="20"/>
      <c r="P50" s="20"/>
      <c r="Q50" s="20">
        <v>74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40">
        <f t="shared" ref="AF50:AF51" si="7">IF(SUM(K50:AE50)&gt;0,SUM(K50:AE50)," ")</f>
        <v>74</v>
      </c>
    </row>
    <row r="51" spans="2:32" ht="12.75" customHeight="1" x14ac:dyDescent="0.2">
      <c r="B51" s="31"/>
      <c r="D51" s="17" t="s">
        <v>55</v>
      </c>
      <c r="E51" s="17" t="s">
        <v>76</v>
      </c>
      <c r="F51" s="18">
        <v>14056.49</v>
      </c>
      <c r="G51" s="19" t="s">
        <v>72</v>
      </c>
      <c r="H51" s="20"/>
      <c r="I51" s="18">
        <v>14140.14</v>
      </c>
      <c r="J51" s="21" t="s">
        <v>72</v>
      </c>
      <c r="K51" s="19"/>
      <c r="L51" s="20"/>
      <c r="M51" s="20"/>
      <c r="N51" s="20"/>
      <c r="O51" s="20"/>
      <c r="P51" s="20">
        <v>85</v>
      </c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40">
        <f t="shared" si="7"/>
        <v>85</v>
      </c>
    </row>
    <row r="52" spans="2:32" ht="12.75" customHeight="1" thickBot="1" x14ac:dyDescent="0.25">
      <c r="B52" s="32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40"/>
    </row>
    <row r="53" spans="2:32" ht="12.75" customHeight="1" x14ac:dyDescent="0.2">
      <c r="B53" s="31"/>
      <c r="D53" s="17" t="s">
        <v>79</v>
      </c>
      <c r="E53" s="17" t="s">
        <v>78</v>
      </c>
      <c r="F53" s="18">
        <v>10216</v>
      </c>
      <c r="G53" s="19" t="s">
        <v>73</v>
      </c>
      <c r="H53" s="20"/>
      <c r="I53" s="18"/>
      <c r="J53" s="21"/>
      <c r="K53" s="19">
        <v>0.69</v>
      </c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40">
        <f t="shared" ref="AF53:AF55" si="8">IF(SUM(K53:AE53)&gt;0,SUM(K53:AE53)," ")</f>
        <v>0.69</v>
      </c>
    </row>
    <row r="54" spans="2:32" ht="12.75" customHeight="1" x14ac:dyDescent="0.2">
      <c r="B54" s="31"/>
      <c r="D54" s="17" t="s">
        <v>46</v>
      </c>
      <c r="E54" s="17" t="s">
        <v>78</v>
      </c>
      <c r="F54" s="18">
        <v>9369.35</v>
      </c>
      <c r="G54" s="19" t="s">
        <v>72</v>
      </c>
      <c r="H54" s="20"/>
      <c r="I54" s="18"/>
      <c r="J54" s="21"/>
      <c r="K54" s="19">
        <v>0.2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40">
        <f t="shared" si="8"/>
        <v>0.2</v>
      </c>
    </row>
    <row r="55" spans="2:32" ht="12.75" customHeight="1" x14ac:dyDescent="0.2">
      <c r="B55" s="31"/>
      <c r="D55" s="17" t="s">
        <v>44</v>
      </c>
      <c r="E55" s="17" t="s">
        <v>78</v>
      </c>
      <c r="F55" s="18">
        <v>9410</v>
      </c>
      <c r="G55" s="19" t="s">
        <v>72</v>
      </c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>
        <v>1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40">
        <f t="shared" si="8"/>
        <v>1</v>
      </c>
    </row>
    <row r="56" spans="2:32" ht="12.75" customHeight="1" x14ac:dyDescent="0.2">
      <c r="B56" s="31"/>
      <c r="D56" s="17" t="s">
        <v>87</v>
      </c>
      <c r="E56" s="17" t="s">
        <v>78</v>
      </c>
      <c r="F56" s="18">
        <v>9491.6200000000008</v>
      </c>
      <c r="G56" s="19" t="s">
        <v>72</v>
      </c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>
        <v>1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40"/>
    </row>
    <row r="57" spans="2:32" ht="12.75" customHeight="1" x14ac:dyDescent="0.2">
      <c r="B57" s="31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40"/>
    </row>
    <row r="58" spans="2:32" ht="12.75" customHeight="1" x14ac:dyDescent="0.2">
      <c r="B58" s="31"/>
      <c r="D58" s="17" t="s">
        <v>42</v>
      </c>
      <c r="E58" s="17" t="s">
        <v>78</v>
      </c>
      <c r="F58" s="18">
        <v>10193.01</v>
      </c>
      <c r="G58" s="19" t="s">
        <v>73</v>
      </c>
      <c r="H58" s="20"/>
      <c r="I58" s="18">
        <v>10216</v>
      </c>
      <c r="J58" s="21" t="s">
        <v>73</v>
      </c>
      <c r="K58" s="19"/>
      <c r="L58" s="20"/>
      <c r="M58" s="20"/>
      <c r="N58" s="20"/>
      <c r="O58" s="20"/>
      <c r="P58" s="20"/>
      <c r="Q58" s="20"/>
      <c r="R58" s="20"/>
      <c r="S58" s="20">
        <v>33</v>
      </c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40">
        <f t="shared" ref="AF58:AF60" si="9">IF(SUM(K58:AE58)&gt;0,SUM(K58:AE58)," ")</f>
        <v>33</v>
      </c>
    </row>
    <row r="59" spans="2:32" ht="12.75" customHeight="1" x14ac:dyDescent="0.2">
      <c r="B59" s="31"/>
      <c r="D59" s="17" t="s">
        <v>43</v>
      </c>
      <c r="E59" s="17" t="s">
        <v>78</v>
      </c>
      <c r="F59" s="18">
        <v>9293.31</v>
      </c>
      <c r="G59" s="19" t="s">
        <v>72</v>
      </c>
      <c r="H59" s="20"/>
      <c r="I59" s="18">
        <v>9410</v>
      </c>
      <c r="J59" s="21" t="s">
        <v>72</v>
      </c>
      <c r="K59" s="19"/>
      <c r="L59" s="20"/>
      <c r="M59" s="20">
        <v>120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40">
        <f t="shared" si="9"/>
        <v>120</v>
      </c>
    </row>
    <row r="60" spans="2:32" ht="12.75" customHeight="1" x14ac:dyDescent="0.2">
      <c r="B60" s="31"/>
      <c r="D60" s="17" t="s">
        <v>45</v>
      </c>
      <c r="E60" s="17" t="s">
        <v>78</v>
      </c>
      <c r="F60" s="18">
        <v>9410</v>
      </c>
      <c r="G60" s="19" t="s">
        <v>72</v>
      </c>
      <c r="H60" s="20"/>
      <c r="I60" s="18">
        <v>9491.6200000000008</v>
      </c>
      <c r="J60" s="21" t="s">
        <v>72</v>
      </c>
      <c r="K60" s="19"/>
      <c r="L60" s="20"/>
      <c r="M60" s="20">
        <v>82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40">
        <f t="shared" si="9"/>
        <v>82</v>
      </c>
    </row>
    <row r="61" spans="2:32" ht="12.75" customHeight="1" x14ac:dyDescent="0.2">
      <c r="B61" s="31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40"/>
    </row>
    <row r="62" spans="2:32" ht="12.75" customHeight="1" x14ac:dyDescent="0.2">
      <c r="B62" s="31"/>
      <c r="D62" s="17" t="s">
        <v>47</v>
      </c>
      <c r="E62" s="17" t="s">
        <v>77</v>
      </c>
      <c r="F62" s="18">
        <v>12336.19</v>
      </c>
      <c r="G62" s="19" t="s">
        <v>72</v>
      </c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>
        <v>1</v>
      </c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40">
        <f t="shared" ref="AF62" si="10">IF(SUM(K62:AE62)&gt;0,SUM(K62:AE62)," ")</f>
        <v>1</v>
      </c>
    </row>
    <row r="63" spans="2:32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40"/>
    </row>
    <row r="64" spans="2:32" ht="12.75" customHeight="1" x14ac:dyDescent="0.2">
      <c r="B64" s="31"/>
      <c r="D64" s="17" t="s">
        <v>48</v>
      </c>
      <c r="E64" s="17" t="s">
        <v>77</v>
      </c>
      <c r="F64" s="18">
        <v>12336.19</v>
      </c>
      <c r="G64" s="19" t="s">
        <v>72</v>
      </c>
      <c r="H64" s="20"/>
      <c r="I64" s="18">
        <v>12413.5</v>
      </c>
      <c r="J64" s="21" t="s">
        <v>72</v>
      </c>
      <c r="K64" s="19"/>
      <c r="L64" s="20">
        <v>71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40">
        <f t="shared" ref="AF64" si="11">IF(SUM(K64:AE64)&gt;0,SUM(K64:AE64)," ")</f>
        <v>71</v>
      </c>
    </row>
    <row r="65" spans="2:32" ht="12.75" customHeight="1" x14ac:dyDescent="0.2">
      <c r="B65" s="31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40"/>
    </row>
    <row r="66" spans="2:32" ht="12.75" customHeight="1" x14ac:dyDescent="0.2">
      <c r="B66" s="31"/>
      <c r="D66" s="17" t="s">
        <v>56</v>
      </c>
      <c r="E66" s="17" t="s">
        <v>75</v>
      </c>
      <c r="F66" s="18">
        <v>14140.14</v>
      </c>
      <c r="G66" s="19" t="s">
        <v>72</v>
      </c>
      <c r="H66" s="20"/>
      <c r="I66" s="18"/>
      <c r="J66" s="21"/>
      <c r="K66" s="19">
        <v>0.31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40">
        <f t="shared" ref="AF66:AF68" si="12">IF(SUM(K66:AE66)&gt;0,SUM(K66:AE66)," ")</f>
        <v>0.31</v>
      </c>
    </row>
    <row r="67" spans="2:32" ht="12.75" customHeight="1" x14ac:dyDescent="0.2">
      <c r="B67" s="31"/>
      <c r="D67" s="17" t="s">
        <v>59</v>
      </c>
      <c r="E67" s="17" t="s">
        <v>75</v>
      </c>
      <c r="F67" s="18">
        <v>13092.9</v>
      </c>
      <c r="G67" s="19" t="s">
        <v>73</v>
      </c>
      <c r="H67" s="20"/>
      <c r="I67" s="18"/>
      <c r="J67" s="21"/>
      <c r="K67" s="19">
        <v>0.2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40">
        <f t="shared" si="12"/>
        <v>0.2</v>
      </c>
    </row>
    <row r="68" spans="2:32" ht="12.75" customHeight="1" x14ac:dyDescent="0.2">
      <c r="B68" s="31"/>
      <c r="D68" s="17" t="s">
        <v>57</v>
      </c>
      <c r="E68" s="17" t="s">
        <v>75</v>
      </c>
      <c r="F68" s="18">
        <v>13092.14</v>
      </c>
      <c r="G68" s="19" t="s">
        <v>73</v>
      </c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>
        <v>1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40">
        <f t="shared" si="12"/>
        <v>1</v>
      </c>
    </row>
    <row r="69" spans="2:32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40"/>
    </row>
    <row r="70" spans="2:32" ht="12.75" customHeight="1" x14ac:dyDescent="0.2">
      <c r="B70" s="31"/>
      <c r="D70" s="17" t="s">
        <v>58</v>
      </c>
      <c r="E70" s="17" t="s">
        <v>75</v>
      </c>
      <c r="F70" s="18">
        <v>13092.14</v>
      </c>
      <c r="G70" s="19" t="s">
        <v>73</v>
      </c>
      <c r="H70" s="20"/>
      <c r="I70" s="18">
        <v>13092.9</v>
      </c>
      <c r="J70" s="21" t="s">
        <v>73</v>
      </c>
      <c r="K70" s="19"/>
      <c r="L70" s="20"/>
      <c r="M70" s="20">
        <v>26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40">
        <f t="shared" ref="AF70:AF72" si="13">IF(SUM(K70:AE70)&gt;0,SUM(K70:AE70)," ")</f>
        <v>26</v>
      </c>
    </row>
    <row r="71" spans="2:32" ht="12.75" customHeight="1" x14ac:dyDescent="0.2">
      <c r="B71" s="31"/>
      <c r="D71" s="17" t="s">
        <v>60</v>
      </c>
      <c r="E71" s="17" t="s">
        <v>75</v>
      </c>
      <c r="F71" s="18">
        <v>13197.89</v>
      </c>
      <c r="G71" s="19" t="s">
        <v>73</v>
      </c>
      <c r="H71" s="20"/>
      <c r="I71" s="18">
        <v>13236.14</v>
      </c>
      <c r="J71" s="21" t="s">
        <v>73</v>
      </c>
      <c r="K71" s="19"/>
      <c r="L71" s="20"/>
      <c r="M71" s="20"/>
      <c r="N71" s="20">
        <v>39</v>
      </c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40">
        <f t="shared" si="13"/>
        <v>39</v>
      </c>
    </row>
    <row r="72" spans="2:32" ht="12.75" customHeight="1" x14ac:dyDescent="0.2">
      <c r="B72" s="31"/>
      <c r="D72" s="17" t="s">
        <v>61</v>
      </c>
      <c r="E72" s="17" t="s">
        <v>75</v>
      </c>
      <c r="F72" s="18">
        <v>14299.75</v>
      </c>
      <c r="G72" s="19" t="s">
        <v>72</v>
      </c>
      <c r="H72" s="20"/>
      <c r="I72" s="18">
        <v>14322.9</v>
      </c>
      <c r="J72" s="21" t="s">
        <v>72</v>
      </c>
      <c r="K72" s="19"/>
      <c r="L72" s="20"/>
      <c r="M72" s="20"/>
      <c r="N72" s="20">
        <v>23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40">
        <f t="shared" si="13"/>
        <v>23</v>
      </c>
    </row>
    <row r="73" spans="2:32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40"/>
    </row>
    <row r="74" spans="2:32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40"/>
    </row>
    <row r="75" spans="2:32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40"/>
    </row>
    <row r="76" spans="2:32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40"/>
    </row>
    <row r="77" spans="2:32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40"/>
    </row>
    <row r="78" spans="2:32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2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40"/>
    </row>
    <row r="80" spans="2:32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40"/>
    </row>
    <row r="81" spans="2:32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40"/>
    </row>
    <row r="82" spans="2:32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5" t="str">
        <f t="shared" ref="AF82:AF88" si="14">IF(SUM(K82:AE82)&gt;0,SUM(K82:AE82)," ")</f>
        <v xml:space="preserve"> </v>
      </c>
    </row>
    <row r="83" spans="2:32" ht="12.75" customHeight="1" thickBot="1" x14ac:dyDescent="0.25">
      <c r="B83" s="32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40"/>
    </row>
    <row r="84" spans="2:32" ht="12.75" customHeight="1" x14ac:dyDescent="0.2">
      <c r="B84" s="5" t="s">
        <v>11</v>
      </c>
      <c r="D84" s="43" t="s">
        <v>2</v>
      </c>
      <c r="E84" s="44"/>
      <c r="F84" s="44"/>
      <c r="G84" s="44"/>
      <c r="H84" s="44"/>
      <c r="I84" s="44"/>
      <c r="J84" s="45"/>
      <c r="K84" s="41">
        <f t="shared" ref="K84:AE84" si="15">IF(K8="","",IF(OR(K23="", K23="LS", K23="LUMP"),IF(SUM(COUNTIF(K24:K83,"LS")+COUNTIF(K24:K83,"LUMP"))&gt;0,"LS",""),IF(SUM(K24:K83)&gt;0,ROUNDUP(SUM(K24:K83),0),"")))</f>
        <v>3</v>
      </c>
      <c r="L84" s="22">
        <f t="shared" si="15"/>
        <v>195</v>
      </c>
      <c r="M84" s="22">
        <f t="shared" si="15"/>
        <v>228</v>
      </c>
      <c r="N84" s="22">
        <f t="shared" si="15"/>
        <v>62</v>
      </c>
      <c r="O84" s="22">
        <f t="shared" si="15"/>
        <v>72</v>
      </c>
      <c r="P84" s="22">
        <f t="shared" si="15"/>
        <v>85</v>
      </c>
      <c r="Q84" s="22">
        <f t="shared" si="15"/>
        <v>229</v>
      </c>
      <c r="R84" s="22">
        <f t="shared" si="15"/>
        <v>56</v>
      </c>
      <c r="S84" s="22">
        <f t="shared" si="15"/>
        <v>264</v>
      </c>
      <c r="T84" s="22">
        <f t="shared" si="15"/>
        <v>6</v>
      </c>
      <c r="U84" s="22">
        <f t="shared" si="15"/>
        <v>2</v>
      </c>
      <c r="V84" s="22">
        <f t="shared" si="15"/>
        <v>3</v>
      </c>
      <c r="W84" s="22">
        <f t="shared" si="15"/>
        <v>3</v>
      </c>
      <c r="X84" s="22" t="str">
        <f t="shared" si="15"/>
        <v/>
      </c>
      <c r="Y84" s="22" t="str">
        <f t="shared" si="15"/>
        <v/>
      </c>
      <c r="Z84" s="22" t="str">
        <f t="shared" si="15"/>
        <v/>
      </c>
      <c r="AA84" s="22" t="str">
        <f t="shared" si="15"/>
        <v/>
      </c>
      <c r="AB84" s="22" t="str">
        <f t="shared" si="15"/>
        <v/>
      </c>
      <c r="AC84" s="22" t="str">
        <f t="shared" si="15"/>
        <v/>
      </c>
      <c r="AD84" s="22" t="str">
        <f t="shared" si="15"/>
        <v/>
      </c>
      <c r="AE84" s="22" t="str">
        <f t="shared" si="15"/>
        <v/>
      </c>
    </row>
    <row r="85" spans="2:32" ht="12.75" customHeight="1" thickBot="1" x14ac:dyDescent="0.25">
      <c r="AF85" s="5" t="str">
        <f t="shared" si="14"/>
        <v xml:space="preserve"> </v>
      </c>
    </row>
    <row r="86" spans="2:32" ht="12.75" customHeight="1" thickBot="1" x14ac:dyDescent="0.25">
      <c r="B86" s="29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5" t="str">
        <f t="shared" si="14"/>
        <v xml:space="preserve"> </v>
      </c>
    </row>
    <row r="87" spans="2:32" ht="12.75" customHeight="1" thickBot="1" x14ac:dyDescent="0.25">
      <c r="B87" s="33"/>
      <c r="D87" s="46" t="s">
        <v>7</v>
      </c>
      <c r="E87" s="46"/>
      <c r="F87" s="46"/>
      <c r="G87" s="46"/>
      <c r="H87" s="46"/>
      <c r="I87" s="46"/>
      <c r="J87" s="46"/>
      <c r="K87" s="38" t="s">
        <v>62</v>
      </c>
      <c r="L87" s="38" t="s">
        <v>63</v>
      </c>
      <c r="M87" s="38" t="s">
        <v>64</v>
      </c>
      <c r="N87" s="28" t="s">
        <v>81</v>
      </c>
      <c r="O87" s="38" t="s">
        <v>65</v>
      </c>
      <c r="P87" s="38" t="s">
        <v>66</v>
      </c>
      <c r="Q87" s="38" t="s">
        <v>67</v>
      </c>
      <c r="R87" s="38" t="s">
        <v>68</v>
      </c>
      <c r="S87" s="38" t="s">
        <v>69</v>
      </c>
      <c r="T87" s="38" t="s">
        <v>70</v>
      </c>
      <c r="U87" s="38" t="s">
        <v>71</v>
      </c>
      <c r="V87" s="38" t="s">
        <v>84</v>
      </c>
      <c r="W87" s="38" t="s">
        <v>84</v>
      </c>
      <c r="X87" s="28"/>
      <c r="Y87" s="28"/>
      <c r="Z87" s="28"/>
      <c r="AA87" s="28"/>
      <c r="AB87" s="28"/>
      <c r="AC87" s="28"/>
      <c r="AD87" s="28"/>
      <c r="AE87" s="28"/>
      <c r="AF87" s="5" t="str">
        <f t="shared" si="14"/>
        <v xml:space="preserve"> </v>
      </c>
    </row>
    <row r="88" spans="2:32" ht="12.75" customHeight="1" thickBot="1" x14ac:dyDescent="0.25">
      <c r="D88" s="47" t="s">
        <v>8</v>
      </c>
      <c r="E88" s="47"/>
      <c r="F88" s="47"/>
      <c r="G88" s="47"/>
      <c r="H88" s="47"/>
      <c r="I88" s="47"/>
      <c r="J88" s="47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 t="s">
        <v>86</v>
      </c>
      <c r="X88" s="24"/>
      <c r="Y88" s="24"/>
      <c r="Z88" s="24"/>
      <c r="AA88" s="24"/>
      <c r="AB88" s="24"/>
      <c r="AC88" s="24"/>
      <c r="AD88" s="24"/>
      <c r="AE88" s="24"/>
      <c r="AF88" s="5" t="str">
        <f t="shared" si="14"/>
        <v xml:space="preserve"> </v>
      </c>
    </row>
    <row r="89" spans="2:32" ht="12.75" customHeight="1" x14ac:dyDescent="0.2">
      <c r="B89" s="93" t="s">
        <v>10</v>
      </c>
      <c r="D89" s="48" t="s">
        <v>20</v>
      </c>
      <c r="E89" s="48" t="s">
        <v>21</v>
      </c>
      <c r="F89" s="51" t="s">
        <v>0</v>
      </c>
      <c r="G89" s="52"/>
      <c r="H89" s="52"/>
      <c r="I89" s="52"/>
      <c r="J89" s="53"/>
      <c r="K89" s="8" t="str">
        <f t="shared" ref="K89:AE89" si="16">IF(OR(TRIM(K87)=0,TRIM(K87)=""),"",IF(IFERROR(TRIM(INDEX(QryItemNamed,MATCH(TRIM(K87),ITEM,0),2)),"")="Y","SPECIAL",LEFT(IFERROR(TRIM(INDEX(ITEM,MATCH(TRIM(K87),ITEM,0))),""),3)))</f>
        <v>602</v>
      </c>
      <c r="L89" s="9" t="str">
        <f t="shared" si="16"/>
        <v>611</v>
      </c>
      <c r="M89" s="9" t="str">
        <f t="shared" si="16"/>
        <v>611</v>
      </c>
      <c r="N89" s="9" t="str">
        <f t="shared" si="16"/>
        <v>611</v>
      </c>
      <c r="O89" s="9" t="str">
        <f t="shared" si="16"/>
        <v>611</v>
      </c>
      <c r="P89" s="9" t="str">
        <f t="shared" si="16"/>
        <v>611</v>
      </c>
      <c r="Q89" s="9" t="str">
        <f t="shared" si="16"/>
        <v>611</v>
      </c>
      <c r="R89" s="9" t="str">
        <f t="shared" si="16"/>
        <v>611</v>
      </c>
      <c r="S89" s="9" t="str">
        <f t="shared" si="16"/>
        <v>611</v>
      </c>
      <c r="T89" s="9" t="str">
        <f t="shared" si="16"/>
        <v>611</v>
      </c>
      <c r="U89" s="9" t="str">
        <f t="shared" si="16"/>
        <v>611</v>
      </c>
      <c r="V89" s="9" t="str">
        <f t="shared" si="16"/>
        <v>611</v>
      </c>
      <c r="W89" s="9" t="str">
        <f t="shared" si="16"/>
        <v>611</v>
      </c>
      <c r="X89" s="9" t="str">
        <f t="shared" si="16"/>
        <v/>
      </c>
      <c r="Y89" s="9" t="str">
        <f t="shared" si="16"/>
        <v/>
      </c>
      <c r="Z89" s="9" t="str">
        <f t="shared" si="16"/>
        <v/>
      </c>
      <c r="AA89" s="9" t="str">
        <f t="shared" si="16"/>
        <v/>
      </c>
      <c r="AB89" s="9" t="str">
        <f t="shared" si="16"/>
        <v/>
      </c>
      <c r="AC89" s="9" t="str">
        <f t="shared" si="16"/>
        <v/>
      </c>
      <c r="AD89" s="9" t="str">
        <f t="shared" si="16"/>
        <v/>
      </c>
      <c r="AE89" s="9" t="str">
        <f t="shared" si="16"/>
        <v/>
      </c>
      <c r="AF89" s="5" t="str">
        <f t="shared" ref="AF89:AF152" si="17">IF(SUM(K89:AE89)&gt;0,SUM(K89:AE89)," ")</f>
        <v xml:space="preserve"> </v>
      </c>
    </row>
    <row r="90" spans="2:32" ht="12.75" customHeight="1" x14ac:dyDescent="0.2">
      <c r="B90" s="94"/>
      <c r="D90" s="49"/>
      <c r="E90" s="49"/>
      <c r="F90" s="54"/>
      <c r="G90" s="55"/>
      <c r="H90" s="55"/>
      <c r="I90" s="55"/>
      <c r="J90" s="56"/>
      <c r="K90" s="60" t="str">
        <f t="shared" ref="K90:AE90" si="18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CONCRETE MASONRY</v>
      </c>
      <c r="L90" s="61" t="str">
        <f t="shared" si="18"/>
        <v>12" CONDUIT, TYPE B</v>
      </c>
      <c r="M90" s="61" t="str">
        <f t="shared" si="18"/>
        <v>12" CONDUIT, TYPE C</v>
      </c>
      <c r="N90" s="61" t="str">
        <f t="shared" si="18"/>
        <v>12" CONDUIT, TYPE D</v>
      </c>
      <c r="O90" s="62" t="str">
        <f t="shared" si="18"/>
        <v>18" CONDUIT, TYPE B</v>
      </c>
      <c r="P90" s="62" t="str">
        <f t="shared" si="18"/>
        <v>18" CONDUIT, TYPE C</v>
      </c>
      <c r="Q90" s="62" t="str">
        <f t="shared" si="18"/>
        <v>24" CONDUIT, TYPE B</v>
      </c>
      <c r="R90" s="62" t="str">
        <f t="shared" si="18"/>
        <v>30" CONDUIT, TYPE C</v>
      </c>
      <c r="S90" s="62" t="str">
        <f t="shared" si="18"/>
        <v>36" CONDUIT, TYPE C</v>
      </c>
      <c r="T90" s="62" t="str">
        <f t="shared" si="18"/>
        <v>CATCH BASIN, NO. 3A</v>
      </c>
      <c r="U90" s="62" t="str">
        <f t="shared" si="18"/>
        <v>CATCH BASIN, NO. 2-2B</v>
      </c>
      <c r="V90" s="62" t="str">
        <f t="shared" si="18"/>
        <v>MANHOLE, NO. 3</v>
      </c>
      <c r="W90" s="62" t="str">
        <f t="shared" si="18"/>
        <v>MANHOLE, NO. 3,  WITH 60" BASE I.D.</v>
      </c>
      <c r="X90" s="62" t="str">
        <f t="shared" si="18"/>
        <v/>
      </c>
      <c r="Y90" s="62" t="str">
        <f t="shared" si="18"/>
        <v/>
      </c>
      <c r="Z90" s="62" t="str">
        <f t="shared" si="18"/>
        <v/>
      </c>
      <c r="AA90" s="87" t="str">
        <f t="shared" si="18"/>
        <v/>
      </c>
      <c r="AB90" s="62" t="str">
        <f t="shared" si="18"/>
        <v/>
      </c>
      <c r="AC90" s="62" t="str">
        <f t="shared" si="18"/>
        <v/>
      </c>
      <c r="AD90" s="62" t="str">
        <f t="shared" si="18"/>
        <v/>
      </c>
      <c r="AE90" s="62" t="str">
        <f t="shared" si="18"/>
        <v/>
      </c>
      <c r="AF90" s="5" t="str">
        <f t="shared" si="17"/>
        <v xml:space="preserve"> </v>
      </c>
    </row>
    <row r="91" spans="2:32" ht="12.75" customHeight="1" x14ac:dyDescent="0.2">
      <c r="B91" s="94"/>
      <c r="D91" s="49"/>
      <c r="E91" s="49"/>
      <c r="F91" s="54"/>
      <c r="G91" s="55"/>
      <c r="H91" s="55"/>
      <c r="I91" s="55"/>
      <c r="J91" s="56"/>
      <c r="K91" s="60"/>
      <c r="L91" s="61"/>
      <c r="M91" s="61"/>
      <c r="N91" s="61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88"/>
      <c r="AB91" s="62"/>
      <c r="AC91" s="62"/>
      <c r="AD91" s="62"/>
      <c r="AE91" s="62"/>
      <c r="AF91" s="5" t="str">
        <f t="shared" si="17"/>
        <v xml:space="preserve"> </v>
      </c>
    </row>
    <row r="92" spans="2:32" ht="12.75" customHeight="1" x14ac:dyDescent="0.2">
      <c r="B92" s="94"/>
      <c r="D92" s="49"/>
      <c r="E92" s="49"/>
      <c r="F92" s="54"/>
      <c r="G92" s="55"/>
      <c r="H92" s="55"/>
      <c r="I92" s="55"/>
      <c r="J92" s="56"/>
      <c r="K92" s="60"/>
      <c r="L92" s="61"/>
      <c r="M92" s="61"/>
      <c r="N92" s="61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88"/>
      <c r="AB92" s="62"/>
      <c r="AC92" s="62"/>
      <c r="AD92" s="62"/>
      <c r="AE92" s="62"/>
      <c r="AF92" s="5" t="str">
        <f t="shared" si="17"/>
        <v xml:space="preserve"> </v>
      </c>
    </row>
    <row r="93" spans="2:32" ht="12.75" customHeight="1" x14ac:dyDescent="0.2">
      <c r="B93" s="94"/>
      <c r="D93" s="49"/>
      <c r="E93" s="49"/>
      <c r="F93" s="54"/>
      <c r="G93" s="55"/>
      <c r="H93" s="55"/>
      <c r="I93" s="55"/>
      <c r="J93" s="56"/>
      <c r="K93" s="60"/>
      <c r="L93" s="61"/>
      <c r="M93" s="61"/>
      <c r="N93" s="61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88"/>
      <c r="AB93" s="62"/>
      <c r="AC93" s="62"/>
      <c r="AD93" s="62"/>
      <c r="AE93" s="62"/>
      <c r="AF93" s="5" t="str">
        <f t="shared" si="17"/>
        <v xml:space="preserve"> </v>
      </c>
    </row>
    <row r="94" spans="2:32" ht="12.75" customHeight="1" x14ac:dyDescent="0.2">
      <c r="B94" s="94"/>
      <c r="D94" s="49"/>
      <c r="E94" s="49"/>
      <c r="F94" s="54"/>
      <c r="G94" s="55"/>
      <c r="H94" s="55"/>
      <c r="I94" s="55"/>
      <c r="J94" s="56"/>
      <c r="K94" s="60"/>
      <c r="L94" s="61"/>
      <c r="M94" s="61"/>
      <c r="N94" s="61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88"/>
      <c r="AB94" s="62"/>
      <c r="AC94" s="62"/>
      <c r="AD94" s="62"/>
      <c r="AE94" s="62"/>
      <c r="AF94" s="5" t="str">
        <f t="shared" si="17"/>
        <v xml:space="preserve"> </v>
      </c>
    </row>
    <row r="95" spans="2:32" ht="12.75" customHeight="1" x14ac:dyDescent="0.2">
      <c r="B95" s="94"/>
      <c r="D95" s="49"/>
      <c r="E95" s="49"/>
      <c r="F95" s="54"/>
      <c r="G95" s="55"/>
      <c r="H95" s="55"/>
      <c r="I95" s="55"/>
      <c r="J95" s="56"/>
      <c r="K95" s="60"/>
      <c r="L95" s="61"/>
      <c r="M95" s="61"/>
      <c r="N95" s="61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88"/>
      <c r="AB95" s="62"/>
      <c r="AC95" s="62"/>
      <c r="AD95" s="62"/>
      <c r="AE95" s="62"/>
      <c r="AF95" s="5" t="str">
        <f t="shared" si="17"/>
        <v xml:space="preserve"> </v>
      </c>
    </row>
    <row r="96" spans="2:32" ht="12.75" customHeight="1" x14ac:dyDescent="0.2">
      <c r="B96" s="94"/>
      <c r="D96" s="49"/>
      <c r="E96" s="49"/>
      <c r="F96" s="54"/>
      <c r="G96" s="55"/>
      <c r="H96" s="55"/>
      <c r="I96" s="55"/>
      <c r="J96" s="56"/>
      <c r="K96" s="60"/>
      <c r="L96" s="61"/>
      <c r="M96" s="61"/>
      <c r="N96" s="61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88"/>
      <c r="AB96" s="62"/>
      <c r="AC96" s="62"/>
      <c r="AD96" s="62"/>
      <c r="AE96" s="62"/>
      <c r="AF96" s="5" t="str">
        <f t="shared" si="17"/>
        <v xml:space="preserve"> </v>
      </c>
    </row>
    <row r="97" spans="2:32" ht="12.75" customHeight="1" x14ac:dyDescent="0.2">
      <c r="B97" s="94"/>
      <c r="D97" s="49"/>
      <c r="E97" s="49"/>
      <c r="F97" s="54"/>
      <c r="G97" s="55"/>
      <c r="H97" s="55"/>
      <c r="I97" s="55"/>
      <c r="J97" s="56"/>
      <c r="K97" s="60"/>
      <c r="L97" s="61"/>
      <c r="M97" s="61"/>
      <c r="N97" s="61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88"/>
      <c r="AB97" s="62"/>
      <c r="AC97" s="62"/>
      <c r="AD97" s="62"/>
      <c r="AE97" s="62"/>
      <c r="AF97" s="5" t="str">
        <f t="shared" si="17"/>
        <v xml:space="preserve"> </v>
      </c>
    </row>
    <row r="98" spans="2:32" ht="12.75" customHeight="1" x14ac:dyDescent="0.2">
      <c r="B98" s="94"/>
      <c r="D98" s="49"/>
      <c r="E98" s="49"/>
      <c r="F98" s="54"/>
      <c r="G98" s="55"/>
      <c r="H98" s="55"/>
      <c r="I98" s="55"/>
      <c r="J98" s="56"/>
      <c r="K98" s="60"/>
      <c r="L98" s="61"/>
      <c r="M98" s="61"/>
      <c r="N98" s="61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88"/>
      <c r="AB98" s="62"/>
      <c r="AC98" s="62"/>
      <c r="AD98" s="62"/>
      <c r="AE98" s="62"/>
      <c r="AF98" s="5" t="str">
        <f t="shared" si="17"/>
        <v xml:space="preserve"> </v>
      </c>
    </row>
    <row r="99" spans="2:32" ht="12.75" customHeight="1" x14ac:dyDescent="0.2">
      <c r="B99" s="94"/>
      <c r="D99" s="49"/>
      <c r="E99" s="49"/>
      <c r="F99" s="54"/>
      <c r="G99" s="55"/>
      <c r="H99" s="55"/>
      <c r="I99" s="55"/>
      <c r="J99" s="56"/>
      <c r="K99" s="60"/>
      <c r="L99" s="61"/>
      <c r="M99" s="61"/>
      <c r="N99" s="61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88"/>
      <c r="AB99" s="62"/>
      <c r="AC99" s="62"/>
      <c r="AD99" s="62"/>
      <c r="AE99" s="62"/>
      <c r="AF99" s="5" t="str">
        <f t="shared" si="17"/>
        <v xml:space="preserve"> </v>
      </c>
    </row>
    <row r="100" spans="2:32" ht="12.75" customHeight="1" x14ac:dyDescent="0.2">
      <c r="B100" s="94"/>
      <c r="D100" s="49"/>
      <c r="E100" s="49"/>
      <c r="F100" s="54"/>
      <c r="G100" s="55"/>
      <c r="H100" s="55"/>
      <c r="I100" s="55"/>
      <c r="J100" s="56"/>
      <c r="K100" s="60"/>
      <c r="L100" s="61"/>
      <c r="M100" s="61"/>
      <c r="N100" s="61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88"/>
      <c r="AB100" s="62"/>
      <c r="AC100" s="62"/>
      <c r="AD100" s="62"/>
      <c r="AE100" s="62"/>
      <c r="AF100" s="5" t="str">
        <f t="shared" si="17"/>
        <v xml:space="preserve"> </v>
      </c>
    </row>
    <row r="101" spans="2:32" ht="12.75" customHeight="1" x14ac:dyDescent="0.2">
      <c r="B101" s="94"/>
      <c r="D101" s="49"/>
      <c r="E101" s="49"/>
      <c r="F101" s="54"/>
      <c r="G101" s="55"/>
      <c r="H101" s="55"/>
      <c r="I101" s="55"/>
      <c r="J101" s="56"/>
      <c r="K101" s="60"/>
      <c r="L101" s="61"/>
      <c r="M101" s="61"/>
      <c r="N101" s="61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89"/>
      <c r="AB101" s="62"/>
      <c r="AC101" s="62"/>
      <c r="AD101" s="62"/>
      <c r="AE101" s="62"/>
      <c r="AF101" s="5" t="str">
        <f t="shared" si="17"/>
        <v xml:space="preserve"> </v>
      </c>
    </row>
    <row r="102" spans="2:32" ht="12.75" customHeight="1" thickBot="1" x14ac:dyDescent="0.25">
      <c r="B102" s="95"/>
      <c r="D102" s="50"/>
      <c r="E102" s="50"/>
      <c r="F102" s="57"/>
      <c r="G102" s="58"/>
      <c r="H102" s="58"/>
      <c r="I102" s="58"/>
      <c r="J102" s="59"/>
      <c r="K102" s="10" t="str">
        <f t="shared" ref="K102:AE102" si="19">IF(OR(TRIM(K87)=0,TRIM(K87)=""),"",IFERROR(TRIM(INDEX(QryItemNamed,MATCH(TRIM(K87),ITEM,0),3)),""))</f>
        <v>CY</v>
      </c>
      <c r="L102" s="11" t="str">
        <f t="shared" si="19"/>
        <v>FT</v>
      </c>
      <c r="M102" s="11" t="str">
        <f t="shared" si="19"/>
        <v>FT</v>
      </c>
      <c r="N102" s="11" t="str">
        <f t="shared" si="19"/>
        <v>FT</v>
      </c>
      <c r="O102" s="11" t="str">
        <f t="shared" si="19"/>
        <v>FT</v>
      </c>
      <c r="P102" s="11" t="str">
        <f t="shared" si="19"/>
        <v>FT</v>
      </c>
      <c r="Q102" s="11" t="str">
        <f t="shared" si="19"/>
        <v>FT</v>
      </c>
      <c r="R102" s="11" t="str">
        <f t="shared" si="19"/>
        <v>FT</v>
      </c>
      <c r="S102" s="11" t="str">
        <f t="shared" si="19"/>
        <v>FT</v>
      </c>
      <c r="T102" s="11" t="str">
        <f t="shared" si="19"/>
        <v>EACH</v>
      </c>
      <c r="U102" s="11" t="str">
        <f t="shared" si="19"/>
        <v>EACH</v>
      </c>
      <c r="V102" s="11" t="str">
        <f t="shared" si="19"/>
        <v>EACH</v>
      </c>
      <c r="W102" s="11" t="str">
        <f t="shared" si="19"/>
        <v>EACH</v>
      </c>
      <c r="X102" s="11" t="str">
        <f t="shared" si="19"/>
        <v/>
      </c>
      <c r="Y102" s="11" t="str">
        <f t="shared" si="19"/>
        <v/>
      </c>
      <c r="Z102" s="11" t="str">
        <f t="shared" si="19"/>
        <v/>
      </c>
      <c r="AA102" s="11" t="str">
        <f t="shared" si="19"/>
        <v/>
      </c>
      <c r="AB102" s="11" t="str">
        <f t="shared" si="19"/>
        <v/>
      </c>
      <c r="AC102" s="11" t="str">
        <f t="shared" si="19"/>
        <v/>
      </c>
      <c r="AD102" s="11" t="str">
        <f t="shared" si="19"/>
        <v/>
      </c>
      <c r="AE102" s="11" t="str">
        <f t="shared" si="19"/>
        <v/>
      </c>
      <c r="AF102" s="5" t="str">
        <f t="shared" si="17"/>
        <v xml:space="preserve"> </v>
      </c>
    </row>
    <row r="103" spans="2:32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5" t="str">
        <f t="shared" si="17"/>
        <v xml:space="preserve"> </v>
      </c>
    </row>
    <row r="104" spans="2:32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40"/>
    </row>
    <row r="105" spans="2:32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40"/>
    </row>
    <row r="106" spans="2:32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40"/>
    </row>
    <row r="107" spans="2:32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40"/>
    </row>
    <row r="108" spans="2:32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40"/>
    </row>
    <row r="109" spans="2:32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40"/>
    </row>
    <row r="110" spans="2:32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40"/>
    </row>
    <row r="111" spans="2:32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5" t="str">
        <f t="shared" si="17"/>
        <v xml:space="preserve"> </v>
      </c>
    </row>
    <row r="112" spans="2:32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40"/>
    </row>
    <row r="113" spans="2:32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5" t="str">
        <f t="shared" si="17"/>
        <v xml:space="preserve"> </v>
      </c>
    </row>
    <row r="114" spans="2:32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40"/>
    </row>
    <row r="115" spans="2:32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5" t="str">
        <f t="shared" si="17"/>
        <v xml:space="preserve"> </v>
      </c>
    </row>
    <row r="116" spans="2:32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40"/>
    </row>
    <row r="117" spans="2:32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5" t="str">
        <f t="shared" si="17"/>
        <v xml:space="preserve"> </v>
      </c>
    </row>
    <row r="118" spans="2:32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40"/>
    </row>
    <row r="119" spans="2:32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5" t="str">
        <f t="shared" si="17"/>
        <v xml:space="preserve"> </v>
      </c>
    </row>
    <row r="120" spans="2:32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40"/>
    </row>
    <row r="121" spans="2:32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5" t="str">
        <f t="shared" si="17"/>
        <v xml:space="preserve"> </v>
      </c>
    </row>
    <row r="122" spans="2:32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40"/>
    </row>
    <row r="123" spans="2:32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5" t="str">
        <f t="shared" si="17"/>
        <v xml:space="preserve"> </v>
      </c>
    </row>
    <row r="124" spans="2:32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5" t="str">
        <f t="shared" si="17"/>
        <v xml:space="preserve"> </v>
      </c>
    </row>
    <row r="125" spans="2:32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5" t="str">
        <f t="shared" si="17"/>
        <v xml:space="preserve"> </v>
      </c>
    </row>
    <row r="126" spans="2:32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40"/>
    </row>
    <row r="127" spans="2:32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40"/>
    </row>
    <row r="128" spans="2:32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40"/>
    </row>
    <row r="129" spans="2:32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40"/>
    </row>
    <row r="130" spans="2:32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40"/>
    </row>
    <row r="131" spans="2:32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40"/>
    </row>
    <row r="132" spans="2:32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5" t="str">
        <f t="shared" si="17"/>
        <v xml:space="preserve"> </v>
      </c>
    </row>
    <row r="133" spans="2:32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5" t="str">
        <f t="shared" si="17"/>
        <v xml:space="preserve"> </v>
      </c>
    </row>
    <row r="134" spans="2:32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5" t="str">
        <f t="shared" si="17"/>
        <v xml:space="preserve"> </v>
      </c>
    </row>
    <row r="135" spans="2:32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5" t="str">
        <f t="shared" si="17"/>
        <v xml:space="preserve"> </v>
      </c>
    </row>
    <row r="136" spans="2:32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5" t="str">
        <f t="shared" si="17"/>
        <v xml:space="preserve"> </v>
      </c>
    </row>
    <row r="137" spans="2:32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5" t="str">
        <f t="shared" si="17"/>
        <v xml:space="preserve"> </v>
      </c>
    </row>
    <row r="138" spans="2:32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5" t="str">
        <f t="shared" si="17"/>
        <v xml:space="preserve"> </v>
      </c>
    </row>
    <row r="139" spans="2:32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5" t="str">
        <f t="shared" si="17"/>
        <v xml:space="preserve"> </v>
      </c>
    </row>
    <row r="140" spans="2:32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5" t="str">
        <f t="shared" si="17"/>
        <v xml:space="preserve"> </v>
      </c>
    </row>
    <row r="141" spans="2:32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5" t="str">
        <f t="shared" si="17"/>
        <v xml:space="preserve"> </v>
      </c>
    </row>
    <row r="142" spans="2:32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5" t="str">
        <f t="shared" si="17"/>
        <v xml:space="preserve"> </v>
      </c>
    </row>
    <row r="143" spans="2:32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5" t="str">
        <f t="shared" si="17"/>
        <v xml:space="preserve"> </v>
      </c>
    </row>
    <row r="144" spans="2:32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5" t="str">
        <f t="shared" si="17"/>
        <v xml:space="preserve"> </v>
      </c>
    </row>
    <row r="145" spans="2:32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5" t="str">
        <f t="shared" si="17"/>
        <v xml:space="preserve"> </v>
      </c>
    </row>
    <row r="146" spans="2:32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5" t="str">
        <f t="shared" si="17"/>
        <v xml:space="preserve"> </v>
      </c>
    </row>
    <row r="147" spans="2:32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5" t="str">
        <f t="shared" si="17"/>
        <v xml:space="preserve"> </v>
      </c>
    </row>
    <row r="148" spans="2:32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5" t="str">
        <f t="shared" si="17"/>
        <v xml:space="preserve"> </v>
      </c>
    </row>
    <row r="149" spans="2:32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5" t="str">
        <f t="shared" si="17"/>
        <v xml:space="preserve"> </v>
      </c>
    </row>
    <row r="150" spans="2:32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5" t="str">
        <f t="shared" si="17"/>
        <v xml:space="preserve"> </v>
      </c>
    </row>
    <row r="151" spans="2:32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5" t="str">
        <f t="shared" si="17"/>
        <v xml:space="preserve"> </v>
      </c>
    </row>
    <row r="152" spans="2:32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5" t="str">
        <f t="shared" si="17"/>
        <v xml:space="preserve"> </v>
      </c>
    </row>
    <row r="153" spans="2:32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5" t="str">
        <f t="shared" ref="AF153:AF216" si="20">IF(SUM(K153:AE153)&gt;0,SUM(K153:AE153)," ")</f>
        <v xml:space="preserve"> </v>
      </c>
    </row>
    <row r="154" spans="2:32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5" t="str">
        <f t="shared" si="20"/>
        <v xml:space="preserve"> </v>
      </c>
    </row>
    <row r="155" spans="2:32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5" t="str">
        <f t="shared" si="20"/>
        <v xml:space="preserve"> </v>
      </c>
    </row>
    <row r="156" spans="2:32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5" t="str">
        <f t="shared" si="20"/>
        <v xml:space="preserve"> </v>
      </c>
    </row>
    <row r="157" spans="2:32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5" t="str">
        <f t="shared" si="20"/>
        <v xml:space="preserve"> </v>
      </c>
    </row>
    <row r="158" spans="2:32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5" t="str">
        <f t="shared" si="20"/>
        <v xml:space="preserve"> </v>
      </c>
    </row>
    <row r="159" spans="2:32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5" t="str">
        <f t="shared" si="20"/>
        <v xml:space="preserve"> </v>
      </c>
    </row>
    <row r="160" spans="2:32" ht="12.75" customHeight="1" thickBot="1" x14ac:dyDescent="0.25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5" t="str">
        <f t="shared" si="20"/>
        <v xml:space="preserve"> </v>
      </c>
    </row>
    <row r="161" spans="2:32" ht="12.75" customHeight="1" thickBot="1" x14ac:dyDescent="0.25">
      <c r="B161" s="31"/>
      <c r="D161" s="68" t="s">
        <v>80</v>
      </c>
      <c r="E161" s="69"/>
      <c r="F161" s="69"/>
      <c r="G161" s="69"/>
      <c r="H161" s="69"/>
      <c r="I161" s="69"/>
      <c r="J161" s="70"/>
      <c r="K161" s="42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5" t="str">
        <f t="shared" si="20"/>
        <v xml:space="preserve"> </v>
      </c>
    </row>
    <row r="162" spans="2:32" ht="12.75" customHeight="1" thickBot="1" x14ac:dyDescent="0.25">
      <c r="B162" s="32"/>
      <c r="D162" s="64" t="s">
        <v>83</v>
      </c>
      <c r="E162" s="65"/>
      <c r="F162" s="65"/>
      <c r="G162" s="65"/>
      <c r="H162" s="65"/>
      <c r="I162" s="66" t="s">
        <v>82</v>
      </c>
      <c r="J162" s="67"/>
      <c r="K162" s="42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 t="str">
        <f t="shared" ref="X162:AE162" si="21">X84</f>
        <v/>
      </c>
      <c r="Y162" s="39" t="str">
        <f t="shared" si="21"/>
        <v/>
      </c>
      <c r="Z162" s="39" t="str">
        <f t="shared" si="21"/>
        <v/>
      </c>
      <c r="AA162" s="39" t="str">
        <f t="shared" si="21"/>
        <v/>
      </c>
      <c r="AB162" s="39" t="str">
        <f t="shared" si="21"/>
        <v/>
      </c>
      <c r="AC162" s="39" t="str">
        <f t="shared" si="21"/>
        <v/>
      </c>
      <c r="AD162" s="39" t="str">
        <f t="shared" si="21"/>
        <v/>
      </c>
      <c r="AE162" s="39" t="str">
        <f t="shared" si="21"/>
        <v/>
      </c>
      <c r="AF162" s="5" t="str">
        <f t="shared" si="20"/>
        <v xml:space="preserve"> </v>
      </c>
    </row>
    <row r="163" spans="2:32" ht="12.75" customHeight="1" x14ac:dyDescent="0.2">
      <c r="B163" s="5" t="s">
        <v>11</v>
      </c>
      <c r="D163" s="71" t="s">
        <v>2</v>
      </c>
      <c r="E163" s="72"/>
      <c r="F163" s="72"/>
      <c r="G163" s="72"/>
      <c r="H163" s="72"/>
      <c r="I163" s="72"/>
      <c r="J163" s="73"/>
      <c r="K163" s="41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5" t="str">
        <f t="shared" si="20"/>
        <v xml:space="preserve"> </v>
      </c>
    </row>
    <row r="164" spans="2:32" ht="12.75" customHeight="1" thickBot="1" x14ac:dyDescent="0.25">
      <c r="AF164" s="5" t="str">
        <f t="shared" si="20"/>
        <v xml:space="preserve"> </v>
      </c>
    </row>
    <row r="165" spans="2:32" ht="12.75" customHeight="1" thickBot="1" x14ac:dyDescent="0.25">
      <c r="B165" s="29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5" t="str">
        <f t="shared" si="20"/>
        <v xml:space="preserve"> </v>
      </c>
    </row>
    <row r="166" spans="2:32" ht="12.75" customHeight="1" thickBot="1" x14ac:dyDescent="0.25">
      <c r="B166" s="33"/>
      <c r="D166" s="46" t="s">
        <v>7</v>
      </c>
      <c r="E166" s="46"/>
      <c r="F166" s="46"/>
      <c r="G166" s="46"/>
      <c r="H166" s="46"/>
      <c r="I166" s="46"/>
      <c r="J166" s="46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5" t="str">
        <f t="shared" si="20"/>
        <v xml:space="preserve"> </v>
      </c>
    </row>
    <row r="167" spans="2:32" ht="12.75" customHeight="1" thickBot="1" x14ac:dyDescent="0.25">
      <c r="D167" s="47" t="s">
        <v>8</v>
      </c>
      <c r="E167" s="47"/>
      <c r="F167" s="47"/>
      <c r="G167" s="47"/>
      <c r="H167" s="47"/>
      <c r="I167" s="47"/>
      <c r="J167" s="47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5" t="str">
        <f t="shared" si="20"/>
        <v xml:space="preserve"> </v>
      </c>
    </row>
    <row r="168" spans="2:32" ht="12.75" customHeight="1" x14ac:dyDescent="0.2">
      <c r="B168" s="93" t="s">
        <v>10</v>
      </c>
      <c r="D168" s="48" t="s">
        <v>20</v>
      </c>
      <c r="E168" s="48" t="s">
        <v>21</v>
      </c>
      <c r="F168" s="51" t="s">
        <v>0</v>
      </c>
      <c r="G168" s="52"/>
      <c r="H168" s="52"/>
      <c r="I168" s="52"/>
      <c r="J168" s="53"/>
      <c r="K168" s="8" t="str">
        <f t="shared" ref="K168:AE168" si="22">IF(OR(TRIM(K166)=0,TRIM(K166)=""),"",IF(IFERROR(TRIM(INDEX(QryItemNamed,MATCH(TRIM(K166),ITEM,0),2)),"")="Y","SPECIAL",LEFT(IFERROR(TRIM(INDEX(ITEM,MATCH(TRIM(K166),ITEM,0))),""),3)))</f>
        <v/>
      </c>
      <c r="L168" s="9" t="str">
        <f t="shared" si="22"/>
        <v/>
      </c>
      <c r="M168" s="9" t="str">
        <f t="shared" si="22"/>
        <v/>
      </c>
      <c r="N168" s="9" t="str">
        <f t="shared" si="22"/>
        <v/>
      </c>
      <c r="O168" s="9" t="str">
        <f t="shared" si="22"/>
        <v/>
      </c>
      <c r="P168" s="9" t="str">
        <f t="shared" si="22"/>
        <v/>
      </c>
      <c r="Q168" s="9" t="str">
        <f t="shared" si="22"/>
        <v/>
      </c>
      <c r="R168" s="9" t="str">
        <f t="shared" si="22"/>
        <v/>
      </c>
      <c r="S168" s="9" t="str">
        <f t="shared" si="22"/>
        <v/>
      </c>
      <c r="T168" s="9" t="str">
        <f t="shared" si="22"/>
        <v/>
      </c>
      <c r="U168" s="9" t="str">
        <f t="shared" si="22"/>
        <v/>
      </c>
      <c r="V168" s="9" t="str">
        <f t="shared" si="22"/>
        <v/>
      </c>
      <c r="W168" s="9" t="str">
        <f t="shared" si="22"/>
        <v/>
      </c>
      <c r="X168" s="9" t="str">
        <f t="shared" si="22"/>
        <v/>
      </c>
      <c r="Y168" s="9" t="str">
        <f t="shared" si="22"/>
        <v/>
      </c>
      <c r="Z168" s="9" t="str">
        <f t="shared" si="22"/>
        <v/>
      </c>
      <c r="AA168" s="9" t="str">
        <f t="shared" si="22"/>
        <v/>
      </c>
      <c r="AB168" s="9" t="str">
        <f t="shared" si="22"/>
        <v/>
      </c>
      <c r="AC168" s="9" t="str">
        <f t="shared" si="22"/>
        <v/>
      </c>
      <c r="AD168" s="9" t="str">
        <f t="shared" si="22"/>
        <v/>
      </c>
      <c r="AE168" s="9" t="str">
        <f t="shared" si="22"/>
        <v/>
      </c>
      <c r="AF168" s="5" t="str">
        <f t="shared" si="20"/>
        <v xml:space="preserve"> </v>
      </c>
    </row>
    <row r="169" spans="2:32" ht="12.75" customHeight="1" x14ac:dyDescent="0.2">
      <c r="B169" s="94"/>
      <c r="D169" s="49"/>
      <c r="E169" s="49"/>
      <c r="F169" s="54"/>
      <c r="G169" s="55"/>
      <c r="H169" s="55"/>
      <c r="I169" s="55"/>
      <c r="J169" s="56"/>
      <c r="K169" s="60" t="str">
        <f t="shared" ref="K169:AE169" si="23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61" t="str">
        <f t="shared" si="23"/>
        <v/>
      </c>
      <c r="M169" s="61" t="str">
        <f t="shared" si="23"/>
        <v/>
      </c>
      <c r="N169" s="61" t="str">
        <f t="shared" si="23"/>
        <v/>
      </c>
      <c r="O169" s="62" t="str">
        <f t="shared" si="23"/>
        <v/>
      </c>
      <c r="P169" s="62" t="str">
        <f t="shared" si="23"/>
        <v/>
      </c>
      <c r="Q169" s="62" t="str">
        <f t="shared" si="23"/>
        <v/>
      </c>
      <c r="R169" s="62" t="str">
        <f t="shared" si="23"/>
        <v/>
      </c>
      <c r="S169" s="62" t="str">
        <f t="shared" si="23"/>
        <v/>
      </c>
      <c r="T169" s="62" t="str">
        <f t="shared" si="23"/>
        <v/>
      </c>
      <c r="U169" s="62" t="str">
        <f t="shared" si="23"/>
        <v/>
      </c>
      <c r="V169" s="62" t="str">
        <f t="shared" si="23"/>
        <v/>
      </c>
      <c r="W169" s="62" t="str">
        <f t="shared" si="23"/>
        <v/>
      </c>
      <c r="X169" s="62" t="str">
        <f t="shared" si="23"/>
        <v/>
      </c>
      <c r="Y169" s="62" t="str">
        <f t="shared" si="23"/>
        <v/>
      </c>
      <c r="Z169" s="62" t="str">
        <f t="shared" si="23"/>
        <v/>
      </c>
      <c r="AA169" s="87" t="str">
        <f t="shared" si="23"/>
        <v/>
      </c>
      <c r="AB169" s="62" t="str">
        <f t="shared" si="23"/>
        <v/>
      </c>
      <c r="AC169" s="62" t="str">
        <f t="shared" si="23"/>
        <v/>
      </c>
      <c r="AD169" s="62" t="str">
        <f t="shared" si="23"/>
        <v/>
      </c>
      <c r="AE169" s="62" t="str">
        <f t="shared" si="23"/>
        <v/>
      </c>
      <c r="AF169" s="5" t="str">
        <f t="shared" si="20"/>
        <v xml:space="preserve"> </v>
      </c>
    </row>
    <row r="170" spans="2:32" ht="12.75" customHeight="1" x14ac:dyDescent="0.2">
      <c r="B170" s="94"/>
      <c r="D170" s="49"/>
      <c r="E170" s="49"/>
      <c r="F170" s="54"/>
      <c r="G170" s="55"/>
      <c r="H170" s="55"/>
      <c r="I170" s="55"/>
      <c r="J170" s="56"/>
      <c r="K170" s="60"/>
      <c r="L170" s="61"/>
      <c r="M170" s="61"/>
      <c r="N170" s="61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88"/>
      <c r="AB170" s="62"/>
      <c r="AC170" s="62"/>
      <c r="AD170" s="62"/>
      <c r="AE170" s="62"/>
      <c r="AF170" s="5" t="str">
        <f t="shared" si="20"/>
        <v xml:space="preserve"> </v>
      </c>
    </row>
    <row r="171" spans="2:32" ht="12.75" customHeight="1" x14ac:dyDescent="0.2">
      <c r="B171" s="94"/>
      <c r="D171" s="49"/>
      <c r="E171" s="49"/>
      <c r="F171" s="54"/>
      <c r="G171" s="55"/>
      <c r="H171" s="55"/>
      <c r="I171" s="55"/>
      <c r="J171" s="56"/>
      <c r="K171" s="60"/>
      <c r="L171" s="61"/>
      <c r="M171" s="61"/>
      <c r="N171" s="61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88"/>
      <c r="AB171" s="62"/>
      <c r="AC171" s="62"/>
      <c r="AD171" s="62"/>
      <c r="AE171" s="62"/>
      <c r="AF171" s="5" t="str">
        <f t="shared" si="20"/>
        <v xml:space="preserve"> </v>
      </c>
    </row>
    <row r="172" spans="2:32" ht="12.75" customHeight="1" x14ac:dyDescent="0.2">
      <c r="B172" s="94"/>
      <c r="D172" s="49"/>
      <c r="E172" s="49"/>
      <c r="F172" s="54"/>
      <c r="G172" s="55"/>
      <c r="H172" s="55"/>
      <c r="I172" s="55"/>
      <c r="J172" s="56"/>
      <c r="K172" s="60"/>
      <c r="L172" s="61"/>
      <c r="M172" s="61"/>
      <c r="N172" s="61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88"/>
      <c r="AB172" s="62"/>
      <c r="AC172" s="62"/>
      <c r="AD172" s="62"/>
      <c r="AE172" s="62"/>
      <c r="AF172" s="5" t="str">
        <f t="shared" si="20"/>
        <v xml:space="preserve"> </v>
      </c>
    </row>
    <row r="173" spans="2:32" ht="12.75" customHeight="1" x14ac:dyDescent="0.2">
      <c r="B173" s="94"/>
      <c r="D173" s="49"/>
      <c r="E173" s="49"/>
      <c r="F173" s="54"/>
      <c r="G173" s="55"/>
      <c r="H173" s="55"/>
      <c r="I173" s="55"/>
      <c r="J173" s="56"/>
      <c r="K173" s="60"/>
      <c r="L173" s="61"/>
      <c r="M173" s="61"/>
      <c r="N173" s="61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88"/>
      <c r="AB173" s="62"/>
      <c r="AC173" s="62"/>
      <c r="AD173" s="62"/>
      <c r="AE173" s="62"/>
      <c r="AF173" s="5" t="str">
        <f t="shared" si="20"/>
        <v xml:space="preserve"> </v>
      </c>
    </row>
    <row r="174" spans="2:32" ht="12.75" customHeight="1" x14ac:dyDescent="0.2">
      <c r="B174" s="94"/>
      <c r="D174" s="49"/>
      <c r="E174" s="49"/>
      <c r="F174" s="54"/>
      <c r="G174" s="55"/>
      <c r="H174" s="55"/>
      <c r="I174" s="55"/>
      <c r="J174" s="56"/>
      <c r="K174" s="60"/>
      <c r="L174" s="61"/>
      <c r="M174" s="61"/>
      <c r="N174" s="61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88"/>
      <c r="AB174" s="62"/>
      <c r="AC174" s="62"/>
      <c r="AD174" s="62"/>
      <c r="AE174" s="62"/>
      <c r="AF174" s="5" t="str">
        <f t="shared" si="20"/>
        <v xml:space="preserve"> </v>
      </c>
    </row>
    <row r="175" spans="2:32" ht="12.75" customHeight="1" x14ac:dyDescent="0.2">
      <c r="B175" s="94"/>
      <c r="D175" s="49"/>
      <c r="E175" s="49"/>
      <c r="F175" s="54"/>
      <c r="G175" s="55"/>
      <c r="H175" s="55"/>
      <c r="I175" s="55"/>
      <c r="J175" s="56"/>
      <c r="K175" s="60"/>
      <c r="L175" s="61"/>
      <c r="M175" s="61"/>
      <c r="N175" s="61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88"/>
      <c r="AB175" s="62"/>
      <c r="AC175" s="62"/>
      <c r="AD175" s="62"/>
      <c r="AE175" s="62"/>
      <c r="AF175" s="5" t="str">
        <f t="shared" si="20"/>
        <v xml:space="preserve"> </v>
      </c>
    </row>
    <row r="176" spans="2:32" ht="12.75" customHeight="1" x14ac:dyDescent="0.2">
      <c r="B176" s="94"/>
      <c r="D176" s="49"/>
      <c r="E176" s="49"/>
      <c r="F176" s="54"/>
      <c r="G176" s="55"/>
      <c r="H176" s="55"/>
      <c r="I176" s="55"/>
      <c r="J176" s="56"/>
      <c r="K176" s="60"/>
      <c r="L176" s="61"/>
      <c r="M176" s="61"/>
      <c r="N176" s="61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88"/>
      <c r="AB176" s="62"/>
      <c r="AC176" s="62"/>
      <c r="AD176" s="62"/>
      <c r="AE176" s="62"/>
      <c r="AF176" s="5" t="str">
        <f t="shared" si="20"/>
        <v xml:space="preserve"> </v>
      </c>
    </row>
    <row r="177" spans="2:32" ht="12.75" customHeight="1" x14ac:dyDescent="0.2">
      <c r="B177" s="94"/>
      <c r="D177" s="49"/>
      <c r="E177" s="49"/>
      <c r="F177" s="54"/>
      <c r="G177" s="55"/>
      <c r="H177" s="55"/>
      <c r="I177" s="55"/>
      <c r="J177" s="56"/>
      <c r="K177" s="60"/>
      <c r="L177" s="61"/>
      <c r="M177" s="61"/>
      <c r="N177" s="61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88"/>
      <c r="AB177" s="62"/>
      <c r="AC177" s="62"/>
      <c r="AD177" s="62"/>
      <c r="AE177" s="62"/>
      <c r="AF177" s="5" t="str">
        <f t="shared" si="20"/>
        <v xml:space="preserve"> </v>
      </c>
    </row>
    <row r="178" spans="2:32" ht="12.75" customHeight="1" x14ac:dyDescent="0.2">
      <c r="B178" s="94"/>
      <c r="D178" s="49"/>
      <c r="E178" s="49"/>
      <c r="F178" s="54"/>
      <c r="G178" s="55"/>
      <c r="H178" s="55"/>
      <c r="I178" s="55"/>
      <c r="J178" s="56"/>
      <c r="K178" s="60"/>
      <c r="L178" s="61"/>
      <c r="M178" s="61"/>
      <c r="N178" s="61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88"/>
      <c r="AB178" s="62"/>
      <c r="AC178" s="62"/>
      <c r="AD178" s="62"/>
      <c r="AE178" s="62"/>
      <c r="AF178" s="5" t="str">
        <f t="shared" si="20"/>
        <v xml:space="preserve"> </v>
      </c>
    </row>
    <row r="179" spans="2:32" ht="12.75" customHeight="1" x14ac:dyDescent="0.2">
      <c r="B179" s="94"/>
      <c r="D179" s="49"/>
      <c r="E179" s="49"/>
      <c r="F179" s="54"/>
      <c r="G179" s="55"/>
      <c r="H179" s="55"/>
      <c r="I179" s="55"/>
      <c r="J179" s="56"/>
      <c r="K179" s="60"/>
      <c r="L179" s="61"/>
      <c r="M179" s="61"/>
      <c r="N179" s="61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88"/>
      <c r="AB179" s="62"/>
      <c r="AC179" s="62"/>
      <c r="AD179" s="62"/>
      <c r="AE179" s="62"/>
      <c r="AF179" s="5" t="str">
        <f t="shared" si="20"/>
        <v xml:space="preserve"> </v>
      </c>
    </row>
    <row r="180" spans="2:32" ht="12.75" customHeight="1" x14ac:dyDescent="0.2">
      <c r="B180" s="94"/>
      <c r="D180" s="49"/>
      <c r="E180" s="49"/>
      <c r="F180" s="54"/>
      <c r="G180" s="55"/>
      <c r="H180" s="55"/>
      <c r="I180" s="55"/>
      <c r="J180" s="56"/>
      <c r="K180" s="60"/>
      <c r="L180" s="61"/>
      <c r="M180" s="61"/>
      <c r="N180" s="61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89"/>
      <c r="AB180" s="62"/>
      <c r="AC180" s="62"/>
      <c r="AD180" s="62"/>
      <c r="AE180" s="62"/>
      <c r="AF180" s="5" t="str">
        <f t="shared" si="20"/>
        <v xml:space="preserve"> </v>
      </c>
    </row>
    <row r="181" spans="2:32" ht="12.75" customHeight="1" thickBot="1" x14ac:dyDescent="0.25">
      <c r="B181" s="95"/>
      <c r="D181" s="50"/>
      <c r="E181" s="50"/>
      <c r="F181" s="57"/>
      <c r="G181" s="58"/>
      <c r="H181" s="58"/>
      <c r="I181" s="58"/>
      <c r="J181" s="59"/>
      <c r="K181" s="10" t="str">
        <f t="shared" ref="K181:AE181" si="24">IF(OR(TRIM(K166)=0,TRIM(K166)=""),"",IFERROR(TRIM(INDEX(QryItemNamed,MATCH(TRIM(K166),ITEM,0),3)),""))</f>
        <v/>
      </c>
      <c r="L181" s="11" t="str">
        <f t="shared" si="24"/>
        <v/>
      </c>
      <c r="M181" s="11" t="str">
        <f t="shared" si="24"/>
        <v/>
      </c>
      <c r="N181" s="11" t="str">
        <f t="shared" si="24"/>
        <v/>
      </c>
      <c r="O181" s="11" t="str">
        <f t="shared" si="24"/>
        <v/>
      </c>
      <c r="P181" s="11" t="str">
        <f t="shared" si="24"/>
        <v/>
      </c>
      <c r="Q181" s="11" t="str">
        <f t="shared" si="24"/>
        <v/>
      </c>
      <c r="R181" s="11" t="str">
        <f t="shared" si="24"/>
        <v/>
      </c>
      <c r="S181" s="11" t="str">
        <f t="shared" si="24"/>
        <v/>
      </c>
      <c r="T181" s="11" t="str">
        <f t="shared" si="24"/>
        <v/>
      </c>
      <c r="U181" s="11" t="str">
        <f t="shared" si="24"/>
        <v/>
      </c>
      <c r="V181" s="11" t="str">
        <f t="shared" si="24"/>
        <v/>
      </c>
      <c r="W181" s="11" t="str">
        <f t="shared" si="24"/>
        <v/>
      </c>
      <c r="X181" s="11" t="str">
        <f t="shared" si="24"/>
        <v/>
      </c>
      <c r="Y181" s="11" t="str">
        <f t="shared" si="24"/>
        <v/>
      </c>
      <c r="Z181" s="11" t="str">
        <f t="shared" si="24"/>
        <v/>
      </c>
      <c r="AA181" s="11" t="str">
        <f t="shared" si="24"/>
        <v/>
      </c>
      <c r="AB181" s="11" t="str">
        <f t="shared" si="24"/>
        <v/>
      </c>
      <c r="AC181" s="11" t="str">
        <f t="shared" si="24"/>
        <v/>
      </c>
      <c r="AD181" s="11" t="str">
        <f t="shared" si="24"/>
        <v/>
      </c>
      <c r="AE181" s="11" t="str">
        <f t="shared" si="24"/>
        <v/>
      </c>
      <c r="AF181" s="5" t="str">
        <f t="shared" si="20"/>
        <v xml:space="preserve"> </v>
      </c>
    </row>
    <row r="182" spans="2:32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5" t="str">
        <f t="shared" si="20"/>
        <v xml:space="preserve"> </v>
      </c>
    </row>
    <row r="183" spans="2:32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5" t="str">
        <f t="shared" si="20"/>
        <v xml:space="preserve"> </v>
      </c>
    </row>
    <row r="184" spans="2:32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5" t="str">
        <f t="shared" si="20"/>
        <v xml:space="preserve"> </v>
      </c>
    </row>
    <row r="185" spans="2:32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5" t="str">
        <f t="shared" si="20"/>
        <v xml:space="preserve"> </v>
      </c>
    </row>
    <row r="186" spans="2:32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5" t="str">
        <f t="shared" si="20"/>
        <v xml:space="preserve"> </v>
      </c>
    </row>
    <row r="187" spans="2:32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5" t="str">
        <f t="shared" si="20"/>
        <v xml:space="preserve"> </v>
      </c>
    </row>
    <row r="188" spans="2:32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5" t="str">
        <f t="shared" si="20"/>
        <v xml:space="preserve"> </v>
      </c>
    </row>
    <row r="189" spans="2:32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5" t="str">
        <f t="shared" si="20"/>
        <v xml:space="preserve"> </v>
      </c>
    </row>
    <row r="190" spans="2:32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5" t="str">
        <f t="shared" si="20"/>
        <v xml:space="preserve"> </v>
      </c>
    </row>
    <row r="191" spans="2:32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5" t="str">
        <f t="shared" si="20"/>
        <v xml:space="preserve"> </v>
      </c>
    </row>
    <row r="192" spans="2:32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5" t="str">
        <f t="shared" si="20"/>
        <v xml:space="preserve"> </v>
      </c>
    </row>
    <row r="193" spans="2:32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5" t="str">
        <f t="shared" si="20"/>
        <v xml:space="preserve"> </v>
      </c>
    </row>
    <row r="194" spans="2:32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5" t="str">
        <f t="shared" si="20"/>
        <v xml:space="preserve"> </v>
      </c>
    </row>
    <row r="195" spans="2:32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5" t="str">
        <f t="shared" si="20"/>
        <v xml:space="preserve"> </v>
      </c>
    </row>
    <row r="196" spans="2:32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5" t="str">
        <f t="shared" si="20"/>
        <v xml:space="preserve"> </v>
      </c>
    </row>
    <row r="197" spans="2:32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5" t="str">
        <f t="shared" si="20"/>
        <v xml:space="preserve"> </v>
      </c>
    </row>
    <row r="198" spans="2:32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5" t="str">
        <f t="shared" si="20"/>
        <v xml:space="preserve"> </v>
      </c>
    </row>
    <row r="199" spans="2:32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5" t="str">
        <f t="shared" si="20"/>
        <v xml:space="preserve"> </v>
      </c>
    </row>
    <row r="200" spans="2:32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5" t="str">
        <f t="shared" si="20"/>
        <v xml:space="preserve"> </v>
      </c>
    </row>
    <row r="201" spans="2:32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5" t="str">
        <f t="shared" si="20"/>
        <v xml:space="preserve"> </v>
      </c>
    </row>
    <row r="202" spans="2:32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5" t="str">
        <f t="shared" si="20"/>
        <v xml:space="preserve"> </v>
      </c>
    </row>
    <row r="203" spans="2:32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5" t="str">
        <f t="shared" si="20"/>
        <v xml:space="preserve"> </v>
      </c>
    </row>
    <row r="204" spans="2:32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5" t="str">
        <f t="shared" si="20"/>
        <v xml:space="preserve"> </v>
      </c>
    </row>
    <row r="205" spans="2:32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5" t="str">
        <f t="shared" si="20"/>
        <v xml:space="preserve"> </v>
      </c>
    </row>
    <row r="206" spans="2:32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5" t="str">
        <f t="shared" si="20"/>
        <v xml:space="preserve"> </v>
      </c>
    </row>
    <row r="207" spans="2:32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5" t="str">
        <f t="shared" si="20"/>
        <v xml:space="preserve"> </v>
      </c>
    </row>
    <row r="208" spans="2:32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5" t="str">
        <f t="shared" si="20"/>
        <v xml:space="preserve"> </v>
      </c>
    </row>
    <row r="209" spans="2:32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5" t="str">
        <f t="shared" si="20"/>
        <v xml:space="preserve"> </v>
      </c>
    </row>
    <row r="210" spans="2:32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5" t="str">
        <f t="shared" si="20"/>
        <v xml:space="preserve"> </v>
      </c>
    </row>
    <row r="211" spans="2:32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5" t="str">
        <f t="shared" si="20"/>
        <v xml:space="preserve"> </v>
      </c>
    </row>
    <row r="212" spans="2:32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5" t="str">
        <f t="shared" si="20"/>
        <v xml:space="preserve"> </v>
      </c>
    </row>
    <row r="213" spans="2:32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5" t="str">
        <f t="shared" si="20"/>
        <v xml:space="preserve"> </v>
      </c>
    </row>
    <row r="214" spans="2:32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5" t="str">
        <f t="shared" si="20"/>
        <v xml:space="preserve"> </v>
      </c>
    </row>
    <row r="215" spans="2:32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5" t="str">
        <f t="shared" si="20"/>
        <v xml:space="preserve"> </v>
      </c>
    </row>
    <row r="216" spans="2:32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5" t="str">
        <f t="shared" si="20"/>
        <v xml:space="preserve"> </v>
      </c>
    </row>
    <row r="217" spans="2:32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5" t="str">
        <f t="shared" ref="AF217:AF242" si="25">IF(SUM(K217:AE217)&gt;0,SUM(K217:AE217)," ")</f>
        <v xml:space="preserve"> </v>
      </c>
    </row>
    <row r="218" spans="2:32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5" t="str">
        <f t="shared" si="25"/>
        <v xml:space="preserve"> </v>
      </c>
    </row>
    <row r="219" spans="2:32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5" t="str">
        <f t="shared" si="25"/>
        <v xml:space="preserve"> </v>
      </c>
    </row>
    <row r="220" spans="2:32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5" t="str">
        <f t="shared" si="25"/>
        <v xml:space="preserve"> </v>
      </c>
    </row>
    <row r="221" spans="2:32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5" t="str">
        <f t="shared" si="25"/>
        <v xml:space="preserve"> </v>
      </c>
    </row>
    <row r="222" spans="2:32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5" t="str">
        <f t="shared" si="25"/>
        <v xml:space="preserve"> </v>
      </c>
    </row>
    <row r="223" spans="2:32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5" t="str">
        <f t="shared" si="25"/>
        <v xml:space="preserve"> </v>
      </c>
    </row>
    <row r="224" spans="2:32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5" t="str">
        <f t="shared" si="25"/>
        <v xml:space="preserve"> </v>
      </c>
    </row>
    <row r="225" spans="2:32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5" t="str">
        <f t="shared" si="25"/>
        <v xml:space="preserve"> </v>
      </c>
    </row>
    <row r="226" spans="2:32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5" t="str">
        <f t="shared" si="25"/>
        <v xml:space="preserve"> </v>
      </c>
    </row>
    <row r="227" spans="2:32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5" t="str">
        <f t="shared" si="25"/>
        <v xml:space="preserve"> </v>
      </c>
    </row>
    <row r="228" spans="2:32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5" t="str">
        <f t="shared" si="25"/>
        <v xml:space="preserve"> </v>
      </c>
    </row>
    <row r="229" spans="2:32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5" t="str">
        <f t="shared" si="25"/>
        <v xml:space="preserve"> </v>
      </c>
    </row>
    <row r="230" spans="2:32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5" t="str">
        <f t="shared" si="25"/>
        <v xml:space="preserve"> </v>
      </c>
    </row>
    <row r="231" spans="2:32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5" t="str">
        <f t="shared" si="25"/>
        <v xml:space="preserve"> </v>
      </c>
    </row>
    <row r="232" spans="2:32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5" t="str">
        <f t="shared" si="25"/>
        <v xml:space="preserve"> </v>
      </c>
    </row>
    <row r="233" spans="2:32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5" t="str">
        <f t="shared" si="25"/>
        <v xml:space="preserve"> </v>
      </c>
    </row>
    <row r="234" spans="2:32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5" t="str">
        <f t="shared" si="25"/>
        <v xml:space="preserve"> </v>
      </c>
    </row>
    <row r="235" spans="2:32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5" t="str">
        <f t="shared" si="25"/>
        <v xml:space="preserve"> </v>
      </c>
    </row>
    <row r="236" spans="2:32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5" t="str">
        <f t="shared" si="25"/>
        <v xml:space="preserve"> </v>
      </c>
    </row>
    <row r="237" spans="2:32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5" t="str">
        <f t="shared" si="25"/>
        <v xml:space="preserve"> </v>
      </c>
    </row>
    <row r="238" spans="2:32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5" t="str">
        <f t="shared" si="25"/>
        <v xml:space="preserve"> </v>
      </c>
    </row>
    <row r="239" spans="2:32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5" t="str">
        <f t="shared" si="25"/>
        <v xml:space="preserve"> </v>
      </c>
    </row>
    <row r="240" spans="2:32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5" t="str">
        <f t="shared" si="25"/>
        <v xml:space="preserve"> </v>
      </c>
    </row>
    <row r="241" spans="2:32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5" t="str">
        <f t="shared" si="25"/>
        <v xml:space="preserve"> </v>
      </c>
    </row>
    <row r="242" spans="2:32" ht="12.75" customHeight="1" x14ac:dyDescent="0.2">
      <c r="B242" s="5" t="s">
        <v>11</v>
      </c>
      <c r="D242" s="90" t="s">
        <v>2</v>
      </c>
      <c r="E242" s="91"/>
      <c r="F242" s="91"/>
      <c r="G242" s="91"/>
      <c r="H242" s="91"/>
      <c r="I242" s="91"/>
      <c r="J242" s="92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26">IF(L166="","",IF(OR(L181="", L181="LS", L181="LUMP"),IF(SUM(COUNTIF(L182:L241,"LS")+COUNTIF(L182:L241,"LUMP"))&gt;0,"LS",""),IF(SUM(L182:L241)&gt;0,ROUNDUP(SUM(L182:L241),0),"")))</f>
        <v/>
      </c>
      <c r="M242" s="22" t="str">
        <f t="shared" si="26"/>
        <v/>
      </c>
      <c r="N242" s="22" t="str">
        <f t="shared" si="26"/>
        <v/>
      </c>
      <c r="O242" s="22" t="str">
        <f t="shared" si="26"/>
        <v/>
      </c>
      <c r="P242" s="22" t="str">
        <f t="shared" si="26"/>
        <v/>
      </c>
      <c r="Q242" s="22" t="str">
        <f t="shared" si="26"/>
        <v/>
      </c>
      <c r="R242" s="22" t="str">
        <f t="shared" si="26"/>
        <v/>
      </c>
      <c r="S242" s="22" t="str">
        <f t="shared" si="26"/>
        <v/>
      </c>
      <c r="T242" s="22" t="str">
        <f t="shared" si="26"/>
        <v/>
      </c>
      <c r="U242" s="22" t="str">
        <f t="shared" si="26"/>
        <v/>
      </c>
      <c r="V242" s="22" t="str">
        <f t="shared" si="26"/>
        <v/>
      </c>
      <c r="W242" s="22" t="str">
        <f t="shared" si="26"/>
        <v/>
      </c>
      <c r="X242" s="22" t="str">
        <f t="shared" si="26"/>
        <v/>
      </c>
      <c r="Y242" s="22" t="str">
        <f t="shared" si="26"/>
        <v/>
      </c>
      <c r="Z242" s="22" t="str">
        <f t="shared" si="26"/>
        <v/>
      </c>
      <c r="AA242" s="22" t="str">
        <f t="shared" si="26"/>
        <v/>
      </c>
      <c r="AB242" s="22" t="str">
        <f t="shared" si="26"/>
        <v/>
      </c>
      <c r="AC242" s="22" t="str">
        <f t="shared" si="26"/>
        <v/>
      </c>
      <c r="AD242" s="22" t="str">
        <f t="shared" si="26"/>
        <v/>
      </c>
      <c r="AE242" s="22" t="str">
        <f t="shared" si="26"/>
        <v/>
      </c>
      <c r="AF242" s="5" t="str">
        <f t="shared" si="25"/>
        <v xml:space="preserve"> </v>
      </c>
    </row>
    <row r="243" spans="2:32" ht="12.75" customHeight="1" thickBot="1" x14ac:dyDescent="0.25"/>
    <row r="244" spans="2:32" ht="12.75" customHeight="1" thickBot="1" x14ac:dyDescent="0.25">
      <c r="B244" s="29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2" ht="12.75" customHeight="1" thickBot="1" x14ac:dyDescent="0.25">
      <c r="B245" s="33"/>
      <c r="D245" s="46" t="s">
        <v>7</v>
      </c>
      <c r="E245" s="46"/>
      <c r="F245" s="46"/>
      <c r="G245" s="46"/>
      <c r="H245" s="46"/>
      <c r="I245" s="46"/>
      <c r="J245" s="46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2" ht="12.75" customHeight="1" thickBot="1" x14ac:dyDescent="0.25">
      <c r="D246" s="47" t="s">
        <v>8</v>
      </c>
      <c r="E246" s="47"/>
      <c r="F246" s="47"/>
      <c r="G246" s="47"/>
      <c r="H246" s="47"/>
      <c r="I246" s="47"/>
      <c r="J246" s="47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2" ht="12.75" customHeight="1" x14ac:dyDescent="0.2">
      <c r="B247" s="93" t="s">
        <v>10</v>
      </c>
      <c r="D247" s="48" t="s">
        <v>20</v>
      </c>
      <c r="E247" s="48" t="s">
        <v>21</v>
      </c>
      <c r="F247" s="51" t="s">
        <v>0</v>
      </c>
      <c r="G247" s="52"/>
      <c r="H247" s="52"/>
      <c r="I247" s="52"/>
      <c r="J247" s="53"/>
      <c r="K247" s="8" t="str">
        <f t="shared" ref="K247:AE247" si="27">IF(OR(TRIM(K245)=0,TRIM(K245)=""),"",IF(IFERROR(TRIM(INDEX(QryItemNamed,MATCH(TRIM(K245),ITEM,0),2)),"")="Y","SPECIAL",LEFT(IFERROR(TRIM(INDEX(ITEM,MATCH(TRIM(K245),ITEM,0))),""),3)))</f>
        <v/>
      </c>
      <c r="L247" s="9" t="str">
        <f t="shared" si="27"/>
        <v/>
      </c>
      <c r="M247" s="9" t="str">
        <f t="shared" si="27"/>
        <v/>
      </c>
      <c r="N247" s="9" t="str">
        <f t="shared" si="27"/>
        <v/>
      </c>
      <c r="O247" s="9" t="str">
        <f t="shared" si="27"/>
        <v/>
      </c>
      <c r="P247" s="9" t="str">
        <f t="shared" si="27"/>
        <v/>
      </c>
      <c r="Q247" s="9" t="str">
        <f t="shared" si="27"/>
        <v/>
      </c>
      <c r="R247" s="9" t="str">
        <f t="shared" si="27"/>
        <v/>
      </c>
      <c r="S247" s="9" t="str">
        <f t="shared" si="27"/>
        <v/>
      </c>
      <c r="T247" s="9" t="str">
        <f t="shared" si="27"/>
        <v/>
      </c>
      <c r="U247" s="9" t="str">
        <f t="shared" si="27"/>
        <v/>
      </c>
      <c r="V247" s="9" t="str">
        <f t="shared" si="27"/>
        <v/>
      </c>
      <c r="W247" s="9" t="str">
        <f t="shared" si="27"/>
        <v/>
      </c>
      <c r="X247" s="9" t="str">
        <f t="shared" si="27"/>
        <v/>
      </c>
      <c r="Y247" s="9" t="str">
        <f t="shared" si="27"/>
        <v/>
      </c>
      <c r="Z247" s="9" t="str">
        <f t="shared" si="27"/>
        <v/>
      </c>
      <c r="AA247" s="9" t="str">
        <f t="shared" si="27"/>
        <v/>
      </c>
      <c r="AB247" s="9" t="str">
        <f t="shared" si="27"/>
        <v/>
      </c>
      <c r="AC247" s="9" t="str">
        <f t="shared" si="27"/>
        <v/>
      </c>
      <c r="AD247" s="9" t="str">
        <f t="shared" si="27"/>
        <v/>
      </c>
      <c r="AE247" s="9" t="str">
        <f t="shared" si="27"/>
        <v/>
      </c>
    </row>
    <row r="248" spans="2:32" ht="12.75" customHeight="1" x14ac:dyDescent="0.2">
      <c r="B248" s="94"/>
      <c r="D248" s="49"/>
      <c r="E248" s="49"/>
      <c r="F248" s="54"/>
      <c r="G248" s="55"/>
      <c r="H248" s="55"/>
      <c r="I248" s="55"/>
      <c r="J248" s="56"/>
      <c r="K248" s="60" t="str">
        <f t="shared" ref="K248:AE248" si="2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1" t="str">
        <f t="shared" si="28"/>
        <v/>
      </c>
      <c r="M248" s="61" t="str">
        <f t="shared" si="28"/>
        <v/>
      </c>
      <c r="N248" s="61" t="str">
        <f t="shared" si="28"/>
        <v/>
      </c>
      <c r="O248" s="62" t="str">
        <f t="shared" si="28"/>
        <v/>
      </c>
      <c r="P248" s="62" t="str">
        <f t="shared" si="28"/>
        <v/>
      </c>
      <c r="Q248" s="62" t="str">
        <f t="shared" si="28"/>
        <v/>
      </c>
      <c r="R248" s="62" t="str">
        <f t="shared" si="28"/>
        <v/>
      </c>
      <c r="S248" s="62" t="str">
        <f t="shared" si="28"/>
        <v/>
      </c>
      <c r="T248" s="62" t="str">
        <f t="shared" si="28"/>
        <v/>
      </c>
      <c r="U248" s="62" t="str">
        <f t="shared" si="28"/>
        <v/>
      </c>
      <c r="V248" s="62" t="str">
        <f t="shared" si="28"/>
        <v/>
      </c>
      <c r="W248" s="62" t="str">
        <f t="shared" si="28"/>
        <v/>
      </c>
      <c r="X248" s="62" t="str">
        <f t="shared" si="28"/>
        <v/>
      </c>
      <c r="Y248" s="62" t="str">
        <f t="shared" si="28"/>
        <v/>
      </c>
      <c r="Z248" s="62" t="str">
        <f t="shared" si="28"/>
        <v/>
      </c>
      <c r="AA248" s="87" t="str">
        <f t="shared" si="28"/>
        <v/>
      </c>
      <c r="AB248" s="62" t="str">
        <f t="shared" si="28"/>
        <v/>
      </c>
      <c r="AC248" s="62" t="str">
        <f t="shared" si="28"/>
        <v/>
      </c>
      <c r="AD248" s="62" t="str">
        <f t="shared" si="28"/>
        <v/>
      </c>
      <c r="AE248" s="62" t="str">
        <f t="shared" si="28"/>
        <v/>
      </c>
    </row>
    <row r="249" spans="2:32" ht="12.75" customHeight="1" x14ac:dyDescent="0.2">
      <c r="B249" s="94"/>
      <c r="D249" s="49"/>
      <c r="E249" s="49"/>
      <c r="F249" s="54"/>
      <c r="G249" s="55"/>
      <c r="H249" s="55"/>
      <c r="I249" s="55"/>
      <c r="J249" s="56"/>
      <c r="K249" s="60"/>
      <c r="L249" s="61"/>
      <c r="M249" s="61"/>
      <c r="N249" s="61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88"/>
      <c r="AB249" s="62"/>
      <c r="AC249" s="62"/>
      <c r="AD249" s="62"/>
      <c r="AE249" s="62"/>
    </row>
    <row r="250" spans="2:32" ht="12.75" customHeight="1" x14ac:dyDescent="0.2">
      <c r="B250" s="94"/>
      <c r="D250" s="49"/>
      <c r="E250" s="49"/>
      <c r="F250" s="54"/>
      <c r="G250" s="55"/>
      <c r="H250" s="55"/>
      <c r="I250" s="55"/>
      <c r="J250" s="56"/>
      <c r="K250" s="60"/>
      <c r="L250" s="61"/>
      <c r="M250" s="61"/>
      <c r="N250" s="61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88"/>
      <c r="AB250" s="62"/>
      <c r="AC250" s="62"/>
      <c r="AD250" s="62"/>
      <c r="AE250" s="62"/>
    </row>
    <row r="251" spans="2:32" ht="12.75" customHeight="1" x14ac:dyDescent="0.2">
      <c r="B251" s="94"/>
      <c r="D251" s="49"/>
      <c r="E251" s="49"/>
      <c r="F251" s="54"/>
      <c r="G251" s="55"/>
      <c r="H251" s="55"/>
      <c r="I251" s="55"/>
      <c r="J251" s="56"/>
      <c r="K251" s="60"/>
      <c r="L251" s="61"/>
      <c r="M251" s="61"/>
      <c r="N251" s="61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88"/>
      <c r="AB251" s="62"/>
      <c r="AC251" s="62"/>
      <c r="AD251" s="62"/>
      <c r="AE251" s="62"/>
    </row>
    <row r="252" spans="2:32" ht="12.75" customHeight="1" x14ac:dyDescent="0.2">
      <c r="B252" s="94"/>
      <c r="D252" s="49"/>
      <c r="E252" s="49"/>
      <c r="F252" s="54"/>
      <c r="G252" s="55"/>
      <c r="H252" s="55"/>
      <c r="I252" s="55"/>
      <c r="J252" s="56"/>
      <c r="K252" s="60"/>
      <c r="L252" s="61"/>
      <c r="M252" s="61"/>
      <c r="N252" s="61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88"/>
      <c r="AB252" s="62"/>
      <c r="AC252" s="62"/>
      <c r="AD252" s="62"/>
      <c r="AE252" s="62"/>
    </row>
    <row r="253" spans="2:32" ht="12.75" customHeight="1" x14ac:dyDescent="0.2">
      <c r="B253" s="94"/>
      <c r="D253" s="49"/>
      <c r="E253" s="49"/>
      <c r="F253" s="54"/>
      <c r="G253" s="55"/>
      <c r="H253" s="55"/>
      <c r="I253" s="55"/>
      <c r="J253" s="56"/>
      <c r="K253" s="60"/>
      <c r="L253" s="61"/>
      <c r="M253" s="61"/>
      <c r="N253" s="61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88"/>
      <c r="AB253" s="62"/>
      <c r="AC253" s="62"/>
      <c r="AD253" s="62"/>
      <c r="AE253" s="62"/>
    </row>
    <row r="254" spans="2:32" ht="12.75" customHeight="1" x14ac:dyDescent="0.2">
      <c r="B254" s="94"/>
      <c r="D254" s="49"/>
      <c r="E254" s="49"/>
      <c r="F254" s="54"/>
      <c r="G254" s="55"/>
      <c r="H254" s="55"/>
      <c r="I254" s="55"/>
      <c r="J254" s="56"/>
      <c r="K254" s="60"/>
      <c r="L254" s="61"/>
      <c r="M254" s="61"/>
      <c r="N254" s="61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88"/>
      <c r="AB254" s="62"/>
      <c r="AC254" s="62"/>
      <c r="AD254" s="62"/>
      <c r="AE254" s="62"/>
    </row>
    <row r="255" spans="2:32" ht="12.75" customHeight="1" x14ac:dyDescent="0.2">
      <c r="B255" s="94"/>
      <c r="D255" s="49"/>
      <c r="E255" s="49"/>
      <c r="F255" s="54"/>
      <c r="G255" s="55"/>
      <c r="H255" s="55"/>
      <c r="I255" s="55"/>
      <c r="J255" s="56"/>
      <c r="K255" s="60"/>
      <c r="L255" s="61"/>
      <c r="M255" s="61"/>
      <c r="N255" s="61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88"/>
      <c r="AB255" s="62"/>
      <c r="AC255" s="62"/>
      <c r="AD255" s="62"/>
      <c r="AE255" s="62"/>
    </row>
    <row r="256" spans="2:32" ht="12.75" customHeight="1" x14ac:dyDescent="0.2">
      <c r="B256" s="94"/>
      <c r="D256" s="49"/>
      <c r="E256" s="49"/>
      <c r="F256" s="54"/>
      <c r="G256" s="55"/>
      <c r="H256" s="55"/>
      <c r="I256" s="55"/>
      <c r="J256" s="56"/>
      <c r="K256" s="60"/>
      <c r="L256" s="61"/>
      <c r="M256" s="61"/>
      <c r="N256" s="61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88"/>
      <c r="AB256" s="62"/>
      <c r="AC256" s="62"/>
      <c r="AD256" s="62"/>
      <c r="AE256" s="62"/>
    </row>
    <row r="257" spans="2:31" ht="12.75" customHeight="1" x14ac:dyDescent="0.2">
      <c r="B257" s="94"/>
      <c r="D257" s="49"/>
      <c r="E257" s="49"/>
      <c r="F257" s="54"/>
      <c r="G257" s="55"/>
      <c r="H257" s="55"/>
      <c r="I257" s="55"/>
      <c r="J257" s="56"/>
      <c r="K257" s="60"/>
      <c r="L257" s="61"/>
      <c r="M257" s="61"/>
      <c r="N257" s="61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88"/>
      <c r="AB257" s="62"/>
      <c r="AC257" s="62"/>
      <c r="AD257" s="62"/>
      <c r="AE257" s="62"/>
    </row>
    <row r="258" spans="2:31" ht="12.75" customHeight="1" x14ac:dyDescent="0.2">
      <c r="B258" s="94"/>
      <c r="D258" s="49"/>
      <c r="E258" s="49"/>
      <c r="F258" s="54"/>
      <c r="G258" s="55"/>
      <c r="H258" s="55"/>
      <c r="I258" s="55"/>
      <c r="J258" s="56"/>
      <c r="K258" s="60"/>
      <c r="L258" s="61"/>
      <c r="M258" s="61"/>
      <c r="N258" s="61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88"/>
      <c r="AB258" s="62"/>
      <c r="AC258" s="62"/>
      <c r="AD258" s="62"/>
      <c r="AE258" s="62"/>
    </row>
    <row r="259" spans="2:31" ht="12.75" customHeight="1" x14ac:dyDescent="0.2">
      <c r="B259" s="94"/>
      <c r="D259" s="49"/>
      <c r="E259" s="49"/>
      <c r="F259" s="54"/>
      <c r="G259" s="55"/>
      <c r="H259" s="55"/>
      <c r="I259" s="55"/>
      <c r="J259" s="56"/>
      <c r="K259" s="60"/>
      <c r="L259" s="61"/>
      <c r="M259" s="61"/>
      <c r="N259" s="61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89"/>
      <c r="AB259" s="62"/>
      <c r="AC259" s="62"/>
      <c r="AD259" s="62"/>
      <c r="AE259" s="62"/>
    </row>
    <row r="260" spans="2:31" ht="12.75" customHeight="1" thickBot="1" x14ac:dyDescent="0.25">
      <c r="B260" s="95"/>
      <c r="D260" s="50"/>
      <c r="E260" s="50"/>
      <c r="F260" s="57"/>
      <c r="G260" s="58"/>
      <c r="H260" s="58"/>
      <c r="I260" s="58"/>
      <c r="J260" s="59"/>
      <c r="K260" s="10" t="str">
        <f t="shared" ref="K260:AE260" si="29">IF(OR(TRIM(K245)=0,TRIM(K245)=""),"",IFERROR(TRIM(INDEX(QryItemNamed,MATCH(TRIM(K245),ITEM,0),3)),""))</f>
        <v/>
      </c>
      <c r="L260" s="11" t="str">
        <f t="shared" si="29"/>
        <v/>
      </c>
      <c r="M260" s="11" t="str">
        <f t="shared" si="29"/>
        <v/>
      </c>
      <c r="N260" s="11" t="str">
        <f t="shared" si="29"/>
        <v/>
      </c>
      <c r="O260" s="11" t="str">
        <f t="shared" si="29"/>
        <v/>
      </c>
      <c r="P260" s="11" t="str">
        <f t="shared" si="29"/>
        <v/>
      </c>
      <c r="Q260" s="11" t="str">
        <f t="shared" si="29"/>
        <v/>
      </c>
      <c r="R260" s="11" t="str">
        <f t="shared" si="29"/>
        <v/>
      </c>
      <c r="S260" s="11" t="str">
        <f t="shared" si="29"/>
        <v/>
      </c>
      <c r="T260" s="11" t="str">
        <f t="shared" si="29"/>
        <v/>
      </c>
      <c r="U260" s="11" t="str">
        <f t="shared" si="29"/>
        <v/>
      </c>
      <c r="V260" s="11" t="str">
        <f t="shared" si="29"/>
        <v/>
      </c>
      <c r="W260" s="11" t="str">
        <f t="shared" si="29"/>
        <v/>
      </c>
      <c r="X260" s="11" t="str">
        <f t="shared" si="29"/>
        <v/>
      </c>
      <c r="Y260" s="11" t="str">
        <f t="shared" si="29"/>
        <v/>
      </c>
      <c r="Z260" s="11" t="str">
        <f t="shared" si="29"/>
        <v/>
      </c>
      <c r="AA260" s="11" t="str">
        <f t="shared" si="29"/>
        <v/>
      </c>
      <c r="AB260" s="11" t="str">
        <f t="shared" si="29"/>
        <v/>
      </c>
      <c r="AC260" s="11" t="str">
        <f t="shared" si="29"/>
        <v/>
      </c>
      <c r="AD260" s="11" t="str">
        <f t="shared" si="29"/>
        <v/>
      </c>
      <c r="AE260" s="11" t="str">
        <f t="shared" si="29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90" t="s">
        <v>2</v>
      </c>
      <c r="E321" s="91"/>
      <c r="F321" s="91"/>
      <c r="G321" s="91"/>
      <c r="H321" s="91"/>
      <c r="I321" s="91"/>
      <c r="J321" s="92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30">IF(L245="","",IF(OR(L260="", L260="LS", L260="LUMP"),IF(SUM(COUNTIF(L261:L320,"LS")+COUNTIF(L261:L320,"LUMP"))&gt;0,"LS",""),IF(SUM(L261:L320)&gt;0,ROUNDUP(SUM(L261:L320),0),"")))</f>
        <v/>
      </c>
      <c r="M321" s="22" t="str">
        <f t="shared" si="30"/>
        <v/>
      </c>
      <c r="N321" s="22" t="str">
        <f t="shared" si="30"/>
        <v/>
      </c>
      <c r="O321" s="22" t="str">
        <f t="shared" si="30"/>
        <v/>
      </c>
      <c r="P321" s="22" t="str">
        <f t="shared" si="30"/>
        <v/>
      </c>
      <c r="Q321" s="22" t="str">
        <f t="shared" si="30"/>
        <v/>
      </c>
      <c r="R321" s="22" t="str">
        <f t="shared" si="30"/>
        <v/>
      </c>
      <c r="S321" s="22" t="str">
        <f t="shared" si="30"/>
        <v/>
      </c>
      <c r="T321" s="22" t="str">
        <f t="shared" si="30"/>
        <v/>
      </c>
      <c r="U321" s="22" t="str">
        <f t="shared" si="30"/>
        <v/>
      </c>
      <c r="V321" s="22" t="str">
        <f t="shared" si="30"/>
        <v/>
      </c>
      <c r="W321" s="22" t="str">
        <f t="shared" si="30"/>
        <v/>
      </c>
      <c r="X321" s="22" t="str">
        <f t="shared" si="30"/>
        <v/>
      </c>
      <c r="Y321" s="22" t="str">
        <f t="shared" si="30"/>
        <v/>
      </c>
      <c r="Z321" s="22" t="str">
        <f t="shared" si="30"/>
        <v/>
      </c>
      <c r="AA321" s="22" t="str">
        <f t="shared" si="30"/>
        <v/>
      </c>
      <c r="AB321" s="22" t="str">
        <f t="shared" si="30"/>
        <v/>
      </c>
      <c r="AC321" s="22" t="str">
        <f t="shared" si="30"/>
        <v/>
      </c>
      <c r="AD321" s="22" t="str">
        <f t="shared" si="30"/>
        <v/>
      </c>
      <c r="AE321" s="22" t="str">
        <f t="shared" si="30"/>
        <v/>
      </c>
    </row>
  </sheetData>
  <mergeCells count="119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E89:E102"/>
    <mergeCell ref="L11:L22"/>
    <mergeCell ref="M11:M22"/>
    <mergeCell ref="W90:W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S169:S180"/>
    <mergeCell ref="T169:T180"/>
    <mergeCell ref="N169:N180"/>
    <mergeCell ref="AE248:AE259"/>
    <mergeCell ref="U169:U180"/>
    <mergeCell ref="V169:V180"/>
    <mergeCell ref="O169:O180"/>
    <mergeCell ref="P169:P180"/>
    <mergeCell ref="Q169:Q180"/>
    <mergeCell ref="R169:R180"/>
    <mergeCell ref="F10:J23"/>
    <mergeCell ref="O11:O22"/>
    <mergeCell ref="V11:V22"/>
    <mergeCell ref="F89:J102"/>
    <mergeCell ref="D86:AE86"/>
    <mergeCell ref="D87:J87"/>
    <mergeCell ref="D88:J88"/>
    <mergeCell ref="D89:D102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AC90:AC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N11:N22"/>
    <mergeCell ref="E10:E23"/>
    <mergeCell ref="X90:X101"/>
    <mergeCell ref="Q90:Q101"/>
    <mergeCell ref="R90:R101"/>
    <mergeCell ref="S90:S101"/>
    <mergeCell ref="T90:T101"/>
    <mergeCell ref="D165:AE165"/>
    <mergeCell ref="Y90:Y101"/>
    <mergeCell ref="Z90:Z101"/>
    <mergeCell ref="D162:H162"/>
    <mergeCell ref="I162:J162"/>
    <mergeCell ref="D161:J161"/>
    <mergeCell ref="D163:J163"/>
    <mergeCell ref="AD90:AD101"/>
    <mergeCell ref="AE90:AE101"/>
    <mergeCell ref="O90:O101"/>
    <mergeCell ref="P90:P101"/>
    <mergeCell ref="D84:J84"/>
    <mergeCell ref="D166:J166"/>
    <mergeCell ref="D167:J167"/>
    <mergeCell ref="D168:D181"/>
    <mergeCell ref="E168:E181"/>
    <mergeCell ref="F168:J181"/>
    <mergeCell ref="K169:K180"/>
    <mergeCell ref="L169:L180"/>
    <mergeCell ref="M169:M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Kyle Zellmer</cp:lastModifiedBy>
  <cp:lastPrinted>2015-05-18T13:50:30Z</cp:lastPrinted>
  <dcterms:created xsi:type="dcterms:W3CDTF">2005-09-27T11:52:28Z</dcterms:created>
  <dcterms:modified xsi:type="dcterms:W3CDTF">2022-10-19T13:42:31Z</dcterms:modified>
</cp:coreProperties>
</file>