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A0CA4C2B-3E7F-46E1-AAC5-4321F1A4575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84" i="1" l="1"/>
  <c r="Q34" i="1"/>
  <c r="Q35" i="1"/>
  <c r="T23" i="1"/>
  <c r="T11" i="1"/>
  <c r="T10" i="1"/>
  <c r="T321" i="1"/>
  <c r="T260" i="1"/>
  <c r="T248" i="1"/>
  <c r="T247" i="1"/>
  <c r="T242" i="1"/>
  <c r="T181" i="1"/>
  <c r="T169" i="1"/>
  <c r="T168" i="1"/>
  <c r="T163" i="1"/>
  <c r="T102" i="1"/>
  <c r="T90" i="1"/>
  <c r="T89" i="1"/>
  <c r="S23" i="1" l="1"/>
  <c r="S84" i="1" s="1"/>
  <c r="S11" i="1"/>
  <c r="S10" i="1"/>
  <c r="AE163" i="1"/>
  <c r="AD163" i="1"/>
  <c r="AC163" i="1"/>
  <c r="AB163" i="1"/>
  <c r="Z163" i="1"/>
  <c r="Y163" i="1"/>
  <c r="X163" i="1"/>
  <c r="W163" i="1"/>
  <c r="V163" i="1"/>
  <c r="U163" i="1"/>
  <c r="S163" i="1"/>
  <c r="R163" i="1"/>
  <c r="Q163" i="1"/>
  <c r="P163" i="1"/>
  <c r="O163" i="1"/>
  <c r="N163" i="1"/>
  <c r="M163" i="1"/>
  <c r="L163" i="1"/>
  <c r="K163" i="1"/>
  <c r="P102" i="1"/>
  <c r="Q102" i="1"/>
  <c r="R102" i="1"/>
  <c r="S102" i="1"/>
  <c r="U102" i="1"/>
  <c r="V102" i="1"/>
  <c r="W102" i="1"/>
  <c r="S90" i="1"/>
  <c r="U90" i="1"/>
  <c r="V90" i="1"/>
  <c r="W90" i="1"/>
  <c r="L89" i="1"/>
  <c r="M89" i="1"/>
  <c r="N89" i="1"/>
  <c r="O89" i="1"/>
  <c r="P89" i="1"/>
  <c r="Q89" i="1"/>
  <c r="R89" i="1"/>
  <c r="S89" i="1"/>
  <c r="U89" i="1"/>
  <c r="V89" i="1"/>
  <c r="W89" i="1"/>
  <c r="N321" i="1" l="1"/>
  <c r="N260" i="1"/>
  <c r="N248" i="1"/>
  <c r="N247" i="1"/>
  <c r="N242" i="1"/>
  <c r="N181" i="1"/>
  <c r="N169" i="1"/>
  <c r="N168" i="1"/>
  <c r="N102" i="1"/>
  <c r="N90" i="1"/>
  <c r="N23" i="1"/>
  <c r="N84" i="1" s="1"/>
  <c r="N11" i="1"/>
  <c r="N10" i="1"/>
  <c r="M321" i="1"/>
  <c r="M260" i="1"/>
  <c r="M248" i="1"/>
  <c r="M247" i="1"/>
  <c r="M181" i="1"/>
  <c r="M242" i="1" s="1"/>
  <c r="M169" i="1"/>
  <c r="M168" i="1"/>
  <c r="M102" i="1"/>
  <c r="M90" i="1"/>
  <c r="M23" i="1"/>
  <c r="M84" i="1" s="1"/>
  <c r="M11" i="1"/>
  <c r="M10" i="1"/>
  <c r="K90" i="1"/>
  <c r="R90" i="1" l="1"/>
  <c r="R23" i="1"/>
  <c r="R84" i="1" s="1"/>
  <c r="R11" i="1"/>
  <c r="R10" i="1"/>
  <c r="K10" i="1" l="1"/>
  <c r="K11" i="1"/>
  <c r="AE321" i="1"/>
  <c r="AD321" i="1"/>
  <c r="AC321" i="1"/>
  <c r="AB321" i="1"/>
  <c r="Z321" i="1"/>
  <c r="Y321" i="1"/>
  <c r="X321" i="1"/>
  <c r="W321" i="1"/>
  <c r="V321" i="1"/>
  <c r="U321" i="1"/>
  <c r="S321" i="1"/>
  <c r="R321" i="1"/>
  <c r="Q321" i="1"/>
  <c r="P321" i="1"/>
  <c r="O321" i="1"/>
  <c r="L321" i="1"/>
  <c r="K321" i="1"/>
  <c r="AE242" i="1"/>
  <c r="AD242" i="1"/>
  <c r="AC242" i="1"/>
  <c r="AB242" i="1"/>
  <c r="Z242" i="1"/>
  <c r="Y242" i="1"/>
  <c r="X242" i="1"/>
  <c r="W242" i="1"/>
  <c r="V242" i="1"/>
  <c r="U242" i="1"/>
  <c r="S242" i="1"/>
  <c r="R242" i="1"/>
  <c r="Q242" i="1"/>
  <c r="P242" i="1"/>
  <c r="O242" i="1"/>
  <c r="D244" i="1" l="1"/>
  <c r="D165" i="1"/>
  <c r="D86" i="1"/>
  <c r="D7" i="1" l="1"/>
  <c r="L260" i="1"/>
  <c r="O260" i="1"/>
  <c r="P260" i="1"/>
  <c r="Q260" i="1"/>
  <c r="R260" i="1"/>
  <c r="S260" i="1"/>
  <c r="U260" i="1"/>
  <c r="V260" i="1"/>
  <c r="W260" i="1"/>
  <c r="X260" i="1"/>
  <c r="Y260" i="1"/>
  <c r="Z260" i="1"/>
  <c r="AB260" i="1"/>
  <c r="AC260" i="1"/>
  <c r="AD260" i="1"/>
  <c r="AE260" i="1"/>
  <c r="K260" i="1"/>
  <c r="L181" i="1"/>
  <c r="L242" i="1" s="1"/>
  <c r="O181" i="1"/>
  <c r="P181" i="1"/>
  <c r="Q181" i="1"/>
  <c r="R181" i="1"/>
  <c r="S181" i="1"/>
  <c r="U181" i="1"/>
  <c r="V181" i="1"/>
  <c r="W181" i="1"/>
  <c r="X181" i="1"/>
  <c r="Y181" i="1"/>
  <c r="Z181" i="1"/>
  <c r="AB181" i="1"/>
  <c r="AC181" i="1"/>
  <c r="AD181" i="1"/>
  <c r="AE181" i="1"/>
  <c r="K181" i="1"/>
  <c r="K242" i="1" s="1"/>
  <c r="L102" i="1"/>
  <c r="O102" i="1"/>
  <c r="X102" i="1"/>
  <c r="Y102" i="1"/>
  <c r="Z102" i="1"/>
  <c r="AB102" i="1"/>
  <c r="AC102" i="1"/>
  <c r="AD102" i="1"/>
  <c r="AE102" i="1"/>
  <c r="K102" i="1"/>
  <c r="L23" i="1"/>
  <c r="L84" i="1" s="1"/>
  <c r="O23" i="1"/>
  <c r="O84" i="1" s="1"/>
  <c r="P23" i="1"/>
  <c r="P84" i="1" s="1"/>
  <c r="Q23" i="1"/>
  <c r="Q84" i="1" s="1"/>
  <c r="Z23" i="1"/>
  <c r="AB23" i="1"/>
  <c r="AC23" i="1"/>
  <c r="AD23" i="1"/>
  <c r="AE23" i="1"/>
  <c r="K23" i="1"/>
  <c r="K84" i="1" s="1"/>
  <c r="AE248" i="1" l="1"/>
  <c r="AD248" i="1"/>
  <c r="AC248" i="1"/>
  <c r="AB248" i="1"/>
  <c r="Z248" i="1"/>
  <c r="Y248" i="1"/>
  <c r="X248" i="1"/>
  <c r="W248" i="1"/>
  <c r="V248" i="1"/>
  <c r="U248" i="1"/>
  <c r="S248" i="1"/>
  <c r="R248" i="1"/>
  <c r="Q248" i="1"/>
  <c r="P248" i="1"/>
  <c r="O248" i="1"/>
  <c r="L248" i="1"/>
  <c r="K248" i="1"/>
  <c r="AE247" i="1"/>
  <c r="AD247" i="1"/>
  <c r="AC247" i="1"/>
  <c r="AB247" i="1"/>
  <c r="Z247" i="1"/>
  <c r="Y247" i="1"/>
  <c r="X247" i="1"/>
  <c r="W247" i="1"/>
  <c r="V247" i="1"/>
  <c r="U247" i="1"/>
  <c r="S247" i="1"/>
  <c r="R247" i="1"/>
  <c r="Q247" i="1"/>
  <c r="P247" i="1"/>
  <c r="O247" i="1"/>
  <c r="L247" i="1"/>
  <c r="K247" i="1"/>
  <c r="AE169" i="1"/>
  <c r="AD169" i="1"/>
  <c r="AC169" i="1"/>
  <c r="AB169" i="1"/>
  <c r="Z169" i="1"/>
  <c r="Y169" i="1"/>
  <c r="X169" i="1"/>
  <c r="W169" i="1"/>
  <c r="V169" i="1"/>
  <c r="U169" i="1"/>
  <c r="S169" i="1"/>
  <c r="R169" i="1"/>
  <c r="Q169" i="1"/>
  <c r="P169" i="1"/>
  <c r="O169" i="1"/>
  <c r="L169" i="1"/>
  <c r="K169" i="1"/>
  <c r="AE168" i="1"/>
  <c r="AD168" i="1"/>
  <c r="AC168" i="1"/>
  <c r="AB168" i="1"/>
  <c r="Z168" i="1"/>
  <c r="Y168" i="1"/>
  <c r="X168" i="1"/>
  <c r="W168" i="1"/>
  <c r="V168" i="1"/>
  <c r="U168" i="1"/>
  <c r="S168" i="1"/>
  <c r="R168" i="1"/>
  <c r="Q168" i="1"/>
  <c r="P168" i="1"/>
  <c r="O168" i="1"/>
  <c r="L168" i="1"/>
  <c r="K168" i="1"/>
  <c r="AE90" i="1"/>
  <c r="AD90" i="1"/>
  <c r="AC90" i="1"/>
  <c r="AB90" i="1"/>
  <c r="Z90" i="1"/>
  <c r="Y90" i="1"/>
  <c r="X90" i="1"/>
  <c r="Q90" i="1"/>
  <c r="P90" i="1"/>
  <c r="O90" i="1"/>
  <c r="L90" i="1"/>
  <c r="AE89" i="1"/>
  <c r="AD89" i="1"/>
  <c r="AC89" i="1"/>
  <c r="AB89" i="1"/>
  <c r="Z89" i="1"/>
  <c r="Y89" i="1"/>
  <c r="X89" i="1"/>
  <c r="K89" i="1"/>
  <c r="L11" i="1" l="1"/>
  <c r="O11" i="1"/>
  <c r="P11" i="1"/>
  <c r="Q11" i="1"/>
  <c r="Z11" i="1"/>
  <c r="AB11" i="1"/>
  <c r="AC11" i="1"/>
  <c r="AD11" i="1"/>
  <c r="AE11" i="1"/>
  <c r="L10" i="1"/>
  <c r="O10" i="1"/>
  <c r="P10" i="1"/>
  <c r="Q10" i="1"/>
  <c r="Z10" i="1"/>
  <c r="AB10" i="1"/>
  <c r="AC10" i="1"/>
  <c r="AD10" i="1"/>
  <c r="AE10" i="1"/>
</calcChain>
</file>

<file path=xl/sharedStrings.xml><?xml version="1.0" encoding="utf-8"?>
<sst xmlns="http://schemas.openxmlformats.org/spreadsheetml/2006/main" count="211" uniqueCount="85">
  <si>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</si>
  <si>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</si>
  <si>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</si>
  <si>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</si>
  <si>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</si>
  <si>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</si>
  <si>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</si>
  <si>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</si>
  <si>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</si>
  <si>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</si>
  <si>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</si>
  <si>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</si>
  <si>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</si>
  <si>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</si>
  <si>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</si>
  <si>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</si>
  <si>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</si>
  <si>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</si>
  <si>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</si>
  <si>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</si>
  <si>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</si>
  <si>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</si>
  <si>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</si>
  <si>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UD-1</t>
  </si>
  <si>
    <t>UD-2</t>
  </si>
  <si>
    <t>605E13300</t>
  </si>
  <si>
    <t>605E14000</t>
  </si>
  <si>
    <t>611E00510</t>
  </si>
  <si>
    <t>6" X 6" COUPLER</t>
  </si>
  <si>
    <t>45° BEND</t>
  </si>
  <si>
    <t>90° BEND</t>
  </si>
  <si>
    <t>6" TEE</t>
  </si>
  <si>
    <t>6" CROSS</t>
  </si>
  <si>
    <t>INFORMATION ONLY</t>
  </si>
  <si>
    <t>601E32100</t>
  </si>
  <si>
    <t>601E32200</t>
  </si>
  <si>
    <t>601E20010</t>
  </si>
  <si>
    <t>670E00700</t>
  </si>
  <si>
    <t>611E99710</t>
  </si>
  <si>
    <t>EACH</t>
  </si>
  <si>
    <t>EC-1</t>
  </si>
  <si>
    <t>EC-2</t>
  </si>
  <si>
    <t>EC-3</t>
  </si>
  <si>
    <t>EC-4</t>
  </si>
  <si>
    <t>EC-5</t>
  </si>
  <si>
    <t>$GP001</t>
  </si>
  <si>
    <t>$GP002</t>
  </si>
  <si>
    <t>RT.</t>
  </si>
  <si>
    <t>LT.</t>
  </si>
  <si>
    <t>$GP003</t>
  </si>
  <si>
    <t>EC-6</t>
  </si>
  <si>
    <t>EC-7</t>
  </si>
  <si>
    <t>$GP101</t>
  </si>
  <si>
    <t>601E21060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</si>
  <si>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</si>
  <si>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</si>
  <si>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</si>
  <si>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</si>
  <si>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</si>
  <si>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</si>
  <si>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</si>
  <si>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</si>
  <si>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</si>
  <si>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</si>
  <si>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</si>
  <si>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UD-14</t>
  </si>
  <si>
    <t>UD-15</t>
  </si>
  <si>
    <t>UD-16</t>
  </si>
  <si>
    <t>UD-17</t>
  </si>
  <si>
    <t>UD-18</t>
  </si>
  <si>
    <t>UD-19</t>
  </si>
  <si>
    <t>UD-20</t>
  </si>
  <si>
    <t>UD-21</t>
  </si>
  <si>
    <t>UD-22</t>
  </si>
  <si>
    <t>UD-23</t>
  </si>
  <si>
    <t>UD-24</t>
  </si>
  <si>
    <t>UD-26</t>
  </si>
  <si>
    <t>UD-25</t>
  </si>
  <si>
    <t>$GP102</t>
  </si>
  <si>
    <t>LT</t>
  </si>
  <si>
    <t>RT</t>
  </si>
  <si>
    <t>103+02.00</t>
  </si>
  <si>
    <t>EC-8</t>
  </si>
  <si>
    <t>670E00500</t>
  </si>
  <si>
    <t>601E21050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</si>
</sst>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left" vertical="center" indent="9"/>
    </xf>
    <xf numFmtId="0" fontId="3" fillId="0" borderId="13" xfId="0" applyFont="1" applyBorder="1" applyAlignment="1">
      <alignment horizontal="left" vertical="center" indent="9"/>
    </xf>
    <xf numFmtId="0" fontId="3" fillId="0" borderId="8" xfId="0" applyFont="1" applyBorder="1" applyAlignment="1">
      <alignment horizontal="left" vertical="center" indent="9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P28" sqref="P2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21"/>
      <c r="M1" s="1"/>
      <c r="N1" s="1"/>
      <c r="O1" s="1"/>
      <c r="P1" s="1"/>
      <c r="Q1" s="21"/>
      <c r="R1" s="21"/>
      <c r="S1" s="21"/>
      <c r="T1" s="1"/>
      <c r="U1" s="21"/>
      <c r="V1" s="21"/>
      <c r="W1" s="1"/>
      <c r="X1" s="1"/>
      <c r="Y1" s="1"/>
      <c r="Z1" s="1"/>
      <c r="AA1" s="1"/>
      <c r="AB1" s="1"/>
      <c r="AC1" s="1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21"/>
      <c r="M2" s="1"/>
      <c r="N2" s="1"/>
      <c r="O2" s="1"/>
      <c r="P2" s="1"/>
      <c r="Q2" s="21"/>
      <c r="R2" s="21"/>
      <c r="S2" s="21"/>
      <c r="T2" s="1"/>
      <c r="U2" s="21"/>
      <c r="V2" s="21"/>
      <c r="W2" s="1"/>
      <c r="X2" s="1"/>
      <c r="Y2" s="1"/>
      <c r="Z2" s="1"/>
      <c r="AA2" s="1"/>
      <c r="AB2" s="1"/>
      <c r="AC2" s="1"/>
      <c r="AD2" s="23"/>
      <c r="AE2" s="23"/>
    </row>
    <row r="3" spans="1:38" ht="12.75" customHeight="1" x14ac:dyDescent="0.2">
      <c r="D3" s="2"/>
      <c r="E3" s="2"/>
      <c r="F3" s="3"/>
      <c r="G3" s="3"/>
      <c r="H3" s="3" t="s">
        <v>17</v>
      </c>
      <c r="I3" s="2" t="s">
        <v>4</v>
      </c>
      <c r="J3" s="1"/>
      <c r="K3" s="1"/>
      <c r="L3" s="2"/>
      <c r="M3" s="1"/>
      <c r="N3" s="1"/>
      <c r="O3" s="1"/>
      <c r="P3" s="1"/>
      <c r="Q3" s="2"/>
      <c r="R3" s="2"/>
      <c r="S3" s="2"/>
      <c r="T3" s="1"/>
      <c r="U3" s="2"/>
      <c r="V3" s="2"/>
      <c r="W3" s="1"/>
      <c r="X3" s="1"/>
      <c r="Y3" s="1"/>
      <c r="Z3" s="1"/>
      <c r="AA3" s="1"/>
      <c r="AB3" s="1"/>
      <c r="AC3" s="1"/>
      <c r="AD3" s="23"/>
      <c r="AE3" s="23"/>
    </row>
    <row r="4" spans="1:38" ht="12.75" customHeight="1" x14ac:dyDescent="0.2">
      <c r="D4" s="2"/>
      <c r="E4" s="2"/>
      <c r="F4" s="4"/>
      <c r="G4" s="4"/>
      <c r="H4" s="3" t="s">
        <v>18</v>
      </c>
      <c r="I4" s="2" t="s">
        <v>12</v>
      </c>
      <c r="J4" s="1"/>
      <c r="K4" s="1"/>
      <c r="L4" s="2"/>
      <c r="M4" s="1"/>
      <c r="N4" s="1"/>
      <c r="O4" s="1"/>
      <c r="P4" s="1"/>
      <c r="Q4" s="2"/>
      <c r="R4" s="2"/>
      <c r="S4" s="2"/>
      <c r="T4" s="1"/>
      <c r="U4" s="2"/>
      <c r="V4" s="2"/>
      <c r="W4" s="1"/>
      <c r="X4" s="1"/>
      <c r="Y4" s="1"/>
      <c r="Z4" s="1"/>
      <c r="AA4" s="1"/>
      <c r="AB4" s="1"/>
      <c r="AC4" s="1"/>
      <c r="AD4" s="23"/>
      <c r="AE4" s="23"/>
    </row>
    <row r="5" spans="1:38" ht="12.75" customHeight="1" x14ac:dyDescent="0.2">
      <c r="D5" s="2"/>
      <c r="E5" s="2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22"/>
      <c r="O5" s="4"/>
      <c r="P5" s="4"/>
      <c r="Q5" s="4"/>
      <c r="R5" s="4"/>
      <c r="S5" s="4"/>
      <c r="T5" s="1"/>
      <c r="U5" s="4"/>
      <c r="V5" s="4"/>
      <c r="W5" s="22"/>
      <c r="X5" s="22"/>
      <c r="Y5" s="1"/>
      <c r="Z5" s="1"/>
      <c r="AA5" s="1"/>
      <c r="AB5" s="22"/>
      <c r="AC5" s="22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81" t="str">
        <f>"SUBSUMMARY SHEET " &amp; B8</f>
        <v xml:space="preserve">SUBSUMMARY SHEET 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77" t="s">
        <v>7</v>
      </c>
      <c r="E8" s="77"/>
      <c r="F8" s="77"/>
      <c r="G8" s="77"/>
      <c r="H8" s="77"/>
      <c r="I8" s="77"/>
      <c r="J8" s="77"/>
      <c r="K8" s="24" t="s">
        <v>53</v>
      </c>
      <c r="L8" s="24" t="s">
        <v>35</v>
      </c>
      <c r="M8" s="24" t="s">
        <v>83</v>
      </c>
      <c r="N8" s="24" t="s">
        <v>37</v>
      </c>
      <c r="O8" s="24"/>
      <c r="P8" s="24" t="s">
        <v>84</v>
      </c>
      <c r="Q8" s="24" t="s">
        <v>25</v>
      </c>
      <c r="R8" s="24" t="s">
        <v>26</v>
      </c>
      <c r="S8" s="24" t="s">
        <v>27</v>
      </c>
      <c r="T8" s="24" t="s">
        <v>38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76" t="s">
        <v>8</v>
      </c>
      <c r="E9" s="76"/>
      <c r="F9" s="76"/>
      <c r="G9" s="76"/>
      <c r="H9" s="76"/>
      <c r="I9" s="76"/>
      <c r="J9" s="7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85" t="s">
        <v>10</v>
      </c>
      <c r="D10" s="82" t="s">
        <v>20</v>
      </c>
      <c r="E10" s="40" t="s">
        <v>21</v>
      </c>
      <c r="F10" s="40" t="s">
        <v>0</v>
      </c>
      <c r="G10" s="41"/>
      <c r="H10" s="41"/>
      <c r="I10" s="41"/>
      <c r="J10" s="42"/>
      <c r="K10" s="8" t="str">
        <f t="shared" ref="K10:AE10" si="0">IF(OR(TRIM(K8)=0,TRIM(K8)=""),"",IF(IFERROR(TRIM(INDEX(QryItemNamed,MATCH(TRIM(K8),ITEM,0),2)),"")="Y","SPECIAL",LEFT(IFERROR(TRIM(INDEX(ITEM,MATCH(TRIM(K8),ITEM,0))),""),3)))</f>
        <v>601</v>
      </c>
      <c r="L10" s="8" t="str">
        <f t="shared" si="0"/>
        <v>601</v>
      </c>
      <c r="M10" s="8" t="str">
        <f t="shared" ref="M10:N10" si="1">IF(OR(TRIM(M8)=0,TRIM(M8)=""),"",IF(IFERROR(TRIM(INDEX(QryItemNamed,MATCH(TRIM(M8),ITEM,0),2)),"")="Y","SPECIAL",LEFT(IFERROR(TRIM(INDEX(ITEM,MATCH(TRIM(M8),ITEM,0))),""),3)))</f>
        <v>670</v>
      </c>
      <c r="N10" s="8" t="str">
        <f t="shared" si="1"/>
        <v>670</v>
      </c>
      <c r="O10" s="8" t="str">
        <f t="shared" si="0"/>
        <v/>
      </c>
      <c r="P10" s="8" t="str">
        <f t="shared" si="0"/>
        <v>601</v>
      </c>
      <c r="Q10" s="8" t="str">
        <f t="shared" si="0"/>
        <v>605</v>
      </c>
      <c r="R10" s="8" t="str">
        <f t="shared" ref="R10:T10" si="2">IF(OR(TRIM(R8)=0,TRIM(R8)=""),"",IF(IFERROR(TRIM(INDEX(QryItemNamed,MATCH(TRIM(R8),ITEM,0),2)),"")="Y","SPECIAL",LEFT(IFERROR(TRIM(INDEX(ITEM,MATCH(TRIM(R8),ITEM,0))),""),3)))</f>
        <v>605</v>
      </c>
      <c r="S10" s="8" t="str">
        <f t="shared" si="2"/>
        <v>611</v>
      </c>
      <c r="T10" s="8" t="str">
        <f t="shared" si="2"/>
        <v>611</v>
      </c>
      <c r="U10" s="69" t="s">
        <v>33</v>
      </c>
      <c r="V10" s="70"/>
      <c r="W10" s="70"/>
      <c r="X10" s="70"/>
      <c r="Y10" s="71"/>
      <c r="Z10" s="8" t="str">
        <f t="shared" si="0"/>
        <v/>
      </c>
      <c r="AA10" s="8"/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86"/>
      <c r="D11" s="83"/>
      <c r="E11" s="43"/>
      <c r="F11" s="43"/>
      <c r="G11" s="44"/>
      <c r="H11" s="44"/>
      <c r="I11" s="44"/>
      <c r="J11" s="45"/>
      <c r="K11" s="62" t="str">
        <f t="shared" ref="K11" si="3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TIED CONCRETE BLOCK MAT WITH TYPE 2 UNDERLAYMENT</v>
      </c>
      <c r="L11" s="62" t="str">
        <f t="shared" ref="L11:AE11" si="4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ROCK CHANNEL PROTECTION, TYPE C WITH FILTER</v>
      </c>
      <c r="M11" s="62" t="str">
        <f t="shared" ref="M11:N11" si="5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SLOPE EROSION PROTECTION</v>
      </c>
      <c r="N11" s="62" t="str">
        <f t="shared" si="5"/>
        <v>DITCH EROSION PROTECTION</v>
      </c>
      <c r="O11" s="62" t="str">
        <f t="shared" si="4"/>
        <v/>
      </c>
      <c r="P11" s="62" t="str">
        <f t="shared" si="4"/>
        <v>TIED CONCRETE BLOCK MAT WITH TYPE 1 UNDERLAYMENT</v>
      </c>
      <c r="Q11" s="62" t="str">
        <f t="shared" si="4"/>
        <v>6" UNCLASSIFIED PIPE UNDERDRAINS</v>
      </c>
      <c r="R11" s="62" t="str">
        <f t="shared" ref="R11:T11" si="6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6" BASE PIPE UNDERDRAINS</v>
      </c>
      <c r="S11" s="62" t="str">
        <f t="shared" si="6"/>
        <v>6" CONDUIT, TYPE F FOR UNDERDRAIN OUTLETS</v>
      </c>
      <c r="T11" s="62" t="str">
        <f t="shared" si="6"/>
        <v>PRECAST REINFORCED CONCRETE OUTLET</v>
      </c>
      <c r="U11" s="63" t="s">
        <v>29</v>
      </c>
      <c r="V11" s="63" t="s">
        <v>28</v>
      </c>
      <c r="W11" s="63" t="s">
        <v>30</v>
      </c>
      <c r="X11" s="63" t="s">
        <v>31</v>
      </c>
      <c r="Y11" s="63" t="s">
        <v>32</v>
      </c>
      <c r="Z11" s="62" t="str">
        <f t="shared" si="4"/>
        <v/>
      </c>
      <c r="AA11" s="63"/>
      <c r="AB11" s="62" t="str">
        <f t="shared" si="4"/>
        <v/>
      </c>
      <c r="AC11" s="62" t="str">
        <f t="shared" si="4"/>
        <v/>
      </c>
      <c r="AD11" s="62" t="str">
        <f t="shared" si="4"/>
        <v/>
      </c>
      <c r="AE11" s="62" t="str">
        <f t="shared" si="4"/>
        <v/>
      </c>
    </row>
    <row r="12" spans="1:38" ht="12.75" customHeight="1" x14ac:dyDescent="0.2">
      <c r="B12" s="86"/>
      <c r="D12" s="83"/>
      <c r="E12" s="43"/>
      <c r="F12" s="43"/>
      <c r="G12" s="44"/>
      <c r="H12" s="44"/>
      <c r="I12" s="44"/>
      <c r="J12" s="45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4"/>
      <c r="V12" s="64"/>
      <c r="W12" s="64"/>
      <c r="X12" s="64"/>
      <c r="Y12" s="64"/>
      <c r="Z12" s="62"/>
      <c r="AA12" s="64"/>
      <c r="AB12" s="62"/>
      <c r="AC12" s="62"/>
      <c r="AD12" s="62"/>
      <c r="AE12" s="62"/>
    </row>
    <row r="13" spans="1:38" ht="12.75" customHeight="1" x14ac:dyDescent="0.2">
      <c r="B13" s="86"/>
      <c r="D13" s="83"/>
      <c r="E13" s="43"/>
      <c r="F13" s="43"/>
      <c r="G13" s="44"/>
      <c r="H13" s="44"/>
      <c r="I13" s="44"/>
      <c r="J13" s="45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4"/>
      <c r="V13" s="64"/>
      <c r="W13" s="64"/>
      <c r="X13" s="64"/>
      <c r="Y13" s="64"/>
      <c r="Z13" s="62"/>
      <c r="AA13" s="64"/>
      <c r="AB13" s="62"/>
      <c r="AC13" s="62"/>
      <c r="AD13" s="62"/>
      <c r="AE13" s="62"/>
    </row>
    <row r="14" spans="1:38" ht="12.75" customHeight="1" x14ac:dyDescent="0.2">
      <c r="B14" s="86"/>
      <c r="D14" s="83"/>
      <c r="E14" s="43"/>
      <c r="F14" s="43"/>
      <c r="G14" s="44"/>
      <c r="H14" s="44"/>
      <c r="I14" s="44"/>
      <c r="J14" s="45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4"/>
      <c r="V14" s="64"/>
      <c r="W14" s="64"/>
      <c r="X14" s="64"/>
      <c r="Y14" s="64"/>
      <c r="Z14" s="62"/>
      <c r="AA14" s="64"/>
      <c r="AB14" s="62"/>
      <c r="AC14" s="62"/>
      <c r="AD14" s="62"/>
      <c r="AE14" s="62"/>
    </row>
    <row r="15" spans="1:38" ht="12.75" customHeight="1" x14ac:dyDescent="0.2">
      <c r="B15" s="86"/>
      <c r="D15" s="83"/>
      <c r="E15" s="43"/>
      <c r="F15" s="43"/>
      <c r="G15" s="44"/>
      <c r="H15" s="44"/>
      <c r="I15" s="44"/>
      <c r="J15" s="45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4"/>
      <c r="V15" s="64"/>
      <c r="W15" s="64"/>
      <c r="X15" s="64"/>
      <c r="Y15" s="64"/>
      <c r="Z15" s="62"/>
      <c r="AA15" s="64"/>
      <c r="AB15" s="62"/>
      <c r="AC15" s="62"/>
      <c r="AD15" s="62"/>
      <c r="AE15" s="62"/>
    </row>
    <row r="16" spans="1:38" ht="12.75" customHeight="1" x14ac:dyDescent="0.2">
      <c r="B16" s="86"/>
      <c r="D16" s="83"/>
      <c r="E16" s="43"/>
      <c r="F16" s="43"/>
      <c r="G16" s="44"/>
      <c r="H16" s="44"/>
      <c r="I16" s="44"/>
      <c r="J16" s="45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4"/>
      <c r="V16" s="64"/>
      <c r="W16" s="64"/>
      <c r="X16" s="64"/>
      <c r="Y16" s="64"/>
      <c r="Z16" s="62"/>
      <c r="AA16" s="64"/>
      <c r="AB16" s="62"/>
      <c r="AC16" s="62"/>
      <c r="AD16" s="62"/>
      <c r="AE16" s="62"/>
    </row>
    <row r="17" spans="2:31" ht="12.75" customHeight="1" x14ac:dyDescent="0.2">
      <c r="B17" s="86"/>
      <c r="D17" s="83"/>
      <c r="E17" s="43"/>
      <c r="F17" s="43"/>
      <c r="G17" s="44"/>
      <c r="H17" s="44"/>
      <c r="I17" s="44"/>
      <c r="J17" s="45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4"/>
      <c r="V17" s="64"/>
      <c r="W17" s="64"/>
      <c r="X17" s="64"/>
      <c r="Y17" s="64"/>
      <c r="Z17" s="62"/>
      <c r="AA17" s="64"/>
      <c r="AB17" s="62"/>
      <c r="AC17" s="62"/>
      <c r="AD17" s="62"/>
      <c r="AE17" s="62"/>
    </row>
    <row r="18" spans="2:31" ht="12.75" customHeight="1" x14ac:dyDescent="0.2">
      <c r="B18" s="86"/>
      <c r="D18" s="83"/>
      <c r="E18" s="43"/>
      <c r="F18" s="43"/>
      <c r="G18" s="44"/>
      <c r="H18" s="44"/>
      <c r="I18" s="44"/>
      <c r="J18" s="45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4"/>
      <c r="V18" s="64"/>
      <c r="W18" s="64"/>
      <c r="X18" s="64"/>
      <c r="Y18" s="64"/>
      <c r="Z18" s="62"/>
      <c r="AA18" s="64"/>
      <c r="AB18" s="62"/>
      <c r="AC18" s="62"/>
      <c r="AD18" s="62"/>
      <c r="AE18" s="62"/>
    </row>
    <row r="19" spans="2:31" ht="12.75" customHeight="1" x14ac:dyDescent="0.2">
      <c r="B19" s="86"/>
      <c r="D19" s="83"/>
      <c r="E19" s="43"/>
      <c r="F19" s="43"/>
      <c r="G19" s="44"/>
      <c r="H19" s="44"/>
      <c r="I19" s="44"/>
      <c r="J19" s="45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4"/>
      <c r="V19" s="64"/>
      <c r="W19" s="64"/>
      <c r="X19" s="64"/>
      <c r="Y19" s="64"/>
      <c r="Z19" s="62"/>
      <c r="AA19" s="64"/>
      <c r="AB19" s="62"/>
      <c r="AC19" s="62"/>
      <c r="AD19" s="62"/>
      <c r="AE19" s="62"/>
    </row>
    <row r="20" spans="2:31" ht="12.75" customHeight="1" x14ac:dyDescent="0.2">
      <c r="B20" s="86"/>
      <c r="D20" s="83"/>
      <c r="E20" s="43"/>
      <c r="F20" s="43"/>
      <c r="G20" s="44"/>
      <c r="H20" s="44"/>
      <c r="I20" s="44"/>
      <c r="J20" s="45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4"/>
      <c r="V20" s="64"/>
      <c r="W20" s="64"/>
      <c r="X20" s="64"/>
      <c r="Y20" s="64"/>
      <c r="Z20" s="62"/>
      <c r="AA20" s="64"/>
      <c r="AB20" s="62"/>
      <c r="AC20" s="62"/>
      <c r="AD20" s="62"/>
      <c r="AE20" s="62"/>
    </row>
    <row r="21" spans="2:31" ht="12.75" customHeight="1" x14ac:dyDescent="0.2">
      <c r="B21" s="86"/>
      <c r="D21" s="83"/>
      <c r="E21" s="43"/>
      <c r="F21" s="43"/>
      <c r="G21" s="44"/>
      <c r="H21" s="44"/>
      <c r="I21" s="44"/>
      <c r="J21" s="45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4"/>
      <c r="V21" s="64"/>
      <c r="W21" s="64"/>
      <c r="X21" s="64"/>
      <c r="Y21" s="64"/>
      <c r="Z21" s="62"/>
      <c r="AA21" s="64"/>
      <c r="AB21" s="62"/>
      <c r="AC21" s="62"/>
      <c r="AD21" s="62"/>
      <c r="AE21" s="62"/>
    </row>
    <row r="22" spans="2:31" ht="12.75" customHeight="1" x14ac:dyDescent="0.2">
      <c r="B22" s="86"/>
      <c r="D22" s="83"/>
      <c r="E22" s="43"/>
      <c r="F22" s="43"/>
      <c r="G22" s="44"/>
      <c r="H22" s="44"/>
      <c r="I22" s="44"/>
      <c r="J22" s="45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5"/>
      <c r="V22" s="65"/>
      <c r="W22" s="65"/>
      <c r="X22" s="65"/>
      <c r="Y22" s="65"/>
      <c r="Z22" s="62"/>
      <c r="AA22" s="65"/>
      <c r="AB22" s="62"/>
      <c r="AC22" s="62"/>
      <c r="AD22" s="62"/>
      <c r="AE22" s="62"/>
    </row>
    <row r="23" spans="2:31" ht="12.75" customHeight="1" thickBot="1" x14ac:dyDescent="0.25">
      <c r="B23" s="87"/>
      <c r="D23" s="84"/>
      <c r="E23" s="46"/>
      <c r="F23" s="46"/>
      <c r="G23" s="47"/>
      <c r="H23" s="47"/>
      <c r="I23" s="47"/>
      <c r="J23" s="48"/>
      <c r="K23" s="9" t="str">
        <f t="shared" ref="K23:AE23" si="7">IF(OR(TRIM(K8)=0,TRIM(K8)=""),"",IFERROR(TRIM(INDEX(QryItemNamed,MATCH(TRIM(K8),ITEM,0),3)),""))</f>
        <v>SY</v>
      </c>
      <c r="L23" s="10" t="str">
        <f t="shared" si="7"/>
        <v>CY</v>
      </c>
      <c r="M23" s="10" t="str">
        <f t="shared" ref="M23:N23" si="8">IF(OR(TRIM(M8)=0,TRIM(M8)=""),"",IFERROR(TRIM(INDEX(QryItemNamed,MATCH(TRIM(M8),ITEM,0),3)),""))</f>
        <v>SY</v>
      </c>
      <c r="N23" s="10" t="str">
        <f t="shared" si="8"/>
        <v>SY</v>
      </c>
      <c r="O23" s="10" t="str">
        <f t="shared" si="7"/>
        <v/>
      </c>
      <c r="P23" s="10" t="str">
        <f t="shared" si="7"/>
        <v>SY</v>
      </c>
      <c r="Q23" s="10" t="str">
        <f t="shared" si="7"/>
        <v>FT</v>
      </c>
      <c r="R23" s="10" t="str">
        <f t="shared" ref="R23:T23" si="9">IF(OR(TRIM(R8)=0,TRIM(R8)=""),"",IFERROR(TRIM(INDEX(QryItemNamed,MATCH(TRIM(R8),ITEM,0),3)),""))</f>
        <v>FT</v>
      </c>
      <c r="S23" s="10" t="str">
        <f t="shared" si="9"/>
        <v>FT</v>
      </c>
      <c r="T23" s="10" t="str">
        <f t="shared" si="9"/>
        <v>EACH</v>
      </c>
      <c r="U23" s="10" t="s">
        <v>39</v>
      </c>
      <c r="V23" s="10" t="s">
        <v>39</v>
      </c>
      <c r="W23" s="10" t="s">
        <v>39</v>
      </c>
      <c r="X23" s="10" t="s">
        <v>39</v>
      </c>
      <c r="Y23" s="10" t="s">
        <v>39</v>
      </c>
      <c r="Z23" s="10" t="str">
        <f t="shared" si="7"/>
        <v/>
      </c>
      <c r="AA23" s="10"/>
      <c r="AB23" s="10" t="str">
        <f t="shared" si="7"/>
        <v/>
      </c>
      <c r="AC23" s="10" t="str">
        <f t="shared" si="7"/>
        <v/>
      </c>
      <c r="AD23" s="10" t="str">
        <f t="shared" si="7"/>
        <v/>
      </c>
      <c r="AE23" s="10" t="str">
        <f t="shared" si="7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40</v>
      </c>
      <c r="E25" s="15" t="s">
        <v>45</v>
      </c>
      <c r="F25" s="16">
        <v>1076</v>
      </c>
      <c r="G25" s="17" t="s">
        <v>47</v>
      </c>
      <c r="H25" s="15"/>
      <c r="I25" s="16">
        <v>1523</v>
      </c>
      <c r="J25" s="18" t="s">
        <v>47</v>
      </c>
      <c r="K25" s="17"/>
      <c r="L25" s="15"/>
      <c r="M25" s="15"/>
      <c r="N25" s="15">
        <v>375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41</v>
      </c>
      <c r="E26" s="15" t="s">
        <v>45</v>
      </c>
      <c r="F26" s="16">
        <v>1076</v>
      </c>
      <c r="G26" s="17" t="s">
        <v>48</v>
      </c>
      <c r="H26" s="15"/>
      <c r="I26" s="16">
        <v>1541</v>
      </c>
      <c r="J26" s="18" t="s">
        <v>48</v>
      </c>
      <c r="K26" s="17"/>
      <c r="L26" s="15"/>
      <c r="M26" s="15"/>
      <c r="N26" s="15">
        <v>390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42</v>
      </c>
      <c r="E27" s="15" t="s">
        <v>46</v>
      </c>
      <c r="F27" s="16">
        <v>1683</v>
      </c>
      <c r="G27" s="17" t="s">
        <v>48</v>
      </c>
      <c r="H27" s="15"/>
      <c r="I27" s="16">
        <v>1897</v>
      </c>
      <c r="J27" s="18" t="s">
        <v>48</v>
      </c>
      <c r="K27" s="17"/>
      <c r="L27" s="15"/>
      <c r="M27" s="15"/>
      <c r="N27" s="15">
        <v>199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43</v>
      </c>
      <c r="E28" s="15" t="s">
        <v>46</v>
      </c>
      <c r="F28" s="16">
        <v>1897</v>
      </c>
      <c r="G28" s="17" t="s">
        <v>47</v>
      </c>
      <c r="H28" s="15"/>
      <c r="I28" s="16">
        <v>1932</v>
      </c>
      <c r="J28" s="18" t="s">
        <v>47</v>
      </c>
      <c r="K28" s="17"/>
      <c r="L28" s="15">
        <v>18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44</v>
      </c>
      <c r="E29" s="15" t="s">
        <v>49</v>
      </c>
      <c r="F29" s="16">
        <v>1907.13</v>
      </c>
      <c r="G29" s="17" t="s">
        <v>48</v>
      </c>
      <c r="H29" s="15"/>
      <c r="I29" s="16">
        <v>1912.63</v>
      </c>
      <c r="J29" s="18" t="s">
        <v>48</v>
      </c>
      <c r="K29" s="17">
        <v>14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50</v>
      </c>
      <c r="E30" s="15" t="s">
        <v>49</v>
      </c>
      <c r="F30" s="16">
        <v>2006</v>
      </c>
      <c r="G30" s="17" t="s">
        <v>48</v>
      </c>
      <c r="H30" s="15"/>
      <c r="I30" s="16">
        <v>2043</v>
      </c>
      <c r="J30" s="18" t="s">
        <v>48</v>
      </c>
      <c r="K30" s="17"/>
      <c r="L30" s="15"/>
      <c r="M30" s="15">
        <v>72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51</v>
      </c>
      <c r="E31" s="15" t="s">
        <v>49</v>
      </c>
      <c r="F31" s="16">
        <v>2060</v>
      </c>
      <c r="G31" s="17" t="s">
        <v>47</v>
      </c>
      <c r="H31" s="15"/>
      <c r="I31" s="16">
        <v>2200</v>
      </c>
      <c r="J31" s="18" t="s">
        <v>47</v>
      </c>
      <c r="K31" s="17"/>
      <c r="L31" s="15"/>
      <c r="M31" s="15"/>
      <c r="N31" s="15">
        <v>125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82</v>
      </c>
      <c r="E32" s="15" t="s">
        <v>52</v>
      </c>
      <c r="F32" s="16">
        <v>5572.83</v>
      </c>
      <c r="G32" s="17" t="s">
        <v>47</v>
      </c>
      <c r="H32" s="15"/>
      <c r="I32" s="16">
        <v>5578.32</v>
      </c>
      <c r="J32" s="18" t="s">
        <v>47</v>
      </c>
      <c r="K32" s="17">
        <v>12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23</v>
      </c>
      <c r="E34" s="15" t="s">
        <v>45</v>
      </c>
      <c r="F34" s="16">
        <v>8100</v>
      </c>
      <c r="G34" s="17" t="s">
        <v>47</v>
      </c>
      <c r="H34" s="15"/>
      <c r="I34" s="16">
        <v>8554</v>
      </c>
      <c r="J34" s="18" t="s">
        <v>47</v>
      </c>
      <c r="K34" s="17"/>
      <c r="L34" s="15"/>
      <c r="M34" s="15"/>
      <c r="N34" s="15"/>
      <c r="O34" s="15"/>
      <c r="P34" s="15"/>
      <c r="Q34" s="15">
        <f>116+65</f>
        <v>181</v>
      </c>
      <c r="R34" s="15">
        <v>271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24</v>
      </c>
      <c r="E35" s="15" t="s">
        <v>45</v>
      </c>
      <c r="F35" s="16">
        <v>7100</v>
      </c>
      <c r="G35" s="17" t="s">
        <v>48</v>
      </c>
      <c r="H35" s="15"/>
      <c r="I35" s="16">
        <v>7582</v>
      </c>
      <c r="J35" s="18" t="s">
        <v>48</v>
      </c>
      <c r="K35" s="17"/>
      <c r="L35" s="15"/>
      <c r="M35" s="15"/>
      <c r="N35" s="15"/>
      <c r="O35" s="15"/>
      <c r="P35" s="15"/>
      <c r="Q35" s="15">
        <f>116+29</f>
        <v>145</v>
      </c>
      <c r="R35" s="15">
        <v>330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54</v>
      </c>
      <c r="E36" s="15" t="s">
        <v>46</v>
      </c>
      <c r="F36" s="16">
        <v>398</v>
      </c>
      <c r="G36" s="17" t="s">
        <v>47</v>
      </c>
      <c r="H36" s="15"/>
      <c r="I36" s="16">
        <v>8554</v>
      </c>
      <c r="J36" s="18" t="s">
        <v>48</v>
      </c>
      <c r="K36" s="17"/>
      <c r="L36" s="15"/>
      <c r="M36" s="15"/>
      <c r="N36" s="15"/>
      <c r="O36" s="15"/>
      <c r="P36" s="15"/>
      <c r="Q36" s="15">
        <v>32</v>
      </c>
      <c r="R36" s="15">
        <v>32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55</v>
      </c>
      <c r="E37" s="15" t="s">
        <v>46</v>
      </c>
      <c r="F37" s="16">
        <v>7582.5</v>
      </c>
      <c r="G37" s="17" t="s">
        <v>48</v>
      </c>
      <c r="H37" s="15"/>
      <c r="I37" s="16">
        <v>11336</v>
      </c>
      <c r="J37" s="18" t="s">
        <v>47</v>
      </c>
      <c r="K37" s="17"/>
      <c r="L37" s="15"/>
      <c r="M37" s="15"/>
      <c r="N37" s="15"/>
      <c r="O37" s="15"/>
      <c r="P37" s="15"/>
      <c r="Q37" s="15"/>
      <c r="R37" s="15">
        <v>156</v>
      </c>
      <c r="S37" s="15"/>
      <c r="T37" s="15"/>
      <c r="U37" s="15"/>
      <c r="V37" s="15"/>
      <c r="W37" s="15">
        <v>1</v>
      </c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56</v>
      </c>
      <c r="E38" s="15" t="s">
        <v>46</v>
      </c>
      <c r="F38" s="16">
        <v>398</v>
      </c>
      <c r="G38" s="17" t="s">
        <v>47</v>
      </c>
      <c r="H38" s="15"/>
      <c r="I38" s="16">
        <v>13092</v>
      </c>
      <c r="J38" s="18" t="s">
        <v>47</v>
      </c>
      <c r="K38" s="17"/>
      <c r="L38" s="15"/>
      <c r="M38" s="15"/>
      <c r="N38" s="15"/>
      <c r="O38" s="15"/>
      <c r="P38" s="15"/>
      <c r="Q38" s="15">
        <v>12</v>
      </c>
      <c r="R38" s="15">
        <v>106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57</v>
      </c>
      <c r="E39" s="15" t="s">
        <v>46</v>
      </c>
      <c r="F39" s="16">
        <v>368</v>
      </c>
      <c r="G39" s="17" t="s">
        <v>79</v>
      </c>
      <c r="H39" s="15"/>
      <c r="I39" s="16">
        <v>136</v>
      </c>
      <c r="J39" s="18" t="s">
        <v>48</v>
      </c>
      <c r="K39" s="17"/>
      <c r="L39" s="15"/>
      <c r="M39" s="15"/>
      <c r="N39" s="15"/>
      <c r="O39" s="15"/>
      <c r="P39" s="15"/>
      <c r="Q39" s="15"/>
      <c r="R39" s="15">
        <v>158</v>
      </c>
      <c r="S39" s="15"/>
      <c r="T39" s="15"/>
      <c r="U39" s="15"/>
      <c r="V39" s="15"/>
      <c r="W39" s="15">
        <v>1</v>
      </c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58</v>
      </c>
      <c r="E40" s="15" t="s">
        <v>46</v>
      </c>
      <c r="F40" s="16">
        <v>368</v>
      </c>
      <c r="G40" s="17" t="s">
        <v>48</v>
      </c>
      <c r="H40" s="15"/>
      <c r="I40" s="16">
        <v>136</v>
      </c>
      <c r="J40" s="18" t="s">
        <v>48</v>
      </c>
      <c r="K40" s="17"/>
      <c r="L40" s="15"/>
      <c r="M40" s="15"/>
      <c r="N40" s="15"/>
      <c r="O40" s="15"/>
      <c r="P40" s="15"/>
      <c r="Q40" s="15"/>
      <c r="R40" s="15">
        <v>162</v>
      </c>
      <c r="S40" s="15"/>
      <c r="T40" s="15"/>
      <c r="U40" s="15"/>
      <c r="V40" s="15"/>
      <c r="W40" s="15">
        <v>1</v>
      </c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59</v>
      </c>
      <c r="E41" s="15" t="s">
        <v>78</v>
      </c>
      <c r="F41" s="16">
        <v>13362.5</v>
      </c>
      <c r="G41" s="17" t="s">
        <v>47</v>
      </c>
      <c r="H41" s="15"/>
      <c r="I41" s="16">
        <v>13092</v>
      </c>
      <c r="J41" s="18" t="s">
        <v>47</v>
      </c>
      <c r="K41" s="17"/>
      <c r="L41" s="15"/>
      <c r="M41" s="15"/>
      <c r="N41" s="15"/>
      <c r="O41" s="15"/>
      <c r="P41" s="15"/>
      <c r="Q41" s="15"/>
      <c r="R41" s="15">
        <v>271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60</v>
      </c>
      <c r="E42" s="15" t="s">
        <v>52</v>
      </c>
      <c r="F42" s="16">
        <v>11336</v>
      </c>
      <c r="G42" s="17" t="s">
        <v>47</v>
      </c>
      <c r="H42" s="15"/>
      <c r="I42" s="16">
        <v>12336</v>
      </c>
      <c r="J42" s="18" t="s">
        <v>48</v>
      </c>
      <c r="K42" s="17"/>
      <c r="L42" s="15"/>
      <c r="M42" s="15"/>
      <c r="N42" s="15"/>
      <c r="O42" s="15"/>
      <c r="P42" s="15"/>
      <c r="Q42" s="15"/>
      <c r="R42" s="15"/>
      <c r="S42" s="15">
        <v>40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61</v>
      </c>
      <c r="E43" s="15" t="s">
        <v>52</v>
      </c>
      <c r="F43" s="16">
        <v>11100</v>
      </c>
      <c r="G43" s="17" t="s">
        <v>47</v>
      </c>
      <c r="H43" s="15"/>
      <c r="I43" s="16">
        <v>11336</v>
      </c>
      <c r="J43" s="18" t="s">
        <v>47</v>
      </c>
      <c r="K43" s="17"/>
      <c r="L43" s="15"/>
      <c r="M43" s="15"/>
      <c r="N43" s="15"/>
      <c r="O43" s="15"/>
      <c r="P43" s="15"/>
      <c r="Q43" s="15">
        <v>80</v>
      </c>
      <c r="R43" s="15">
        <v>156</v>
      </c>
      <c r="S43" s="15"/>
      <c r="T43" s="15"/>
      <c r="U43" s="15"/>
      <c r="V43" s="15"/>
      <c r="W43" s="15">
        <v>1</v>
      </c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 t="s">
        <v>62</v>
      </c>
      <c r="E44" s="15" t="s">
        <v>78</v>
      </c>
      <c r="F44" s="16">
        <v>14362.5</v>
      </c>
      <c r="G44" s="17" t="s">
        <v>48</v>
      </c>
      <c r="H44" s="15"/>
      <c r="I44" s="16">
        <v>29.5</v>
      </c>
      <c r="J44" s="18" t="s">
        <v>47</v>
      </c>
      <c r="K44" s="17"/>
      <c r="L44" s="15"/>
      <c r="M44" s="15"/>
      <c r="N44" s="15"/>
      <c r="O44" s="15"/>
      <c r="P44" s="15"/>
      <c r="Q44" s="15"/>
      <c r="R44" s="15">
        <v>356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63</v>
      </c>
      <c r="E45" s="15" t="s">
        <v>52</v>
      </c>
      <c r="F45" s="16">
        <v>12100</v>
      </c>
      <c r="G45" s="17" t="s">
        <v>48</v>
      </c>
      <c r="H45" s="15"/>
      <c r="I45" s="16">
        <v>12336</v>
      </c>
      <c r="J45" s="18" t="s">
        <v>48</v>
      </c>
      <c r="K45" s="17"/>
      <c r="L45" s="15"/>
      <c r="M45" s="15"/>
      <c r="N45" s="15"/>
      <c r="O45" s="15"/>
      <c r="P45" s="15"/>
      <c r="Q45" s="15">
        <v>11</v>
      </c>
      <c r="R45" s="15">
        <v>225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 t="s">
        <v>64</v>
      </c>
      <c r="E46" s="15" t="s">
        <v>46</v>
      </c>
      <c r="F46" s="16">
        <v>187.5</v>
      </c>
      <c r="G46" s="17" t="s">
        <v>47</v>
      </c>
      <c r="H46" s="15"/>
      <c r="I46" s="16">
        <v>12336</v>
      </c>
      <c r="J46" s="18" t="s">
        <v>48</v>
      </c>
      <c r="K46" s="17"/>
      <c r="L46" s="15"/>
      <c r="M46" s="15"/>
      <c r="N46" s="15"/>
      <c r="O46" s="15"/>
      <c r="P46" s="15"/>
      <c r="Q46" s="15">
        <v>11</v>
      </c>
      <c r="R46" s="15">
        <v>85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 t="s">
        <v>65</v>
      </c>
      <c r="E47" s="15" t="s">
        <v>46</v>
      </c>
      <c r="F47" s="16">
        <v>29.5</v>
      </c>
      <c r="G47" s="17" t="s">
        <v>47</v>
      </c>
      <c r="H47" s="15"/>
      <c r="I47" s="16" t="s">
        <v>81</v>
      </c>
      <c r="J47" s="18" t="s">
        <v>47</v>
      </c>
      <c r="K47" s="17"/>
      <c r="L47" s="15"/>
      <c r="M47" s="15"/>
      <c r="N47" s="15"/>
      <c r="O47" s="15"/>
      <c r="P47" s="15"/>
      <c r="Q47" s="15"/>
      <c r="R47" s="15">
        <v>355</v>
      </c>
      <c r="S47" s="15"/>
      <c r="T47" s="15"/>
      <c r="U47" s="15"/>
      <c r="V47" s="15"/>
      <c r="W47" s="15">
        <v>1</v>
      </c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 t="s">
        <v>66</v>
      </c>
      <c r="E48" s="15" t="s">
        <v>46</v>
      </c>
      <c r="F48" s="16">
        <v>187.5</v>
      </c>
      <c r="G48" s="17" t="s">
        <v>47</v>
      </c>
      <c r="H48" s="15"/>
      <c r="I48" s="16">
        <v>136</v>
      </c>
      <c r="J48" s="18" t="s">
        <v>47</v>
      </c>
      <c r="K48" s="17"/>
      <c r="L48" s="15"/>
      <c r="M48" s="15"/>
      <c r="N48" s="15"/>
      <c r="O48" s="15"/>
      <c r="P48" s="15"/>
      <c r="Q48" s="15"/>
      <c r="R48" s="15">
        <v>61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67</v>
      </c>
      <c r="E49" s="15" t="s">
        <v>46</v>
      </c>
      <c r="F49" s="16">
        <v>136</v>
      </c>
      <c r="G49" s="17" t="s">
        <v>48</v>
      </c>
      <c r="H49" s="15"/>
      <c r="I49" s="16">
        <v>136</v>
      </c>
      <c r="J49" s="18" t="s">
        <v>80</v>
      </c>
      <c r="K49" s="17"/>
      <c r="L49" s="15"/>
      <c r="M49" s="15"/>
      <c r="N49" s="15"/>
      <c r="O49" s="15"/>
      <c r="P49" s="15"/>
      <c r="Q49" s="15"/>
      <c r="R49" s="15"/>
      <c r="S49" s="15">
        <v>43</v>
      </c>
      <c r="T49" s="15"/>
      <c r="U49" s="15"/>
      <c r="V49" s="15"/>
      <c r="W49" s="15"/>
      <c r="X49" s="15">
        <v>1</v>
      </c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68</v>
      </c>
      <c r="E50" s="15" t="s">
        <v>46</v>
      </c>
      <c r="F50" s="16">
        <v>136</v>
      </c>
      <c r="G50" s="17" t="s">
        <v>47</v>
      </c>
      <c r="H50" s="15"/>
      <c r="I50" s="16">
        <v>9192.5</v>
      </c>
      <c r="J50" s="18" t="s">
        <v>48</v>
      </c>
      <c r="K50" s="17"/>
      <c r="L50" s="15"/>
      <c r="M50" s="15"/>
      <c r="N50" s="15"/>
      <c r="O50" s="15"/>
      <c r="P50" s="15"/>
      <c r="Q50" s="15"/>
      <c r="R50" s="15">
        <v>178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 t="s">
        <v>69</v>
      </c>
      <c r="E51" s="15" t="s">
        <v>46</v>
      </c>
      <c r="F51" s="16">
        <v>9192.5</v>
      </c>
      <c r="G51" s="17" t="s">
        <v>48</v>
      </c>
      <c r="H51" s="15"/>
      <c r="I51" s="16">
        <v>9263</v>
      </c>
      <c r="J51" s="18" t="s">
        <v>48</v>
      </c>
      <c r="K51" s="17"/>
      <c r="L51" s="15"/>
      <c r="M51" s="15"/>
      <c r="N51" s="15"/>
      <c r="O51" s="15"/>
      <c r="P51" s="15"/>
      <c r="Q51" s="15"/>
      <c r="R51" s="15">
        <v>71</v>
      </c>
      <c r="S51" s="15"/>
      <c r="T51" s="15"/>
      <c r="U51" s="15"/>
      <c r="V51" s="15"/>
      <c r="W51" s="15"/>
      <c r="X51" s="15">
        <v>1</v>
      </c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 t="s">
        <v>70</v>
      </c>
      <c r="E52" s="15" t="s">
        <v>49</v>
      </c>
      <c r="F52" s="16">
        <v>9263</v>
      </c>
      <c r="G52" s="17" t="s">
        <v>48</v>
      </c>
      <c r="H52" s="15"/>
      <c r="I52" s="16">
        <v>9263</v>
      </c>
      <c r="J52" s="18" t="s">
        <v>48</v>
      </c>
      <c r="K52" s="17"/>
      <c r="L52" s="15"/>
      <c r="M52" s="15"/>
      <c r="N52" s="15"/>
      <c r="O52" s="15"/>
      <c r="P52" s="15">
        <v>2</v>
      </c>
      <c r="Q52" s="15"/>
      <c r="R52" s="15"/>
      <c r="S52" s="15">
        <v>18</v>
      </c>
      <c r="T52" s="15">
        <v>1</v>
      </c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 t="s">
        <v>71</v>
      </c>
      <c r="E53" s="15" t="s">
        <v>49</v>
      </c>
      <c r="F53" s="16">
        <v>9285</v>
      </c>
      <c r="G53" s="17" t="s">
        <v>48</v>
      </c>
      <c r="H53" s="15"/>
      <c r="I53" s="16">
        <v>9263</v>
      </c>
      <c r="J53" s="18" t="s">
        <v>48</v>
      </c>
      <c r="K53" s="17"/>
      <c r="L53" s="15"/>
      <c r="M53" s="15"/>
      <c r="N53" s="15"/>
      <c r="O53" s="15"/>
      <c r="P53" s="15"/>
      <c r="Q53" s="15">
        <v>22</v>
      </c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 t="s">
        <v>72</v>
      </c>
      <c r="E54" s="15" t="s">
        <v>49</v>
      </c>
      <c r="F54" s="16">
        <v>10302</v>
      </c>
      <c r="G54" s="17" t="s">
        <v>47</v>
      </c>
      <c r="H54" s="15"/>
      <c r="I54" s="16">
        <v>10302</v>
      </c>
      <c r="J54" s="18" t="s">
        <v>47</v>
      </c>
      <c r="K54" s="17"/>
      <c r="L54" s="15"/>
      <c r="M54" s="15"/>
      <c r="N54" s="15"/>
      <c r="O54" s="15"/>
      <c r="P54" s="15">
        <v>2</v>
      </c>
      <c r="Q54" s="15"/>
      <c r="R54" s="15"/>
      <c r="S54" s="15">
        <v>18</v>
      </c>
      <c r="T54" s="15">
        <v>1</v>
      </c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 t="s">
        <v>73</v>
      </c>
      <c r="E55" s="15" t="s">
        <v>49</v>
      </c>
      <c r="F55" s="16">
        <v>9312</v>
      </c>
      <c r="G55" s="17" t="s">
        <v>48</v>
      </c>
      <c r="H55" s="15"/>
      <c r="I55" s="16">
        <v>9312</v>
      </c>
      <c r="J55" s="18" t="s">
        <v>48</v>
      </c>
      <c r="K55" s="17"/>
      <c r="L55" s="15"/>
      <c r="M55" s="15"/>
      <c r="N55" s="15"/>
      <c r="O55" s="15"/>
      <c r="P55" s="15">
        <v>2</v>
      </c>
      <c r="Q55" s="15"/>
      <c r="R55" s="15"/>
      <c r="S55" s="15">
        <v>19</v>
      </c>
      <c r="T55" s="15">
        <v>1</v>
      </c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 t="s">
        <v>74</v>
      </c>
      <c r="E56" s="15" t="s">
        <v>49</v>
      </c>
      <c r="F56" s="16">
        <v>9493.35</v>
      </c>
      <c r="G56" s="17" t="s">
        <v>48</v>
      </c>
      <c r="H56" s="15"/>
      <c r="I56" s="16">
        <v>9312</v>
      </c>
      <c r="J56" s="18" t="s">
        <v>48</v>
      </c>
      <c r="K56" s="17"/>
      <c r="L56" s="15"/>
      <c r="M56" s="15"/>
      <c r="N56" s="15"/>
      <c r="O56" s="15"/>
      <c r="P56" s="15"/>
      <c r="Q56" s="15">
        <v>60</v>
      </c>
      <c r="R56" s="15">
        <v>122</v>
      </c>
      <c r="S56" s="15"/>
      <c r="T56" s="15"/>
      <c r="U56" s="15"/>
      <c r="V56" s="15"/>
      <c r="W56" s="15">
        <v>1</v>
      </c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 t="s">
        <v>75</v>
      </c>
      <c r="E57" s="15" t="s">
        <v>49</v>
      </c>
      <c r="F57" s="16">
        <v>10329</v>
      </c>
      <c r="G57" s="17" t="s">
        <v>47</v>
      </c>
      <c r="H57" s="15"/>
      <c r="I57" s="16">
        <v>10382</v>
      </c>
      <c r="J57" s="18" t="s">
        <v>47</v>
      </c>
      <c r="K57" s="17"/>
      <c r="L57" s="15"/>
      <c r="M57" s="15"/>
      <c r="N57" s="15"/>
      <c r="O57" s="15"/>
      <c r="P57" s="15"/>
      <c r="Q57" s="15"/>
      <c r="R57" s="15">
        <v>53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 t="s">
        <v>77</v>
      </c>
      <c r="E58" s="15" t="s">
        <v>49</v>
      </c>
      <c r="F58" s="16">
        <v>10382</v>
      </c>
      <c r="G58" s="17" t="s">
        <v>47</v>
      </c>
      <c r="H58" s="15"/>
      <c r="I58" s="16">
        <v>10382</v>
      </c>
      <c r="J58" s="18" t="s">
        <v>47</v>
      </c>
      <c r="K58" s="17"/>
      <c r="L58" s="15"/>
      <c r="M58" s="15"/>
      <c r="N58" s="15"/>
      <c r="O58" s="15"/>
      <c r="P58" s="15">
        <v>2</v>
      </c>
      <c r="Q58" s="15"/>
      <c r="R58" s="15"/>
      <c r="S58" s="15">
        <v>19</v>
      </c>
      <c r="T58" s="15">
        <v>1</v>
      </c>
      <c r="U58" s="15"/>
      <c r="V58" s="15"/>
      <c r="W58" s="15"/>
      <c r="X58" s="15">
        <v>1</v>
      </c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 t="s">
        <v>76</v>
      </c>
      <c r="E59" s="15" t="s">
        <v>49</v>
      </c>
      <c r="F59" s="16">
        <v>10493.31</v>
      </c>
      <c r="G59" s="17" t="s">
        <v>47</v>
      </c>
      <c r="H59" s="15"/>
      <c r="I59" s="16">
        <v>10382</v>
      </c>
      <c r="J59" s="18" t="s">
        <v>47</v>
      </c>
      <c r="K59" s="17"/>
      <c r="L59" s="15"/>
      <c r="M59" s="15"/>
      <c r="N59" s="15"/>
      <c r="O59" s="15"/>
      <c r="P59" s="15"/>
      <c r="Q59" s="15"/>
      <c r="R59" s="15">
        <v>112</v>
      </c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6" t="s">
        <v>2</v>
      </c>
      <c r="E84" s="67"/>
      <c r="F84" s="67"/>
      <c r="G84" s="67"/>
      <c r="H84" s="67"/>
      <c r="I84" s="67"/>
      <c r="J84" s="68"/>
      <c r="K84" s="19">
        <f t="shared" ref="K84:T84" si="10">IF(K8="","",IF(OR(K23="", K23="LS", K23="LUMP"),IF(SUM(COUNTIF(K24:K83,"LS")+COUNTIF(K24:K83,"LUMP"))&gt;0,"LS",""),IF(SUM(K24:K83)&gt;0,ROUNDUP(SUM(K24:K83),0),"")))</f>
        <v>26</v>
      </c>
      <c r="L84" s="19">
        <f t="shared" si="10"/>
        <v>18</v>
      </c>
      <c r="M84" s="19">
        <f t="shared" si="10"/>
        <v>72</v>
      </c>
      <c r="N84" s="19">
        <f t="shared" si="10"/>
        <v>1089</v>
      </c>
      <c r="O84" s="19" t="str">
        <f t="shared" si="10"/>
        <v/>
      </c>
      <c r="P84" s="19">
        <f t="shared" si="10"/>
        <v>8</v>
      </c>
      <c r="Q84" s="19">
        <f t="shared" si="10"/>
        <v>554</v>
      </c>
      <c r="R84" s="19">
        <f t="shared" si="10"/>
        <v>3260</v>
      </c>
      <c r="S84" s="19">
        <f t="shared" si="10"/>
        <v>157</v>
      </c>
      <c r="T84" s="19">
        <f t="shared" si="10"/>
        <v>4</v>
      </c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72" t="str">
        <f>"SUBSUMMARY SHEET " &amp; B87</f>
        <v xml:space="preserve">SUBSUMMARY SHEET 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ht="12.75" customHeight="1" thickBot="1" x14ac:dyDescent="0.25">
      <c r="B87" s="29"/>
      <c r="D87" s="77" t="s">
        <v>7</v>
      </c>
      <c r="E87" s="77"/>
      <c r="F87" s="77"/>
      <c r="G87" s="77"/>
      <c r="H87" s="77"/>
      <c r="I87" s="77"/>
      <c r="J87" s="7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76" t="s">
        <v>8</v>
      </c>
      <c r="E88" s="76"/>
      <c r="F88" s="76"/>
      <c r="G88" s="76"/>
      <c r="H88" s="76"/>
      <c r="I88" s="76"/>
      <c r="J88" s="7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85" t="s">
        <v>10</v>
      </c>
      <c r="D89" s="49" t="s">
        <v>20</v>
      </c>
      <c r="E89" s="52" t="s">
        <v>21</v>
      </c>
      <c r="F89" s="52" t="s">
        <v>0</v>
      </c>
      <c r="G89" s="53"/>
      <c r="H89" s="53"/>
      <c r="I89" s="53"/>
      <c r="J89" s="54"/>
      <c r="K89" s="7" t="str">
        <f t="shared" ref="K89:AE89" si="11">IF(OR(TRIM(K87)=0,TRIM(K87)=""),"",IF(IFERROR(TRIM(INDEX(QryItemNamed,MATCH(TRIM(K87),ITEM,0),2)),"")="Y","SPECIAL",LEFT(IFERROR(TRIM(INDEX(ITEM,MATCH(TRIM(K87),ITEM,0))),""),3)))</f>
        <v/>
      </c>
      <c r="L89" s="8" t="str">
        <f t="shared" si="11"/>
        <v/>
      </c>
      <c r="M89" s="8" t="str">
        <f t="shared" si="11"/>
        <v/>
      </c>
      <c r="N89" s="8" t="str">
        <f t="shared" si="11"/>
        <v/>
      </c>
      <c r="O89" s="8" t="str">
        <f t="shared" si="11"/>
        <v/>
      </c>
      <c r="P89" s="8" t="str">
        <f t="shared" si="11"/>
        <v/>
      </c>
      <c r="Q89" s="8" t="str">
        <f t="shared" si="11"/>
        <v/>
      </c>
      <c r="R89" s="8" t="str">
        <f t="shared" si="11"/>
        <v/>
      </c>
      <c r="S89" s="8" t="str">
        <f t="shared" si="11"/>
        <v/>
      </c>
      <c r="T89" s="8" t="str">
        <f t="shared" ref="T89" si="12">IF(OR(TRIM(T87)=0,TRIM(T87)=""),"",IF(IFERROR(TRIM(INDEX(QryItemNamed,MATCH(TRIM(T87),ITEM,0),2)),"")="Y","SPECIAL",LEFT(IFERROR(TRIM(INDEX(ITEM,MATCH(TRIM(T87),ITEM,0))),""),3)))</f>
        <v/>
      </c>
      <c r="U89" s="8" t="str">
        <f t="shared" si="11"/>
        <v/>
      </c>
      <c r="V89" s="8" t="str">
        <f t="shared" si="11"/>
        <v/>
      </c>
      <c r="W89" s="8" t="str">
        <f t="shared" si="11"/>
        <v/>
      </c>
      <c r="X89" s="8" t="str">
        <f t="shared" si="11"/>
        <v/>
      </c>
      <c r="Y89" s="8" t="str">
        <f t="shared" si="11"/>
        <v/>
      </c>
      <c r="Z89" s="8" t="str">
        <f t="shared" si="11"/>
        <v/>
      </c>
      <c r="AA89" s="8"/>
      <c r="AB89" s="8" t="str">
        <f t="shared" si="11"/>
        <v/>
      </c>
      <c r="AC89" s="8" t="str">
        <f t="shared" si="11"/>
        <v/>
      </c>
      <c r="AD89" s="8" t="str">
        <f t="shared" si="11"/>
        <v/>
      </c>
      <c r="AE89" s="8" t="str">
        <f t="shared" si="11"/>
        <v/>
      </c>
    </row>
    <row r="90" spans="2:31" ht="12.75" customHeight="1" x14ac:dyDescent="0.2">
      <c r="B90" s="86"/>
      <c r="D90" s="50"/>
      <c r="E90" s="55"/>
      <c r="F90" s="55"/>
      <c r="G90" s="56"/>
      <c r="H90" s="56"/>
      <c r="I90" s="56"/>
      <c r="J90" s="57"/>
      <c r="K90" s="62" t="str">
        <f t="shared" ref="K90" si="13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62" t="str">
        <f t="shared" ref="L90:AE90" si="14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2" t="str">
        <f t="shared" ref="M90:N90" si="15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/>
      </c>
      <c r="N90" s="39" t="str">
        <f t="shared" si="15"/>
        <v/>
      </c>
      <c r="O90" s="39" t="str">
        <f t="shared" si="14"/>
        <v/>
      </c>
      <c r="P90" s="39" t="str">
        <f t="shared" si="14"/>
        <v/>
      </c>
      <c r="Q90" s="39" t="str">
        <f t="shared" si="14"/>
        <v/>
      </c>
      <c r="R90" s="62" t="str">
        <f t="shared" ref="R90:W90" si="16">IF(OR(TRIM(R87)=0,TRIM(R87)=""),IF(R88="","",R88),IF(IFERROR(TRIM(INDEX(QryItemNamed,MATCH(TRIM(R87),ITEM,0),2)),"")="Y",RIGHT(IFERROR(TRIM(INDEX(QryItemNamed,MATCH(TRIM(R87),ITEM,0),4)),"123456789012"),LEN(IFERROR(TRIM(INDEX(QryItemNamed,MATCH(TRIM(R87),ITEM,0),4)),"123456789012"))-10)&amp;R88,IFERROR(TRIM(INDEX(QryItemNamed,MATCH(TRIM(R87),ITEM,0),4))&amp;R88,"ITEM CODE DOES NOT EXIST IN ITEM MASTER")))</f>
        <v/>
      </c>
      <c r="S90" s="62" t="str">
        <f t="shared" si="16"/>
        <v/>
      </c>
      <c r="T90" s="39" t="str">
        <f t="shared" si="16"/>
        <v/>
      </c>
      <c r="U90" s="62" t="str">
        <f t="shared" si="16"/>
        <v/>
      </c>
      <c r="V90" s="62" t="str">
        <f t="shared" si="16"/>
        <v/>
      </c>
      <c r="W90" s="62" t="str">
        <f t="shared" si="16"/>
        <v/>
      </c>
      <c r="X90" s="39" t="str">
        <f t="shared" si="14"/>
        <v/>
      </c>
      <c r="Y90" s="39" t="str">
        <f t="shared" si="14"/>
        <v/>
      </c>
      <c r="Z90" s="39" t="str">
        <f t="shared" si="14"/>
        <v/>
      </c>
      <c r="AA90" s="36"/>
      <c r="AB90" s="73" t="str">
        <f t="shared" si="14"/>
        <v/>
      </c>
      <c r="AC90" s="39" t="str">
        <f t="shared" si="14"/>
        <v/>
      </c>
      <c r="AD90" s="39" t="str">
        <f t="shared" si="14"/>
        <v/>
      </c>
      <c r="AE90" s="39" t="str">
        <f t="shared" si="14"/>
        <v/>
      </c>
    </row>
    <row r="91" spans="2:31" ht="12.75" customHeight="1" x14ac:dyDescent="0.2">
      <c r="B91" s="86"/>
      <c r="D91" s="50"/>
      <c r="E91" s="55"/>
      <c r="F91" s="55"/>
      <c r="G91" s="56"/>
      <c r="H91" s="56"/>
      <c r="I91" s="56"/>
      <c r="J91" s="57"/>
      <c r="K91" s="62"/>
      <c r="L91" s="62"/>
      <c r="M91" s="62"/>
      <c r="N91" s="39"/>
      <c r="O91" s="39"/>
      <c r="P91" s="39"/>
      <c r="Q91" s="39"/>
      <c r="R91" s="62"/>
      <c r="S91" s="62"/>
      <c r="T91" s="39"/>
      <c r="U91" s="62"/>
      <c r="V91" s="62"/>
      <c r="W91" s="62"/>
      <c r="X91" s="39"/>
      <c r="Y91" s="39"/>
      <c r="Z91" s="39"/>
      <c r="AA91" s="37"/>
      <c r="AB91" s="74"/>
      <c r="AC91" s="39"/>
      <c r="AD91" s="39"/>
      <c r="AE91" s="39"/>
    </row>
    <row r="92" spans="2:31" ht="12.75" customHeight="1" x14ac:dyDescent="0.2">
      <c r="B92" s="86"/>
      <c r="D92" s="50"/>
      <c r="E92" s="55"/>
      <c r="F92" s="55"/>
      <c r="G92" s="56"/>
      <c r="H92" s="56"/>
      <c r="I92" s="56"/>
      <c r="J92" s="57"/>
      <c r="K92" s="62"/>
      <c r="L92" s="62"/>
      <c r="M92" s="62"/>
      <c r="N92" s="39"/>
      <c r="O92" s="39"/>
      <c r="P92" s="39"/>
      <c r="Q92" s="39"/>
      <c r="R92" s="62"/>
      <c r="S92" s="62"/>
      <c r="T92" s="39"/>
      <c r="U92" s="62"/>
      <c r="V92" s="62"/>
      <c r="W92" s="62"/>
      <c r="X92" s="39"/>
      <c r="Y92" s="39"/>
      <c r="Z92" s="39"/>
      <c r="AA92" s="37"/>
      <c r="AB92" s="74"/>
      <c r="AC92" s="39"/>
      <c r="AD92" s="39"/>
      <c r="AE92" s="39"/>
    </row>
    <row r="93" spans="2:31" ht="12.75" customHeight="1" x14ac:dyDescent="0.2">
      <c r="B93" s="86"/>
      <c r="D93" s="50"/>
      <c r="E93" s="55"/>
      <c r="F93" s="55"/>
      <c r="G93" s="56"/>
      <c r="H93" s="56"/>
      <c r="I93" s="56"/>
      <c r="J93" s="57"/>
      <c r="K93" s="62"/>
      <c r="L93" s="62"/>
      <c r="M93" s="62"/>
      <c r="N93" s="39"/>
      <c r="O93" s="39"/>
      <c r="P93" s="39"/>
      <c r="Q93" s="39"/>
      <c r="R93" s="62"/>
      <c r="S93" s="62"/>
      <c r="T93" s="39"/>
      <c r="U93" s="62"/>
      <c r="V93" s="62"/>
      <c r="W93" s="62"/>
      <c r="X93" s="39"/>
      <c r="Y93" s="39"/>
      <c r="Z93" s="39"/>
      <c r="AA93" s="37"/>
      <c r="AB93" s="74"/>
      <c r="AC93" s="39"/>
      <c r="AD93" s="39"/>
      <c r="AE93" s="39"/>
    </row>
    <row r="94" spans="2:31" ht="12.75" customHeight="1" x14ac:dyDescent="0.2">
      <c r="B94" s="86"/>
      <c r="D94" s="50"/>
      <c r="E94" s="55"/>
      <c r="F94" s="55"/>
      <c r="G94" s="56"/>
      <c r="H94" s="56"/>
      <c r="I94" s="56"/>
      <c r="J94" s="57"/>
      <c r="K94" s="62"/>
      <c r="L94" s="62"/>
      <c r="M94" s="62"/>
      <c r="N94" s="39"/>
      <c r="O94" s="39"/>
      <c r="P94" s="39"/>
      <c r="Q94" s="39"/>
      <c r="R94" s="62"/>
      <c r="S94" s="62"/>
      <c r="T94" s="39"/>
      <c r="U94" s="62"/>
      <c r="V94" s="62"/>
      <c r="W94" s="62"/>
      <c r="X94" s="39"/>
      <c r="Y94" s="39"/>
      <c r="Z94" s="39"/>
      <c r="AA94" s="37"/>
      <c r="AB94" s="74"/>
      <c r="AC94" s="39"/>
      <c r="AD94" s="39"/>
      <c r="AE94" s="39"/>
    </row>
    <row r="95" spans="2:31" ht="12.75" customHeight="1" x14ac:dyDescent="0.2">
      <c r="B95" s="86"/>
      <c r="D95" s="50"/>
      <c r="E95" s="55"/>
      <c r="F95" s="55"/>
      <c r="G95" s="56"/>
      <c r="H95" s="56"/>
      <c r="I95" s="56"/>
      <c r="J95" s="57"/>
      <c r="K95" s="62"/>
      <c r="L95" s="62"/>
      <c r="M95" s="62"/>
      <c r="N95" s="39"/>
      <c r="O95" s="39"/>
      <c r="P95" s="39"/>
      <c r="Q95" s="39"/>
      <c r="R95" s="62"/>
      <c r="S95" s="62"/>
      <c r="T95" s="39"/>
      <c r="U95" s="62"/>
      <c r="V95" s="62"/>
      <c r="W95" s="62"/>
      <c r="X95" s="39"/>
      <c r="Y95" s="39"/>
      <c r="Z95" s="39"/>
      <c r="AA95" s="37"/>
      <c r="AB95" s="74"/>
      <c r="AC95" s="39"/>
      <c r="AD95" s="39"/>
      <c r="AE95" s="39"/>
    </row>
    <row r="96" spans="2:31" ht="12.75" customHeight="1" x14ac:dyDescent="0.2">
      <c r="B96" s="86"/>
      <c r="D96" s="50"/>
      <c r="E96" s="55"/>
      <c r="F96" s="55"/>
      <c r="G96" s="56"/>
      <c r="H96" s="56"/>
      <c r="I96" s="56"/>
      <c r="J96" s="57"/>
      <c r="K96" s="62"/>
      <c r="L96" s="62"/>
      <c r="M96" s="62"/>
      <c r="N96" s="39"/>
      <c r="O96" s="39"/>
      <c r="P96" s="39"/>
      <c r="Q96" s="39"/>
      <c r="R96" s="62"/>
      <c r="S96" s="62"/>
      <c r="T96" s="39"/>
      <c r="U96" s="62"/>
      <c r="V96" s="62"/>
      <c r="W96" s="62"/>
      <c r="X96" s="39"/>
      <c r="Y96" s="39"/>
      <c r="Z96" s="39"/>
      <c r="AA96" s="37"/>
      <c r="AB96" s="74"/>
      <c r="AC96" s="39"/>
      <c r="AD96" s="39"/>
      <c r="AE96" s="39"/>
    </row>
    <row r="97" spans="2:31" ht="12.75" customHeight="1" x14ac:dyDescent="0.2">
      <c r="B97" s="86"/>
      <c r="D97" s="50"/>
      <c r="E97" s="55"/>
      <c r="F97" s="55"/>
      <c r="G97" s="56"/>
      <c r="H97" s="56"/>
      <c r="I97" s="56"/>
      <c r="J97" s="57"/>
      <c r="K97" s="62"/>
      <c r="L97" s="62"/>
      <c r="M97" s="62"/>
      <c r="N97" s="39"/>
      <c r="O97" s="39"/>
      <c r="P97" s="39"/>
      <c r="Q97" s="39"/>
      <c r="R97" s="62"/>
      <c r="S97" s="62"/>
      <c r="T97" s="39"/>
      <c r="U97" s="62"/>
      <c r="V97" s="62"/>
      <c r="W97" s="62"/>
      <c r="X97" s="39"/>
      <c r="Y97" s="39"/>
      <c r="Z97" s="39"/>
      <c r="AA97" s="37"/>
      <c r="AB97" s="74"/>
      <c r="AC97" s="39"/>
      <c r="AD97" s="39"/>
      <c r="AE97" s="39"/>
    </row>
    <row r="98" spans="2:31" ht="12.75" customHeight="1" x14ac:dyDescent="0.2">
      <c r="B98" s="86"/>
      <c r="D98" s="50"/>
      <c r="E98" s="55"/>
      <c r="F98" s="55"/>
      <c r="G98" s="56"/>
      <c r="H98" s="56"/>
      <c r="I98" s="56"/>
      <c r="J98" s="57"/>
      <c r="K98" s="62"/>
      <c r="L98" s="62"/>
      <c r="M98" s="62"/>
      <c r="N98" s="39"/>
      <c r="O98" s="39"/>
      <c r="P98" s="39"/>
      <c r="Q98" s="39"/>
      <c r="R98" s="62"/>
      <c r="S98" s="62"/>
      <c r="T98" s="39"/>
      <c r="U98" s="62"/>
      <c r="V98" s="62"/>
      <c r="W98" s="62"/>
      <c r="X98" s="39"/>
      <c r="Y98" s="39"/>
      <c r="Z98" s="39"/>
      <c r="AA98" s="37"/>
      <c r="AB98" s="74"/>
      <c r="AC98" s="39"/>
      <c r="AD98" s="39"/>
      <c r="AE98" s="39"/>
    </row>
    <row r="99" spans="2:31" ht="12.75" customHeight="1" x14ac:dyDescent="0.2">
      <c r="B99" s="86"/>
      <c r="D99" s="50"/>
      <c r="E99" s="55"/>
      <c r="F99" s="55"/>
      <c r="G99" s="56"/>
      <c r="H99" s="56"/>
      <c r="I99" s="56"/>
      <c r="J99" s="57"/>
      <c r="K99" s="62"/>
      <c r="L99" s="62"/>
      <c r="M99" s="62"/>
      <c r="N99" s="39"/>
      <c r="O99" s="39"/>
      <c r="P99" s="39"/>
      <c r="Q99" s="39"/>
      <c r="R99" s="62"/>
      <c r="S99" s="62"/>
      <c r="T99" s="39"/>
      <c r="U99" s="62"/>
      <c r="V99" s="62"/>
      <c r="W99" s="62"/>
      <c r="X99" s="39"/>
      <c r="Y99" s="39"/>
      <c r="Z99" s="39"/>
      <c r="AA99" s="37"/>
      <c r="AB99" s="74"/>
      <c r="AC99" s="39"/>
      <c r="AD99" s="39"/>
      <c r="AE99" s="39"/>
    </row>
    <row r="100" spans="2:31" ht="12.75" customHeight="1" x14ac:dyDescent="0.2">
      <c r="B100" s="86"/>
      <c r="D100" s="50"/>
      <c r="E100" s="55"/>
      <c r="F100" s="55"/>
      <c r="G100" s="56"/>
      <c r="H100" s="56"/>
      <c r="I100" s="56"/>
      <c r="J100" s="57"/>
      <c r="K100" s="62"/>
      <c r="L100" s="62"/>
      <c r="M100" s="62"/>
      <c r="N100" s="39"/>
      <c r="O100" s="39"/>
      <c r="P100" s="39"/>
      <c r="Q100" s="39"/>
      <c r="R100" s="62"/>
      <c r="S100" s="62"/>
      <c r="T100" s="39"/>
      <c r="U100" s="62"/>
      <c r="V100" s="62"/>
      <c r="W100" s="62"/>
      <c r="X100" s="39"/>
      <c r="Y100" s="39"/>
      <c r="Z100" s="39"/>
      <c r="AA100" s="37"/>
      <c r="AB100" s="74"/>
      <c r="AC100" s="39"/>
      <c r="AD100" s="39"/>
      <c r="AE100" s="39"/>
    </row>
    <row r="101" spans="2:31" ht="12.75" customHeight="1" x14ac:dyDescent="0.2">
      <c r="B101" s="86"/>
      <c r="D101" s="50"/>
      <c r="E101" s="55"/>
      <c r="F101" s="55"/>
      <c r="G101" s="56"/>
      <c r="H101" s="56"/>
      <c r="I101" s="56"/>
      <c r="J101" s="57"/>
      <c r="K101" s="62"/>
      <c r="L101" s="62"/>
      <c r="M101" s="62"/>
      <c r="N101" s="39"/>
      <c r="O101" s="39"/>
      <c r="P101" s="39"/>
      <c r="Q101" s="39"/>
      <c r="R101" s="62"/>
      <c r="S101" s="62"/>
      <c r="T101" s="39"/>
      <c r="U101" s="62"/>
      <c r="V101" s="62"/>
      <c r="W101" s="62"/>
      <c r="X101" s="39"/>
      <c r="Y101" s="39"/>
      <c r="Z101" s="39"/>
      <c r="AA101" s="38"/>
      <c r="AB101" s="75"/>
      <c r="AC101" s="39"/>
      <c r="AD101" s="39"/>
      <c r="AE101" s="39"/>
    </row>
    <row r="102" spans="2:31" ht="12.75" customHeight="1" thickBot="1" x14ac:dyDescent="0.25">
      <c r="B102" s="87"/>
      <c r="D102" s="51"/>
      <c r="E102" s="58"/>
      <c r="F102" s="58"/>
      <c r="G102" s="59"/>
      <c r="H102" s="59"/>
      <c r="I102" s="59"/>
      <c r="J102" s="60"/>
      <c r="K102" s="9" t="str">
        <f t="shared" ref="K102:AE102" si="17">IF(OR(TRIM(K87)=0,TRIM(K87)=""),"",IFERROR(TRIM(INDEX(QryItemNamed,MATCH(TRIM(K87),ITEM,0),3)),""))</f>
        <v/>
      </c>
      <c r="L102" s="10" t="str">
        <f t="shared" si="17"/>
        <v/>
      </c>
      <c r="M102" s="10" t="str">
        <f t="shared" ref="M102:N102" si="18">IF(OR(TRIM(M87)=0,TRIM(M87)=""),"",IFERROR(TRIM(INDEX(QryItemNamed,MATCH(TRIM(M87),ITEM,0),3)),""))</f>
        <v/>
      </c>
      <c r="N102" s="10" t="str">
        <f t="shared" si="18"/>
        <v/>
      </c>
      <c r="O102" s="10" t="str">
        <f t="shared" si="17"/>
        <v/>
      </c>
      <c r="P102" s="10" t="str">
        <f t="shared" si="17"/>
        <v/>
      </c>
      <c r="Q102" s="10" t="str">
        <f t="shared" si="17"/>
        <v/>
      </c>
      <c r="R102" s="10" t="str">
        <f t="shared" si="17"/>
        <v/>
      </c>
      <c r="S102" s="10" t="str">
        <f t="shared" si="17"/>
        <v/>
      </c>
      <c r="T102" s="10" t="str">
        <f t="shared" ref="T102" si="19">IF(OR(TRIM(T87)=0,TRIM(T87)=""),"",IFERROR(TRIM(INDEX(QryItemNamed,MATCH(TRIM(T87),ITEM,0),3)),""))</f>
        <v/>
      </c>
      <c r="U102" s="10" t="str">
        <f t="shared" si="17"/>
        <v/>
      </c>
      <c r="V102" s="10" t="str">
        <f t="shared" si="17"/>
        <v/>
      </c>
      <c r="W102" s="10" t="str">
        <f t="shared" si="17"/>
        <v/>
      </c>
      <c r="X102" s="10" t="str">
        <f t="shared" si="17"/>
        <v/>
      </c>
      <c r="Y102" s="10" t="str">
        <f t="shared" si="17"/>
        <v/>
      </c>
      <c r="Z102" s="10" t="str">
        <f t="shared" si="17"/>
        <v/>
      </c>
      <c r="AA102" s="10"/>
      <c r="AB102" s="10" t="str">
        <f t="shared" si="17"/>
        <v/>
      </c>
      <c r="AC102" s="10" t="str">
        <f t="shared" si="17"/>
        <v/>
      </c>
      <c r="AD102" s="10" t="str">
        <f t="shared" si="17"/>
        <v/>
      </c>
      <c r="AE102" s="10" t="str">
        <f t="shared" si="17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78" t="s">
        <v>2</v>
      </c>
      <c r="E163" s="79"/>
      <c r="F163" s="79"/>
      <c r="G163" s="79"/>
      <c r="H163" s="79"/>
      <c r="I163" s="79"/>
      <c r="J163" s="80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" si="20">IF(L87="","",IF(OR(L102="", L102="LS", L102="LUMP"),IF(SUM(COUNTIF(L103:L162,"LS")+COUNTIF(L103:L162,"LUMP"))&gt;0,"LS",""),IF(SUM(L103:L162)&gt;0,ROUNDUP(SUM(L103:L162),0),"")))</f>
        <v/>
      </c>
      <c r="M163" s="19" t="str">
        <f t="shared" ref="M163:N163" si="21">IF(M87="","",IF(OR(M102="", M102="LS", M102="LUMP"),IF(SUM(COUNTIF(M103:M162,"LS")+COUNTIF(M103:M162,"LUMP"))&gt;0,"LS",""),IF(SUM(M103:M162)&gt;0,ROUNDUP(SUM(M103:M162),0),"")))</f>
        <v/>
      </c>
      <c r="N163" s="19" t="str">
        <f t="shared" si="21"/>
        <v/>
      </c>
      <c r="O163" s="19" t="str">
        <f t="shared" ref="O163:Z163" si="22">IF(O87="","",IF(OR(O102="", O102="LS", O102="LUMP"),IF(SUM(COUNTIF(O103:O162,"LS")+COUNTIF(O103:O162,"LUMP"))&gt;0,"LS",""),IF(SUM(O103:O162)&gt;0,ROUNDUP(SUM(O103:O162),0),"")))</f>
        <v/>
      </c>
      <c r="P163" s="19" t="str">
        <f t="shared" si="22"/>
        <v/>
      </c>
      <c r="Q163" s="19" t="str">
        <f t="shared" si="22"/>
        <v/>
      </c>
      <c r="R163" s="19" t="str">
        <f t="shared" si="22"/>
        <v/>
      </c>
      <c r="S163" s="19" t="str">
        <f t="shared" si="22"/>
        <v/>
      </c>
      <c r="T163" s="19" t="str">
        <f t="shared" ref="T163" si="23">IF(T87="","",IF(OR(T102="", T102="LS", T102="LUMP"),IF(SUM(COUNTIF(T103:T162,"LS")+COUNTIF(T103:T162,"LUMP"))&gt;0,"LS",""),IF(SUM(T103:T162)&gt;0,ROUNDUP(SUM(T103:T162),0),"")))</f>
        <v/>
      </c>
      <c r="U163" s="19" t="str">
        <f t="shared" si="22"/>
        <v/>
      </c>
      <c r="V163" s="19" t="str">
        <f t="shared" si="22"/>
        <v/>
      </c>
      <c r="W163" s="19" t="str">
        <f t="shared" si="22"/>
        <v/>
      </c>
      <c r="X163" s="19" t="str">
        <f t="shared" si="22"/>
        <v/>
      </c>
      <c r="Y163" s="19" t="str">
        <f t="shared" si="22"/>
        <v/>
      </c>
      <c r="Z163" s="19" t="str">
        <f t="shared" si="22"/>
        <v/>
      </c>
      <c r="AA163" s="19"/>
      <c r="AB163" s="19" t="str">
        <f t="shared" ref="AB163:AE163" si="24">IF(AB87="","",IF(OR(AB102="", AB102="LS", AB102="LUMP"),IF(SUM(COUNTIF(AB103:AB162,"LS")+COUNTIF(AB103:AB162,"LUMP"))&gt;0,"LS",""),IF(SUM(AB103:AB162)&gt;0,ROUNDUP(SUM(AB103:AB162),0),"")))</f>
        <v/>
      </c>
      <c r="AC163" s="19" t="str">
        <f t="shared" si="24"/>
        <v/>
      </c>
      <c r="AD163" s="19" t="str">
        <f t="shared" si="24"/>
        <v/>
      </c>
      <c r="AE163" s="19" t="str">
        <f t="shared" si="24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72" t="str">
        <f>"SUBSUMMARY SHEET " &amp; B166</f>
        <v xml:space="preserve">SUBSUMMARY SHEET </v>
      </c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 spans="2:31" ht="12.75" customHeight="1" thickBot="1" x14ac:dyDescent="0.25">
      <c r="B166" s="29"/>
      <c r="D166" s="77" t="s">
        <v>7</v>
      </c>
      <c r="E166" s="77"/>
      <c r="F166" s="77"/>
      <c r="G166" s="77"/>
      <c r="H166" s="77"/>
      <c r="I166" s="77"/>
      <c r="J166" s="77"/>
      <c r="K166" s="24" t="s">
        <v>36</v>
      </c>
      <c r="L166" s="24" t="s">
        <v>35</v>
      </c>
      <c r="M166" s="24" t="s">
        <v>34</v>
      </c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76" t="s">
        <v>8</v>
      </c>
      <c r="E167" s="76"/>
      <c r="F167" s="76"/>
      <c r="G167" s="76"/>
      <c r="H167" s="76"/>
      <c r="I167" s="76"/>
      <c r="J167" s="7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85" t="s">
        <v>10</v>
      </c>
      <c r="D168" s="49" t="s">
        <v>20</v>
      </c>
      <c r="E168" s="33"/>
      <c r="F168" s="52" t="s">
        <v>0</v>
      </c>
      <c r="G168" s="53"/>
      <c r="H168" s="53"/>
      <c r="I168" s="53"/>
      <c r="J168" s="54"/>
      <c r="K168" s="7" t="str">
        <f t="shared" ref="K168:AE168" si="25">IF(OR(TRIM(K166)=0,TRIM(K166)=""),"",IF(IFERROR(TRIM(INDEX(QryItemNamed,MATCH(TRIM(K166),ITEM,0),2)),"")="Y","SPECIAL",LEFT(IFERROR(TRIM(INDEX(ITEM,MATCH(TRIM(K166),ITEM,0))),""),3)))</f>
        <v>601</v>
      </c>
      <c r="L168" s="8" t="str">
        <f t="shared" si="25"/>
        <v>601</v>
      </c>
      <c r="M168" s="8" t="str">
        <f t="shared" ref="M168:N168" si="26">IF(OR(TRIM(M166)=0,TRIM(M166)=""),"",IF(IFERROR(TRIM(INDEX(QryItemNamed,MATCH(TRIM(M166),ITEM,0),2)),"")="Y","SPECIAL",LEFT(IFERROR(TRIM(INDEX(ITEM,MATCH(TRIM(M166),ITEM,0))),""),3)))</f>
        <v>601</v>
      </c>
      <c r="N168" s="8" t="str">
        <f t="shared" si="26"/>
        <v/>
      </c>
      <c r="O168" s="8" t="str">
        <f t="shared" si="25"/>
        <v/>
      </c>
      <c r="P168" s="8" t="str">
        <f t="shared" si="25"/>
        <v/>
      </c>
      <c r="Q168" s="8" t="str">
        <f t="shared" si="25"/>
        <v/>
      </c>
      <c r="R168" s="8" t="str">
        <f t="shared" si="25"/>
        <v/>
      </c>
      <c r="S168" s="8" t="str">
        <f t="shared" si="25"/>
        <v/>
      </c>
      <c r="T168" s="8" t="str">
        <f t="shared" ref="T168" si="27">IF(OR(TRIM(T166)=0,TRIM(T166)=""),"",IF(IFERROR(TRIM(INDEX(QryItemNamed,MATCH(TRIM(T166),ITEM,0),2)),"")="Y","SPECIAL",LEFT(IFERROR(TRIM(INDEX(ITEM,MATCH(TRIM(T166),ITEM,0))),""),3)))</f>
        <v/>
      </c>
      <c r="U168" s="8" t="str">
        <f t="shared" si="25"/>
        <v/>
      </c>
      <c r="V168" s="8" t="str">
        <f t="shared" si="25"/>
        <v/>
      </c>
      <c r="W168" s="8" t="str">
        <f t="shared" si="25"/>
        <v/>
      </c>
      <c r="X168" s="8" t="str">
        <f t="shared" si="25"/>
        <v/>
      </c>
      <c r="Y168" s="8" t="str">
        <f t="shared" si="25"/>
        <v/>
      </c>
      <c r="Z168" s="8" t="str">
        <f t="shared" si="25"/>
        <v/>
      </c>
      <c r="AA168" s="8"/>
      <c r="AB168" s="8" t="str">
        <f t="shared" si="25"/>
        <v/>
      </c>
      <c r="AC168" s="8" t="str">
        <f t="shared" si="25"/>
        <v/>
      </c>
      <c r="AD168" s="8" t="str">
        <f t="shared" si="25"/>
        <v/>
      </c>
      <c r="AE168" s="8" t="str">
        <f t="shared" si="25"/>
        <v/>
      </c>
    </row>
    <row r="169" spans="2:31" ht="12.75" customHeight="1" x14ac:dyDescent="0.2">
      <c r="B169" s="86"/>
      <c r="D169" s="50"/>
      <c r="E169" s="34"/>
      <c r="F169" s="55"/>
      <c r="G169" s="56"/>
      <c r="H169" s="56"/>
      <c r="I169" s="56"/>
      <c r="J169" s="57"/>
      <c r="K169" s="61" t="str">
        <f t="shared" ref="K169:AE169" si="28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CRUSHED AGGREGATE SLOPE PROTECTION</v>
      </c>
      <c r="L169" s="62" t="str">
        <f t="shared" si="28"/>
        <v>ROCK CHANNEL PROTECTION, TYPE C WITH FILTER</v>
      </c>
      <c r="M169" s="62" t="str">
        <f t="shared" ref="M169:N169" si="29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>ROCK CHANNEL PROTECTION, TYPE B WITH FILTER</v>
      </c>
      <c r="N169" s="39" t="str">
        <f t="shared" si="29"/>
        <v/>
      </c>
      <c r="O169" s="39" t="str">
        <f t="shared" si="28"/>
        <v/>
      </c>
      <c r="P169" s="39" t="str">
        <f t="shared" si="28"/>
        <v/>
      </c>
      <c r="Q169" s="39" t="str">
        <f t="shared" si="28"/>
        <v/>
      </c>
      <c r="R169" s="39" t="str">
        <f t="shared" si="28"/>
        <v/>
      </c>
      <c r="S169" s="39" t="str">
        <f t="shared" si="28"/>
        <v/>
      </c>
      <c r="T169" s="39" t="str">
        <f t="shared" ref="T169" si="30">IF(OR(TRIM(T166)=0,TRIM(T166)=""),IF(T167="","",T167),IF(IFERROR(TRIM(INDEX(QryItemNamed,MATCH(TRIM(T166),ITEM,0),2)),"")="Y",RIGHT(IFERROR(TRIM(INDEX(QryItemNamed,MATCH(TRIM(T166),ITEM,0),4)),"123456789012"),LEN(IFERROR(TRIM(INDEX(QryItemNamed,MATCH(TRIM(T166),ITEM,0),4)),"123456789012"))-10)&amp;T167,IFERROR(TRIM(INDEX(QryItemNamed,MATCH(TRIM(T166),ITEM,0),4))&amp;T167,"ITEM CODE DOES NOT EXIST IN ITEM MASTER")))</f>
        <v/>
      </c>
      <c r="U169" s="39" t="str">
        <f t="shared" si="28"/>
        <v/>
      </c>
      <c r="V169" s="39" t="str">
        <f t="shared" si="28"/>
        <v/>
      </c>
      <c r="W169" s="39" t="str">
        <f t="shared" si="28"/>
        <v/>
      </c>
      <c r="X169" s="39" t="str">
        <f t="shared" si="28"/>
        <v/>
      </c>
      <c r="Y169" s="39" t="str">
        <f t="shared" si="28"/>
        <v/>
      </c>
      <c r="Z169" s="39" t="str">
        <f t="shared" si="28"/>
        <v/>
      </c>
      <c r="AA169" s="36"/>
      <c r="AB169" s="73" t="str">
        <f t="shared" si="28"/>
        <v/>
      </c>
      <c r="AC169" s="39" t="str">
        <f t="shared" si="28"/>
        <v/>
      </c>
      <c r="AD169" s="39" t="str">
        <f t="shared" si="28"/>
        <v/>
      </c>
      <c r="AE169" s="39" t="str">
        <f t="shared" si="28"/>
        <v/>
      </c>
    </row>
    <row r="170" spans="2:31" ht="12.75" customHeight="1" x14ac:dyDescent="0.2">
      <c r="B170" s="86"/>
      <c r="D170" s="50"/>
      <c r="E170" s="34"/>
      <c r="F170" s="55"/>
      <c r="G170" s="56"/>
      <c r="H170" s="56"/>
      <c r="I170" s="56"/>
      <c r="J170" s="57"/>
      <c r="K170" s="61"/>
      <c r="L170" s="62"/>
      <c r="M170" s="62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7"/>
      <c r="AB170" s="74"/>
      <c r="AC170" s="39"/>
      <c r="AD170" s="39"/>
      <c r="AE170" s="39"/>
    </row>
    <row r="171" spans="2:31" ht="12.75" customHeight="1" x14ac:dyDescent="0.2">
      <c r="B171" s="86"/>
      <c r="D171" s="50"/>
      <c r="E171" s="34"/>
      <c r="F171" s="55"/>
      <c r="G171" s="56"/>
      <c r="H171" s="56"/>
      <c r="I171" s="56"/>
      <c r="J171" s="57"/>
      <c r="K171" s="61"/>
      <c r="L171" s="62"/>
      <c r="M171" s="62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7"/>
      <c r="AB171" s="74"/>
      <c r="AC171" s="39"/>
      <c r="AD171" s="39"/>
      <c r="AE171" s="39"/>
    </row>
    <row r="172" spans="2:31" ht="12.75" customHeight="1" x14ac:dyDescent="0.2">
      <c r="B172" s="86"/>
      <c r="D172" s="50"/>
      <c r="E172" s="34"/>
      <c r="F172" s="55"/>
      <c r="G172" s="56"/>
      <c r="H172" s="56"/>
      <c r="I172" s="56"/>
      <c r="J172" s="57"/>
      <c r="K172" s="61"/>
      <c r="L172" s="62"/>
      <c r="M172" s="62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7"/>
      <c r="AB172" s="74"/>
      <c r="AC172" s="39"/>
      <c r="AD172" s="39"/>
      <c r="AE172" s="39"/>
    </row>
    <row r="173" spans="2:31" ht="12.75" customHeight="1" x14ac:dyDescent="0.2">
      <c r="B173" s="86"/>
      <c r="D173" s="50"/>
      <c r="E173" s="34"/>
      <c r="F173" s="55"/>
      <c r="G173" s="56"/>
      <c r="H173" s="56"/>
      <c r="I173" s="56"/>
      <c r="J173" s="57"/>
      <c r="K173" s="61"/>
      <c r="L173" s="62"/>
      <c r="M173" s="62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7"/>
      <c r="AB173" s="74"/>
      <c r="AC173" s="39"/>
      <c r="AD173" s="39"/>
      <c r="AE173" s="39"/>
    </row>
    <row r="174" spans="2:31" ht="12.75" customHeight="1" x14ac:dyDescent="0.2">
      <c r="B174" s="86"/>
      <c r="D174" s="50"/>
      <c r="E174" s="34"/>
      <c r="F174" s="55"/>
      <c r="G174" s="56"/>
      <c r="H174" s="56"/>
      <c r="I174" s="56"/>
      <c r="J174" s="57"/>
      <c r="K174" s="61"/>
      <c r="L174" s="62"/>
      <c r="M174" s="62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7"/>
      <c r="AB174" s="74"/>
      <c r="AC174" s="39"/>
      <c r="AD174" s="39"/>
      <c r="AE174" s="39"/>
    </row>
    <row r="175" spans="2:31" ht="12.75" customHeight="1" x14ac:dyDescent="0.2">
      <c r="B175" s="86"/>
      <c r="D175" s="50"/>
      <c r="E175" s="34"/>
      <c r="F175" s="55"/>
      <c r="G175" s="56"/>
      <c r="H175" s="56"/>
      <c r="I175" s="56"/>
      <c r="J175" s="57"/>
      <c r="K175" s="61"/>
      <c r="L175" s="62"/>
      <c r="M175" s="62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7"/>
      <c r="AB175" s="74"/>
      <c r="AC175" s="39"/>
      <c r="AD175" s="39"/>
      <c r="AE175" s="39"/>
    </row>
    <row r="176" spans="2:31" ht="12.75" customHeight="1" x14ac:dyDescent="0.2">
      <c r="B176" s="86"/>
      <c r="D176" s="50"/>
      <c r="E176" s="34"/>
      <c r="F176" s="55"/>
      <c r="G176" s="56"/>
      <c r="H176" s="56"/>
      <c r="I176" s="56"/>
      <c r="J176" s="57"/>
      <c r="K176" s="61"/>
      <c r="L176" s="62"/>
      <c r="M176" s="62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7"/>
      <c r="AB176" s="74"/>
      <c r="AC176" s="39"/>
      <c r="AD176" s="39"/>
      <c r="AE176" s="39"/>
    </row>
    <row r="177" spans="2:31" ht="12.75" customHeight="1" x14ac:dyDescent="0.2">
      <c r="B177" s="86"/>
      <c r="D177" s="50"/>
      <c r="E177" s="34"/>
      <c r="F177" s="55"/>
      <c r="G177" s="56"/>
      <c r="H177" s="56"/>
      <c r="I177" s="56"/>
      <c r="J177" s="57"/>
      <c r="K177" s="61"/>
      <c r="L177" s="62"/>
      <c r="M177" s="62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7"/>
      <c r="AB177" s="74"/>
      <c r="AC177" s="39"/>
      <c r="AD177" s="39"/>
      <c r="AE177" s="39"/>
    </row>
    <row r="178" spans="2:31" ht="12.75" customHeight="1" x14ac:dyDescent="0.2">
      <c r="B178" s="86"/>
      <c r="D178" s="50"/>
      <c r="E178" s="34"/>
      <c r="F178" s="55"/>
      <c r="G178" s="56"/>
      <c r="H178" s="56"/>
      <c r="I178" s="56"/>
      <c r="J178" s="57"/>
      <c r="K178" s="61"/>
      <c r="L178" s="62"/>
      <c r="M178" s="62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7"/>
      <c r="AB178" s="74"/>
      <c r="AC178" s="39"/>
      <c r="AD178" s="39"/>
      <c r="AE178" s="39"/>
    </row>
    <row r="179" spans="2:31" ht="12.75" customHeight="1" x14ac:dyDescent="0.2">
      <c r="B179" s="86"/>
      <c r="D179" s="50"/>
      <c r="E179" s="34"/>
      <c r="F179" s="55"/>
      <c r="G179" s="56"/>
      <c r="H179" s="56"/>
      <c r="I179" s="56"/>
      <c r="J179" s="57"/>
      <c r="K179" s="61"/>
      <c r="L179" s="62"/>
      <c r="M179" s="62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7"/>
      <c r="AB179" s="74"/>
      <c r="AC179" s="39"/>
      <c r="AD179" s="39"/>
      <c r="AE179" s="39"/>
    </row>
    <row r="180" spans="2:31" ht="12.75" customHeight="1" x14ac:dyDescent="0.2">
      <c r="B180" s="86"/>
      <c r="D180" s="50"/>
      <c r="E180" s="34"/>
      <c r="F180" s="55"/>
      <c r="G180" s="56"/>
      <c r="H180" s="56"/>
      <c r="I180" s="56"/>
      <c r="J180" s="57"/>
      <c r="K180" s="61"/>
      <c r="L180" s="62"/>
      <c r="M180" s="62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8"/>
      <c r="AB180" s="75"/>
      <c r="AC180" s="39"/>
      <c r="AD180" s="39"/>
      <c r="AE180" s="39"/>
    </row>
    <row r="181" spans="2:31" ht="12.75" customHeight="1" thickBot="1" x14ac:dyDescent="0.25">
      <c r="B181" s="87"/>
      <c r="D181" s="51"/>
      <c r="E181" s="35"/>
      <c r="F181" s="58"/>
      <c r="G181" s="59"/>
      <c r="H181" s="59"/>
      <c r="I181" s="59"/>
      <c r="J181" s="60"/>
      <c r="K181" s="9" t="str">
        <f t="shared" ref="K181:AE181" si="31">IF(OR(TRIM(K166)=0,TRIM(K166)=""),"",IFERROR(TRIM(INDEX(QryItemNamed,MATCH(TRIM(K166),ITEM,0),3)),""))</f>
        <v>CY</v>
      </c>
      <c r="L181" s="10" t="str">
        <f t="shared" si="31"/>
        <v>CY</v>
      </c>
      <c r="M181" s="10" t="str">
        <f t="shared" ref="M181:N181" si="32">IF(OR(TRIM(M166)=0,TRIM(M166)=""),"",IFERROR(TRIM(INDEX(QryItemNamed,MATCH(TRIM(M166),ITEM,0),3)),""))</f>
        <v>CY</v>
      </c>
      <c r="N181" s="10" t="str">
        <f t="shared" si="32"/>
        <v/>
      </c>
      <c r="O181" s="10" t="str">
        <f t="shared" si="31"/>
        <v/>
      </c>
      <c r="P181" s="10" t="str">
        <f t="shared" si="31"/>
        <v/>
      </c>
      <c r="Q181" s="10" t="str">
        <f t="shared" si="31"/>
        <v/>
      </c>
      <c r="R181" s="10" t="str">
        <f t="shared" si="31"/>
        <v/>
      </c>
      <c r="S181" s="10" t="str">
        <f t="shared" si="31"/>
        <v/>
      </c>
      <c r="T181" s="10" t="str">
        <f t="shared" ref="T181" si="33">IF(OR(TRIM(T166)=0,TRIM(T166)=""),"",IFERROR(TRIM(INDEX(QryItemNamed,MATCH(TRIM(T166),ITEM,0),3)),""))</f>
        <v/>
      </c>
      <c r="U181" s="10" t="str">
        <f t="shared" si="31"/>
        <v/>
      </c>
      <c r="V181" s="10" t="str">
        <f t="shared" si="31"/>
        <v/>
      </c>
      <c r="W181" s="10" t="str">
        <f t="shared" si="31"/>
        <v/>
      </c>
      <c r="X181" s="10" t="str">
        <f t="shared" si="31"/>
        <v/>
      </c>
      <c r="Y181" s="10" t="str">
        <f t="shared" si="31"/>
        <v/>
      </c>
      <c r="Z181" s="10" t="str">
        <f t="shared" si="31"/>
        <v/>
      </c>
      <c r="AA181" s="10"/>
      <c r="AB181" s="10" t="str">
        <f t="shared" si="31"/>
        <v/>
      </c>
      <c r="AC181" s="10" t="str">
        <f t="shared" si="31"/>
        <v/>
      </c>
      <c r="AD181" s="10" t="str">
        <f t="shared" si="31"/>
        <v/>
      </c>
      <c r="AE181" s="10" t="str">
        <f t="shared" si="31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78" t="s">
        <v>2</v>
      </c>
      <c r="E242" s="79"/>
      <c r="F242" s="79"/>
      <c r="G242" s="79"/>
      <c r="H242" s="79"/>
      <c r="I242" s="79"/>
      <c r="J242" s="80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34">IF(L166="","",IF(OR(L181="", L181="LS", L181="LUMP"),IF(SUM(COUNTIF(L182:L241,"LS")+COUNTIF(L182:L241,"LUMP"))&gt;0,"LS",""),IF(SUM(L182:L241)&gt;0,ROUNDUP(SUM(L182:L241),0),"")))</f>
        <v/>
      </c>
      <c r="M242" s="19" t="str">
        <f t="shared" ref="M242:N242" si="35">IF(M166="","",IF(OR(M181="", M181="LS", M181="LUMP"),IF(SUM(COUNTIF(M182:M241,"LS")+COUNTIF(M182:M241,"LUMP"))&gt;0,"LS",""),IF(SUM(M182:M241)&gt;0,ROUNDUP(SUM(M182:M241),0),"")))</f>
        <v/>
      </c>
      <c r="N242" s="19" t="str">
        <f t="shared" si="35"/>
        <v/>
      </c>
      <c r="O242" s="19" t="str">
        <f t="shared" si="34"/>
        <v/>
      </c>
      <c r="P242" s="19" t="str">
        <f t="shared" si="34"/>
        <v/>
      </c>
      <c r="Q242" s="19" t="str">
        <f t="shared" si="34"/>
        <v/>
      </c>
      <c r="R242" s="19" t="str">
        <f t="shared" si="34"/>
        <v/>
      </c>
      <c r="S242" s="19" t="str">
        <f t="shared" si="34"/>
        <v/>
      </c>
      <c r="T242" s="19" t="str">
        <f t="shared" ref="T242" si="36">IF(T166="","",IF(OR(T181="", T181="LS", T181="LUMP"),IF(SUM(COUNTIF(T182:T241,"LS")+COUNTIF(T182:T241,"LUMP"))&gt;0,"LS",""),IF(SUM(T182:T241)&gt;0,ROUNDUP(SUM(T182:T241),0),"")))</f>
        <v/>
      </c>
      <c r="U242" s="19" t="str">
        <f t="shared" si="34"/>
        <v/>
      </c>
      <c r="V242" s="19" t="str">
        <f t="shared" si="34"/>
        <v/>
      </c>
      <c r="W242" s="19" t="str">
        <f t="shared" si="34"/>
        <v/>
      </c>
      <c r="X242" s="19" t="str">
        <f t="shared" si="34"/>
        <v/>
      </c>
      <c r="Y242" s="19" t="str">
        <f t="shared" si="34"/>
        <v/>
      </c>
      <c r="Z242" s="19" t="str">
        <f t="shared" si="34"/>
        <v/>
      </c>
      <c r="AA242" s="19"/>
      <c r="AB242" s="19" t="str">
        <f t="shared" si="34"/>
        <v/>
      </c>
      <c r="AC242" s="19" t="str">
        <f t="shared" si="34"/>
        <v/>
      </c>
      <c r="AD242" s="19" t="str">
        <f t="shared" si="34"/>
        <v/>
      </c>
      <c r="AE242" s="19" t="str">
        <f t="shared" si="3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72" t="str">
        <f>"SUBSUMMARY SHEET " &amp; B245</f>
        <v xml:space="preserve">SUBSUMMARY SHEET </v>
      </c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 spans="2:31" ht="12.75" customHeight="1" thickBot="1" x14ac:dyDescent="0.25">
      <c r="B245" s="29"/>
      <c r="D245" s="77" t="s">
        <v>7</v>
      </c>
      <c r="E245" s="77"/>
      <c r="F245" s="77"/>
      <c r="G245" s="77"/>
      <c r="H245" s="77"/>
      <c r="I245" s="77"/>
      <c r="J245" s="7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76" t="s">
        <v>8</v>
      </c>
      <c r="E246" s="76"/>
      <c r="F246" s="76"/>
      <c r="G246" s="76"/>
      <c r="H246" s="76"/>
      <c r="I246" s="76"/>
      <c r="J246" s="7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85" t="s">
        <v>10</v>
      </c>
      <c r="D247" s="49" t="s">
        <v>20</v>
      </c>
      <c r="E247" s="33"/>
      <c r="F247" s="52" t="s">
        <v>0</v>
      </c>
      <c r="G247" s="53"/>
      <c r="H247" s="53"/>
      <c r="I247" s="53"/>
      <c r="J247" s="54"/>
      <c r="K247" s="7" t="str">
        <f t="shared" ref="K247:AE247" si="37">IF(OR(TRIM(K245)=0,TRIM(K245)=""),"",IF(IFERROR(TRIM(INDEX(QryItemNamed,MATCH(TRIM(K245),ITEM,0),2)),"")="Y","SPECIAL",LEFT(IFERROR(TRIM(INDEX(ITEM,MATCH(TRIM(K245),ITEM,0))),""),3)))</f>
        <v/>
      </c>
      <c r="L247" s="8" t="str">
        <f t="shared" si="37"/>
        <v/>
      </c>
      <c r="M247" s="8" t="str">
        <f t="shared" ref="M247:N247" si="38">IF(OR(TRIM(M245)=0,TRIM(M245)=""),"",IF(IFERROR(TRIM(INDEX(QryItemNamed,MATCH(TRIM(M245),ITEM,0),2)),"")="Y","SPECIAL",LEFT(IFERROR(TRIM(INDEX(ITEM,MATCH(TRIM(M245),ITEM,0))),""),3)))</f>
        <v/>
      </c>
      <c r="N247" s="8" t="str">
        <f t="shared" si="38"/>
        <v/>
      </c>
      <c r="O247" s="8" t="str">
        <f t="shared" si="37"/>
        <v/>
      </c>
      <c r="P247" s="8" t="str">
        <f t="shared" si="37"/>
        <v/>
      </c>
      <c r="Q247" s="8" t="str">
        <f t="shared" si="37"/>
        <v/>
      </c>
      <c r="R247" s="8" t="str">
        <f t="shared" si="37"/>
        <v/>
      </c>
      <c r="S247" s="8" t="str">
        <f t="shared" si="37"/>
        <v/>
      </c>
      <c r="T247" s="8" t="str">
        <f t="shared" ref="T247" si="39">IF(OR(TRIM(T245)=0,TRIM(T245)=""),"",IF(IFERROR(TRIM(INDEX(QryItemNamed,MATCH(TRIM(T245),ITEM,0),2)),"")="Y","SPECIAL",LEFT(IFERROR(TRIM(INDEX(ITEM,MATCH(TRIM(T245),ITEM,0))),""),3)))</f>
        <v/>
      </c>
      <c r="U247" s="8" t="str">
        <f t="shared" si="37"/>
        <v/>
      </c>
      <c r="V247" s="8" t="str">
        <f t="shared" si="37"/>
        <v/>
      </c>
      <c r="W247" s="8" t="str">
        <f t="shared" si="37"/>
        <v/>
      </c>
      <c r="X247" s="8" t="str">
        <f t="shared" si="37"/>
        <v/>
      </c>
      <c r="Y247" s="8" t="str">
        <f t="shared" si="37"/>
        <v/>
      </c>
      <c r="Z247" s="8" t="str">
        <f t="shared" si="37"/>
        <v/>
      </c>
      <c r="AA247" s="8"/>
      <c r="AB247" s="8" t="str">
        <f t="shared" si="37"/>
        <v/>
      </c>
      <c r="AC247" s="8" t="str">
        <f t="shared" si="37"/>
        <v/>
      </c>
      <c r="AD247" s="8" t="str">
        <f t="shared" si="37"/>
        <v/>
      </c>
      <c r="AE247" s="8" t="str">
        <f t="shared" si="37"/>
        <v/>
      </c>
    </row>
    <row r="248" spans="2:31" ht="12.75" customHeight="1" x14ac:dyDescent="0.2">
      <c r="B248" s="86"/>
      <c r="D248" s="50"/>
      <c r="E248" s="34"/>
      <c r="F248" s="55"/>
      <c r="G248" s="56"/>
      <c r="H248" s="56"/>
      <c r="I248" s="56"/>
      <c r="J248" s="57"/>
      <c r="K248" s="61" t="str">
        <f t="shared" ref="K248:AE248" si="40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2" t="str">
        <f t="shared" si="40"/>
        <v/>
      </c>
      <c r="M248" s="62" t="str">
        <f t="shared" ref="M248:N248" si="41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39" t="str">
        <f t="shared" si="41"/>
        <v/>
      </c>
      <c r="O248" s="39" t="str">
        <f t="shared" si="40"/>
        <v/>
      </c>
      <c r="P248" s="39" t="str">
        <f t="shared" si="40"/>
        <v/>
      </c>
      <c r="Q248" s="39" t="str">
        <f t="shared" si="40"/>
        <v/>
      </c>
      <c r="R248" s="39" t="str">
        <f t="shared" si="40"/>
        <v/>
      </c>
      <c r="S248" s="39" t="str">
        <f t="shared" si="40"/>
        <v/>
      </c>
      <c r="T248" s="39" t="str">
        <f t="shared" ref="T248" si="42">IF(OR(TRIM(T245)=0,TRIM(T245)=""),IF(T246="","",T246),IF(IFERROR(TRIM(INDEX(QryItemNamed,MATCH(TRIM(T245),ITEM,0),2)),"")="Y",RIGHT(IFERROR(TRIM(INDEX(QryItemNamed,MATCH(TRIM(T245),ITEM,0),4)),"123456789012"),LEN(IFERROR(TRIM(INDEX(QryItemNamed,MATCH(TRIM(T245),ITEM,0),4)),"123456789012"))-10)&amp;T246,IFERROR(TRIM(INDEX(QryItemNamed,MATCH(TRIM(T245),ITEM,0),4))&amp;T246,"ITEM CODE DOES NOT EXIST IN ITEM MASTER")))</f>
        <v/>
      </c>
      <c r="U248" s="39" t="str">
        <f t="shared" si="40"/>
        <v/>
      </c>
      <c r="V248" s="39" t="str">
        <f t="shared" si="40"/>
        <v/>
      </c>
      <c r="W248" s="39" t="str">
        <f t="shared" si="40"/>
        <v/>
      </c>
      <c r="X248" s="39" t="str">
        <f t="shared" si="40"/>
        <v/>
      </c>
      <c r="Y248" s="39" t="str">
        <f t="shared" si="40"/>
        <v/>
      </c>
      <c r="Z248" s="39" t="str">
        <f t="shared" si="40"/>
        <v/>
      </c>
      <c r="AA248" s="36"/>
      <c r="AB248" s="73" t="str">
        <f t="shared" si="40"/>
        <v/>
      </c>
      <c r="AC248" s="39" t="str">
        <f t="shared" si="40"/>
        <v/>
      </c>
      <c r="AD248" s="39" t="str">
        <f t="shared" si="40"/>
        <v/>
      </c>
      <c r="AE248" s="39" t="str">
        <f t="shared" si="40"/>
        <v/>
      </c>
    </row>
    <row r="249" spans="2:31" ht="12.75" customHeight="1" x14ac:dyDescent="0.2">
      <c r="B249" s="86"/>
      <c r="D249" s="50"/>
      <c r="E249" s="34"/>
      <c r="F249" s="55"/>
      <c r="G249" s="56"/>
      <c r="H249" s="56"/>
      <c r="I249" s="56"/>
      <c r="J249" s="57"/>
      <c r="K249" s="61"/>
      <c r="L249" s="62"/>
      <c r="M249" s="62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7"/>
      <c r="AB249" s="74"/>
      <c r="AC249" s="39"/>
      <c r="AD249" s="39"/>
      <c r="AE249" s="39"/>
    </row>
    <row r="250" spans="2:31" ht="12.75" customHeight="1" x14ac:dyDescent="0.2">
      <c r="B250" s="86"/>
      <c r="D250" s="50"/>
      <c r="E250" s="34"/>
      <c r="F250" s="55"/>
      <c r="G250" s="56"/>
      <c r="H250" s="56"/>
      <c r="I250" s="56"/>
      <c r="J250" s="57"/>
      <c r="K250" s="61"/>
      <c r="L250" s="62"/>
      <c r="M250" s="62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7"/>
      <c r="AB250" s="74"/>
      <c r="AC250" s="39"/>
      <c r="AD250" s="39"/>
      <c r="AE250" s="39"/>
    </row>
    <row r="251" spans="2:31" ht="12.75" customHeight="1" x14ac:dyDescent="0.2">
      <c r="B251" s="86"/>
      <c r="D251" s="50"/>
      <c r="E251" s="34"/>
      <c r="F251" s="55"/>
      <c r="G251" s="56"/>
      <c r="H251" s="56"/>
      <c r="I251" s="56"/>
      <c r="J251" s="57"/>
      <c r="K251" s="61"/>
      <c r="L251" s="62"/>
      <c r="M251" s="62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7"/>
      <c r="AB251" s="74"/>
      <c r="AC251" s="39"/>
      <c r="AD251" s="39"/>
      <c r="AE251" s="39"/>
    </row>
    <row r="252" spans="2:31" ht="12.75" customHeight="1" x14ac:dyDescent="0.2">
      <c r="B252" s="86"/>
      <c r="D252" s="50"/>
      <c r="E252" s="34"/>
      <c r="F252" s="55"/>
      <c r="G252" s="56"/>
      <c r="H252" s="56"/>
      <c r="I252" s="56"/>
      <c r="J252" s="57"/>
      <c r="K252" s="61"/>
      <c r="L252" s="62"/>
      <c r="M252" s="62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7"/>
      <c r="AB252" s="74"/>
      <c r="AC252" s="39"/>
      <c r="AD252" s="39"/>
      <c r="AE252" s="39"/>
    </row>
    <row r="253" spans="2:31" ht="12.75" customHeight="1" x14ac:dyDescent="0.2">
      <c r="B253" s="86"/>
      <c r="D253" s="50"/>
      <c r="E253" s="34"/>
      <c r="F253" s="55"/>
      <c r="G253" s="56"/>
      <c r="H253" s="56"/>
      <c r="I253" s="56"/>
      <c r="J253" s="57"/>
      <c r="K253" s="61"/>
      <c r="L253" s="62"/>
      <c r="M253" s="62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7"/>
      <c r="AB253" s="74"/>
      <c r="AC253" s="39"/>
      <c r="AD253" s="39"/>
      <c r="AE253" s="39"/>
    </row>
    <row r="254" spans="2:31" ht="12.75" customHeight="1" x14ac:dyDescent="0.2">
      <c r="B254" s="86"/>
      <c r="D254" s="50"/>
      <c r="E254" s="34"/>
      <c r="F254" s="55"/>
      <c r="G254" s="56"/>
      <c r="H254" s="56"/>
      <c r="I254" s="56"/>
      <c r="J254" s="57"/>
      <c r="K254" s="61"/>
      <c r="L254" s="62"/>
      <c r="M254" s="62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7"/>
      <c r="AB254" s="74"/>
      <c r="AC254" s="39"/>
      <c r="AD254" s="39"/>
      <c r="AE254" s="39"/>
    </row>
    <row r="255" spans="2:31" ht="12.75" customHeight="1" x14ac:dyDescent="0.2">
      <c r="B255" s="86"/>
      <c r="D255" s="50"/>
      <c r="E255" s="34"/>
      <c r="F255" s="55"/>
      <c r="G255" s="56"/>
      <c r="H255" s="56"/>
      <c r="I255" s="56"/>
      <c r="J255" s="57"/>
      <c r="K255" s="61"/>
      <c r="L255" s="62"/>
      <c r="M255" s="62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7"/>
      <c r="AB255" s="74"/>
      <c r="AC255" s="39"/>
      <c r="AD255" s="39"/>
      <c r="AE255" s="39"/>
    </row>
    <row r="256" spans="2:31" ht="12.75" customHeight="1" x14ac:dyDescent="0.2">
      <c r="B256" s="86"/>
      <c r="D256" s="50"/>
      <c r="E256" s="34"/>
      <c r="F256" s="55"/>
      <c r="G256" s="56"/>
      <c r="H256" s="56"/>
      <c r="I256" s="56"/>
      <c r="J256" s="57"/>
      <c r="K256" s="61"/>
      <c r="L256" s="62"/>
      <c r="M256" s="62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7"/>
      <c r="AB256" s="74"/>
      <c r="AC256" s="39"/>
      <c r="AD256" s="39"/>
      <c r="AE256" s="39"/>
    </row>
    <row r="257" spans="2:31" ht="12.75" customHeight="1" x14ac:dyDescent="0.2">
      <c r="B257" s="86"/>
      <c r="D257" s="50"/>
      <c r="E257" s="34"/>
      <c r="F257" s="55"/>
      <c r="G257" s="56"/>
      <c r="H257" s="56"/>
      <c r="I257" s="56"/>
      <c r="J257" s="57"/>
      <c r="K257" s="61"/>
      <c r="L257" s="62"/>
      <c r="M257" s="62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7"/>
      <c r="AB257" s="74"/>
      <c r="AC257" s="39"/>
      <c r="AD257" s="39"/>
      <c r="AE257" s="39"/>
    </row>
    <row r="258" spans="2:31" ht="12.75" customHeight="1" x14ac:dyDescent="0.2">
      <c r="B258" s="86"/>
      <c r="D258" s="50"/>
      <c r="E258" s="34"/>
      <c r="F258" s="55"/>
      <c r="G258" s="56"/>
      <c r="H258" s="56"/>
      <c r="I258" s="56"/>
      <c r="J258" s="57"/>
      <c r="K258" s="61"/>
      <c r="L258" s="62"/>
      <c r="M258" s="62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7"/>
      <c r="AB258" s="74"/>
      <c r="AC258" s="39"/>
      <c r="AD258" s="39"/>
      <c r="AE258" s="39"/>
    </row>
    <row r="259" spans="2:31" ht="12.75" customHeight="1" x14ac:dyDescent="0.2">
      <c r="B259" s="86"/>
      <c r="D259" s="50"/>
      <c r="E259" s="34"/>
      <c r="F259" s="55"/>
      <c r="G259" s="56"/>
      <c r="H259" s="56"/>
      <c r="I259" s="56"/>
      <c r="J259" s="57"/>
      <c r="K259" s="61"/>
      <c r="L259" s="62"/>
      <c r="M259" s="62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8"/>
      <c r="AB259" s="75"/>
      <c r="AC259" s="39"/>
      <c r="AD259" s="39"/>
      <c r="AE259" s="39"/>
    </row>
    <row r="260" spans="2:31" ht="12.75" customHeight="1" thickBot="1" x14ac:dyDescent="0.25">
      <c r="B260" s="87"/>
      <c r="D260" s="51"/>
      <c r="E260" s="35"/>
      <c r="F260" s="58"/>
      <c r="G260" s="59"/>
      <c r="H260" s="59"/>
      <c r="I260" s="59"/>
      <c r="J260" s="60"/>
      <c r="K260" s="9" t="str">
        <f t="shared" ref="K260:AE260" si="43">IF(OR(TRIM(K245)=0,TRIM(K245)=""),"",IFERROR(TRIM(INDEX(QryItemNamed,MATCH(TRIM(K245),ITEM,0),3)),""))</f>
        <v/>
      </c>
      <c r="L260" s="10" t="str">
        <f t="shared" si="43"/>
        <v/>
      </c>
      <c r="M260" s="10" t="str">
        <f t="shared" ref="M260:N260" si="44">IF(OR(TRIM(M245)=0,TRIM(M245)=""),"",IFERROR(TRIM(INDEX(QryItemNamed,MATCH(TRIM(M245),ITEM,0),3)),""))</f>
        <v/>
      </c>
      <c r="N260" s="10" t="str">
        <f t="shared" si="44"/>
        <v/>
      </c>
      <c r="O260" s="10" t="str">
        <f t="shared" si="43"/>
        <v/>
      </c>
      <c r="P260" s="10" t="str">
        <f t="shared" si="43"/>
        <v/>
      </c>
      <c r="Q260" s="10" t="str">
        <f t="shared" si="43"/>
        <v/>
      </c>
      <c r="R260" s="10" t="str">
        <f t="shared" si="43"/>
        <v/>
      </c>
      <c r="S260" s="10" t="str">
        <f t="shared" si="43"/>
        <v/>
      </c>
      <c r="T260" s="10" t="str">
        <f t="shared" ref="T260" si="45">IF(OR(TRIM(T245)=0,TRIM(T245)=""),"",IFERROR(TRIM(INDEX(QryItemNamed,MATCH(TRIM(T245),ITEM,0),3)),""))</f>
        <v/>
      </c>
      <c r="U260" s="10" t="str">
        <f t="shared" si="43"/>
        <v/>
      </c>
      <c r="V260" s="10" t="str">
        <f t="shared" si="43"/>
        <v/>
      </c>
      <c r="W260" s="10" t="str">
        <f t="shared" si="43"/>
        <v/>
      </c>
      <c r="X260" s="10" t="str">
        <f t="shared" si="43"/>
        <v/>
      </c>
      <c r="Y260" s="10" t="str">
        <f t="shared" si="43"/>
        <v/>
      </c>
      <c r="Z260" s="10" t="str">
        <f t="shared" si="43"/>
        <v/>
      </c>
      <c r="AA260" s="10"/>
      <c r="AB260" s="10" t="str">
        <f t="shared" si="43"/>
        <v/>
      </c>
      <c r="AC260" s="10" t="str">
        <f t="shared" si="43"/>
        <v/>
      </c>
      <c r="AD260" s="10" t="str">
        <f t="shared" si="43"/>
        <v/>
      </c>
      <c r="AE260" s="10" t="str">
        <f t="shared" si="43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78" t="s">
        <v>2</v>
      </c>
      <c r="E321" s="79"/>
      <c r="F321" s="79"/>
      <c r="G321" s="79"/>
      <c r="H321" s="79"/>
      <c r="I321" s="79"/>
      <c r="J321" s="80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46">IF(L245="","",IF(OR(L260="", L260="LS", L260="LUMP"),IF(SUM(COUNTIF(L261:L320,"LS")+COUNTIF(L261:L320,"LUMP"))&gt;0,"LS",""),IF(SUM(L261:L320)&gt;0,ROUNDUP(SUM(L261:L320),0),"")))</f>
        <v/>
      </c>
      <c r="M321" s="19" t="str">
        <f t="shared" ref="M321:N321" si="47">IF(M245="","",IF(OR(M260="", M260="LS", M260="LUMP"),IF(SUM(COUNTIF(M261:M320,"LS")+COUNTIF(M261:M320,"LUMP"))&gt;0,"LS",""),IF(SUM(M261:M320)&gt;0,ROUNDUP(SUM(M261:M320),0),"")))</f>
        <v/>
      </c>
      <c r="N321" s="19" t="str">
        <f t="shared" si="47"/>
        <v/>
      </c>
      <c r="O321" s="19" t="str">
        <f t="shared" si="46"/>
        <v/>
      </c>
      <c r="P321" s="19" t="str">
        <f t="shared" si="46"/>
        <v/>
      </c>
      <c r="Q321" s="19" t="str">
        <f t="shared" si="46"/>
        <v/>
      </c>
      <c r="R321" s="19" t="str">
        <f t="shared" si="46"/>
        <v/>
      </c>
      <c r="S321" s="19" t="str">
        <f t="shared" si="46"/>
        <v/>
      </c>
      <c r="T321" s="19" t="str">
        <f t="shared" ref="T321" si="48">IF(T245="","",IF(OR(T260="", T260="LS", T260="LUMP"),IF(SUM(COUNTIF(T261:T320,"LS")+COUNTIF(T261:T320,"LUMP"))&gt;0,"LS",""),IF(SUM(T261:T320)&gt;0,ROUNDUP(SUM(T261:T320),0),"")))</f>
        <v/>
      </c>
      <c r="U321" s="19" t="str">
        <f t="shared" si="46"/>
        <v/>
      </c>
      <c r="V321" s="19" t="str">
        <f t="shared" si="46"/>
        <v/>
      </c>
      <c r="W321" s="19" t="str">
        <f t="shared" si="46"/>
        <v/>
      </c>
      <c r="X321" s="19" t="str">
        <f t="shared" si="46"/>
        <v/>
      </c>
      <c r="Y321" s="19" t="str">
        <f t="shared" si="46"/>
        <v/>
      </c>
      <c r="Z321" s="19" t="str">
        <f t="shared" si="46"/>
        <v/>
      </c>
      <c r="AA321" s="19"/>
      <c r="AB321" s="19" t="str">
        <f t="shared" si="46"/>
        <v/>
      </c>
      <c r="AC321" s="19" t="str">
        <f t="shared" si="46"/>
        <v/>
      </c>
      <c r="AD321" s="19" t="str">
        <f t="shared" si="46"/>
        <v/>
      </c>
      <c r="AE321" s="19" t="str">
        <f t="shared" si="46"/>
        <v/>
      </c>
    </row>
  </sheetData>
  <mergeCells count="112">
    <mergeCell ref="D321:J321"/>
    <mergeCell ref="AB248:AB259"/>
    <mergeCell ref="AC248:AC259"/>
    <mergeCell ref="AD248:AD259"/>
    <mergeCell ref="AE248:AE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N248:N259"/>
    <mergeCell ref="L248:L259"/>
    <mergeCell ref="M248:M259"/>
    <mergeCell ref="B10:B23"/>
    <mergeCell ref="B89:B102"/>
    <mergeCell ref="B168:B181"/>
    <mergeCell ref="B247:B260"/>
    <mergeCell ref="E89:E102"/>
    <mergeCell ref="AE90:AE101"/>
    <mergeCell ref="N11:N22"/>
    <mergeCell ref="N90:N101"/>
    <mergeCell ref="N169:N180"/>
    <mergeCell ref="D246:J246"/>
    <mergeCell ref="D247:D260"/>
    <mergeCell ref="F247:J260"/>
    <mergeCell ref="D242:J242"/>
    <mergeCell ref="D244:AE244"/>
    <mergeCell ref="D245:J245"/>
    <mergeCell ref="AB169:AB180"/>
    <mergeCell ref="AC169:AC180"/>
    <mergeCell ref="W169:W180"/>
    <mergeCell ref="X169:X180"/>
    <mergeCell ref="X11:X22"/>
    <mergeCell ref="T11:T22"/>
    <mergeCell ref="U11:U22"/>
    <mergeCell ref="O11:O22"/>
    <mergeCell ref="M11:M22"/>
    <mergeCell ref="D7:AE7"/>
    <mergeCell ref="AB11:AB22"/>
    <mergeCell ref="Z11:Z22"/>
    <mergeCell ref="AC11:AC22"/>
    <mergeCell ref="AD11:AD22"/>
    <mergeCell ref="AE11:AE22"/>
    <mergeCell ref="Y11:Y22"/>
    <mergeCell ref="D10:D23"/>
    <mergeCell ref="D8:J8"/>
    <mergeCell ref="D9:J9"/>
    <mergeCell ref="P11:P22"/>
    <mergeCell ref="Q11:Q22"/>
    <mergeCell ref="R11:R22"/>
    <mergeCell ref="S11:S22"/>
    <mergeCell ref="E10:E23"/>
    <mergeCell ref="AA11:AA22"/>
    <mergeCell ref="U10:Y10"/>
    <mergeCell ref="D86:AE86"/>
    <mergeCell ref="Y90:Y101"/>
    <mergeCell ref="Z90:Z101"/>
    <mergeCell ref="AB90:AB101"/>
    <mergeCell ref="AC90:AC101"/>
    <mergeCell ref="D167:J167"/>
    <mergeCell ref="D165:AE165"/>
    <mergeCell ref="D166:J166"/>
    <mergeCell ref="D163:J163"/>
    <mergeCell ref="T90:T101"/>
    <mergeCell ref="D87:J87"/>
    <mergeCell ref="D88:J88"/>
    <mergeCell ref="D89:D102"/>
    <mergeCell ref="K11:K22"/>
    <mergeCell ref="U90:U101"/>
    <mergeCell ref="V90:V101"/>
    <mergeCell ref="K90:K101"/>
    <mergeCell ref="O90:O101"/>
    <mergeCell ref="P90:P101"/>
    <mergeCell ref="F89:J102"/>
    <mergeCell ref="Y169:Y180"/>
    <mergeCell ref="Z169:Z180"/>
    <mergeCell ref="Q90:Q101"/>
    <mergeCell ref="R90:R101"/>
    <mergeCell ref="S90:S101"/>
    <mergeCell ref="D84:J84"/>
    <mergeCell ref="AD90:AD101"/>
    <mergeCell ref="F10:J23"/>
    <mergeCell ref="X90:X101"/>
    <mergeCell ref="AD169:AD180"/>
    <mergeCell ref="AE169:AE180"/>
    <mergeCell ref="D168:D181"/>
    <mergeCell ref="F168:J181"/>
    <mergeCell ref="K169:K180"/>
    <mergeCell ref="L169:L180"/>
    <mergeCell ref="M169:M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L90:L101"/>
    <mergeCell ref="M90:M101"/>
    <mergeCell ref="W90:W101"/>
    <mergeCell ref="W11:W22"/>
    <mergeCell ref="L11:L22"/>
    <mergeCell ref="V11:V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Kyle Zellmer</cp:lastModifiedBy>
  <cp:lastPrinted>2015-05-18T13:50:30Z</cp:lastPrinted>
  <dcterms:created xsi:type="dcterms:W3CDTF">2005-09-27T11:52:28Z</dcterms:created>
  <dcterms:modified xsi:type="dcterms:W3CDTF">2022-12-22T15:39:46Z</dcterms:modified>
</cp:coreProperties>
</file>