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Roadway\EngData\Subsummaries\"/>
    </mc:Choice>
  </mc:AlternateContent>
  <xr:revisionPtr revIDLastSave="0" documentId="13_ncr:1_{2A0DA3D3-3F46-43D3-B00C-B057343898F6}" xr6:coauthVersionLast="47" xr6:coauthVersionMax="47" xr10:uidLastSave="{00000000-0000-0000-0000-000000000000}"/>
  <bookViews>
    <workbookView xWindow="22932" yWindow="-108" windowWidth="23256" windowHeight="14016" xr2:uid="{8AD0709A-880A-4D0B-A953-B309F02CD9BD}"/>
  </bookViews>
  <sheets>
    <sheet name="Sheet1" sheetId="1" r:id="rId1"/>
    <sheet name="Sheet1 (2)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P4" i="1"/>
  <c r="R78" i="1" l="1"/>
  <c r="R17" i="1"/>
  <c r="R5" i="1"/>
  <c r="R4" i="1"/>
  <c r="Q17" i="2"/>
  <c r="Q5" i="2"/>
  <c r="Q4" i="2"/>
  <c r="N78" i="1"/>
  <c r="N77" i="2" s="1"/>
  <c r="N78" i="2" s="1"/>
  <c r="K28" i="2"/>
  <c r="K27" i="2"/>
  <c r="M26" i="2"/>
  <c r="M25" i="2"/>
  <c r="L23" i="2"/>
  <c r="L22" i="2"/>
  <c r="L76" i="2" s="1"/>
  <c r="K21" i="2"/>
  <c r="K20" i="2"/>
  <c r="M19" i="2"/>
  <c r="M18" i="2"/>
  <c r="AA17" i="2"/>
  <c r="Z17" i="2"/>
  <c r="Y17" i="2"/>
  <c r="X17" i="2"/>
  <c r="W17" i="2"/>
  <c r="V17" i="2"/>
  <c r="U17" i="2"/>
  <c r="T17" i="2"/>
  <c r="S17" i="2"/>
  <c r="R17" i="2"/>
  <c r="P17" i="2"/>
  <c r="O17" i="2"/>
  <c r="N17" i="2"/>
  <c r="M17" i="2"/>
  <c r="L17" i="2"/>
  <c r="K17" i="2"/>
  <c r="AA5" i="2"/>
  <c r="Z5" i="2"/>
  <c r="Y5" i="2"/>
  <c r="X5" i="2"/>
  <c r="W5" i="2"/>
  <c r="V5" i="2"/>
  <c r="U5" i="2"/>
  <c r="T5" i="2"/>
  <c r="S5" i="2"/>
  <c r="R5" i="2"/>
  <c r="P5" i="2"/>
  <c r="AA4" i="2"/>
  <c r="Z4" i="2"/>
  <c r="Y4" i="2"/>
  <c r="X4" i="2"/>
  <c r="W4" i="2"/>
  <c r="V4" i="2"/>
  <c r="U4" i="2"/>
  <c r="T4" i="2"/>
  <c r="S4" i="2"/>
  <c r="R4" i="2"/>
  <c r="D1" i="2"/>
  <c r="M76" i="2" l="1"/>
  <c r="K76" i="2"/>
  <c r="L49" i="1"/>
  <c r="O44" i="1"/>
  <c r="O43" i="1"/>
  <c r="O42" i="1"/>
  <c r="O41" i="1"/>
  <c r="L53" i="1"/>
  <c r="L52" i="1"/>
  <c r="L51" i="1"/>
  <c r="L50" i="1"/>
  <c r="K62" i="1"/>
  <c r="K61" i="1"/>
  <c r="K48" i="1"/>
  <c r="K47" i="1"/>
  <c r="K46" i="1"/>
  <c r="K45" i="1"/>
  <c r="L23" i="1"/>
  <c r="L22" i="1"/>
  <c r="K21" i="1"/>
  <c r="K20" i="1"/>
  <c r="N17" i="1"/>
  <c r="M60" i="1"/>
  <c r="M59" i="1"/>
  <c r="M19" i="1"/>
  <c r="M18" i="1"/>
  <c r="K17" i="1"/>
  <c r="AA78" i="1"/>
  <c r="AA77" i="2" s="1"/>
  <c r="Z78" i="1"/>
  <c r="Z77" i="2" s="1"/>
  <c r="Y78" i="1"/>
  <c r="Y77" i="2" s="1"/>
  <c r="X78" i="1"/>
  <c r="X77" i="2" s="1"/>
  <c r="W78" i="1"/>
  <c r="W77" i="2" s="1"/>
  <c r="V78" i="1"/>
  <c r="V77" i="2" s="1"/>
  <c r="U78" i="1"/>
  <c r="U77" i="2" s="1"/>
  <c r="T78" i="1"/>
  <c r="T77" i="2" s="1"/>
  <c r="S78" i="1"/>
  <c r="S77" i="2" s="1"/>
  <c r="Q78" i="1"/>
  <c r="R77" i="2" s="1"/>
  <c r="AA17" i="1"/>
  <c r="Z17" i="1"/>
  <c r="Y17" i="1"/>
  <c r="X17" i="1"/>
  <c r="W17" i="1"/>
  <c r="V17" i="1"/>
  <c r="U17" i="1"/>
  <c r="T17" i="1"/>
  <c r="S17" i="1"/>
  <c r="Q17" i="1"/>
  <c r="P17" i="1"/>
  <c r="P78" i="1" s="1"/>
  <c r="P77" i="2" s="1"/>
  <c r="P78" i="2" s="1"/>
  <c r="O17" i="1"/>
  <c r="M17" i="1"/>
  <c r="L17" i="1"/>
  <c r="AA5" i="1"/>
  <c r="Z5" i="1"/>
  <c r="Y5" i="1"/>
  <c r="X5" i="1"/>
  <c r="W5" i="1"/>
  <c r="V5" i="1"/>
  <c r="U5" i="1"/>
  <c r="T5" i="1"/>
  <c r="S5" i="1"/>
  <c r="Q5" i="1"/>
  <c r="P5" i="1"/>
  <c r="AA4" i="1"/>
  <c r="Z4" i="1"/>
  <c r="Y4" i="1"/>
  <c r="X4" i="1"/>
  <c r="W4" i="1"/>
  <c r="V4" i="1"/>
  <c r="U4" i="1"/>
  <c r="T4" i="1"/>
  <c r="S4" i="1"/>
  <c r="Q4" i="1"/>
  <c r="D1" i="1"/>
  <c r="M78" i="1" l="1"/>
  <c r="M77" i="2" s="1"/>
  <c r="M78" i="2" s="1"/>
  <c r="O78" i="1"/>
  <c r="O77" i="2" s="1"/>
  <c r="O78" i="2" s="1"/>
  <c r="K78" i="1"/>
  <c r="K77" i="2" s="1"/>
  <c r="L78" i="1"/>
  <c r="L77" i="2" s="1"/>
  <c r="K78" i="2" l="1"/>
</calcChain>
</file>

<file path=xl/sharedStrings.xml><?xml version="1.0" encoding="utf-8"?>
<sst xmlns="http://schemas.openxmlformats.org/spreadsheetml/2006/main" count="305" uniqueCount="162">
  <si>
    <t>Page #</t>
  </si>
  <si>
    <t>&lt;--- ENTER STARTING SHEET NUMBER</t>
  </si>
  <si>
    <t>ITEM_CODE</t>
  </si>
  <si>
    <t>ADDITIONAL_DESCRIPTION</t>
  </si>
  <si>
    <t>Split #</t>
  </si>
  <si>
    <t>REF
NO.</t>
  </si>
  <si>
    <t>SHEET
NO.</t>
  </si>
  <si>
    <t>SIDE</t>
  </si>
  <si>
    <t>Total</t>
  </si>
  <si>
    <t xml:space="preserve">TOTALS CARRIED TO GENERAL SUMMARY  </t>
  </si>
  <si>
    <t>71+00</t>
  </si>
  <si>
    <t>CL-1</t>
  </si>
  <si>
    <t>CL-2</t>
  </si>
  <si>
    <t>EW-1</t>
  </si>
  <si>
    <t>EW-2</t>
  </si>
  <si>
    <t>EY-1</t>
  </si>
  <si>
    <t>EY-2</t>
  </si>
  <si>
    <t>644E00104</t>
  </si>
  <si>
    <t>644e00300</t>
  </si>
  <si>
    <t>73+85.50</t>
  </si>
  <si>
    <t>82+26.00</t>
  </si>
  <si>
    <t>83+85.50</t>
  </si>
  <si>
    <t>81+00</t>
  </si>
  <si>
    <t>3+24.20</t>
  </si>
  <si>
    <t>85+90.10</t>
  </si>
  <si>
    <t>CW-1</t>
  </si>
  <si>
    <t>CW-2</t>
  </si>
  <si>
    <t>CW-3</t>
  </si>
  <si>
    <t>CW-4</t>
  </si>
  <si>
    <t>EW-3</t>
  </si>
  <si>
    <t>DL-4</t>
  </si>
  <si>
    <t>YL-1</t>
  </si>
  <si>
    <t>EY-3</t>
  </si>
  <si>
    <t>EW-4</t>
  </si>
  <si>
    <t>DL-1</t>
  </si>
  <si>
    <t>YL-2</t>
  </si>
  <si>
    <t>CW-9</t>
  </si>
  <si>
    <t>CW-10</t>
  </si>
  <si>
    <t>CW-11</t>
  </si>
  <si>
    <t>CW-12</t>
  </si>
  <si>
    <t>EY-6</t>
  </si>
  <si>
    <t>EY-7</t>
  </si>
  <si>
    <t>EW-5</t>
  </si>
  <si>
    <t>DL-2</t>
  </si>
  <si>
    <t>YL-3</t>
  </si>
  <si>
    <t>CW-13</t>
  </si>
  <si>
    <t>CW-14</t>
  </si>
  <si>
    <t>CW-15</t>
  </si>
  <si>
    <t>CW-16</t>
  </si>
  <si>
    <t>EY-8</t>
  </si>
  <si>
    <t>EY-9</t>
  </si>
  <si>
    <t>EW-6</t>
  </si>
  <si>
    <t>DL-3</t>
  </si>
  <si>
    <t>YL-4</t>
  </si>
  <si>
    <t>CW-5</t>
  </si>
  <si>
    <t>CW-6</t>
  </si>
  <si>
    <t>CW-7</t>
  </si>
  <si>
    <t>CW-8</t>
  </si>
  <si>
    <t>EW-11</t>
  </si>
  <si>
    <t>EW-12</t>
  </si>
  <si>
    <t>CL-7</t>
  </si>
  <si>
    <t>CL-8</t>
  </si>
  <si>
    <t>CL-3</t>
  </si>
  <si>
    <t>CL-4</t>
  </si>
  <si>
    <t>EW-7</t>
  </si>
  <si>
    <t>EW-8</t>
  </si>
  <si>
    <t>EY-4</t>
  </si>
  <si>
    <t>EY-5</t>
  </si>
  <si>
    <t>CL-5</t>
  </si>
  <si>
    <t>CL-6</t>
  </si>
  <si>
    <t>EW-9</t>
  </si>
  <si>
    <t>EW-10</t>
  </si>
  <si>
    <t>75+53.24</t>
  </si>
  <si>
    <t>75+64.97</t>
  </si>
  <si>
    <t>85+52.72</t>
  </si>
  <si>
    <t>85+64.16</t>
  </si>
  <si>
    <t>3+57.09</t>
  </si>
  <si>
    <t>3+98.80</t>
  </si>
  <si>
    <t>0+14.26</t>
  </si>
  <si>
    <t>4+40.54</t>
  </si>
  <si>
    <t>0+54.81</t>
  </si>
  <si>
    <t>140+00.35</t>
  </si>
  <si>
    <t>130+36.27</t>
  </si>
  <si>
    <t>130+24.73</t>
  </si>
  <si>
    <t>140+36.34</t>
  </si>
  <si>
    <t>140+24.68</t>
  </si>
  <si>
    <t>129+95.55</t>
  </si>
  <si>
    <t>139+95.93</t>
  </si>
  <si>
    <t>0+95.41</t>
  </si>
  <si>
    <t>1+26.95</t>
  </si>
  <si>
    <t>1+68.10</t>
  </si>
  <si>
    <t>90+00.32</t>
  </si>
  <si>
    <t>75+91.75</t>
  </si>
  <si>
    <t>90+25.52</t>
  </si>
  <si>
    <t>90+37.06</t>
  </si>
  <si>
    <t>100+24.85</t>
  </si>
  <si>
    <t>100+36.66</t>
  </si>
  <si>
    <t>89+97.86</t>
  </si>
  <si>
    <t>100+01.74</t>
  </si>
  <si>
    <t>2+09.30</t>
  </si>
  <si>
    <t>2+41.50</t>
  </si>
  <si>
    <t>2+82.82</t>
  </si>
  <si>
    <t>114+28.70</t>
  </si>
  <si>
    <t>114+24.90</t>
  </si>
  <si>
    <t>124+24.97</t>
  </si>
  <si>
    <t>113+91.97</t>
  </si>
  <si>
    <t>114+03.53</t>
  </si>
  <si>
    <t>123+92.26</t>
  </si>
  <si>
    <t>124+03.93</t>
  </si>
  <si>
    <t>92+04.00</t>
  </si>
  <si>
    <t>102+04.00</t>
  </si>
  <si>
    <t>94.93.50</t>
  </si>
  <si>
    <t>103+64.70</t>
  </si>
  <si>
    <t>94+93.50</t>
  </si>
  <si>
    <t>104+93.50</t>
  </si>
  <si>
    <t>123+24.50</t>
  </si>
  <si>
    <t>113+24.50</t>
  </si>
  <si>
    <t>111+00</t>
  </si>
  <si>
    <t>121+00</t>
  </si>
  <si>
    <t>121+77.20</t>
  </si>
  <si>
    <t>141+04.50</t>
  </si>
  <si>
    <t>131+04.50</t>
  </si>
  <si>
    <t>141+04.25</t>
  </si>
  <si>
    <t>131+04.25</t>
  </si>
  <si>
    <t>133+62.50</t>
  </si>
  <si>
    <t>143+62.50</t>
  </si>
  <si>
    <t>142+81.25</t>
  </si>
  <si>
    <t>LT</t>
  </si>
  <si>
    <t>RT</t>
  </si>
  <si>
    <t>644e00600</t>
  </si>
  <si>
    <t>644e01510</t>
  </si>
  <si>
    <t>647e20960</t>
  </si>
  <si>
    <t>LT/RT</t>
  </si>
  <si>
    <t>16+88.77</t>
  </si>
  <si>
    <t>15+82.77</t>
  </si>
  <si>
    <t>BASELINE</t>
  </si>
  <si>
    <t>S-SB</t>
  </si>
  <si>
    <t>S-NB</t>
  </si>
  <si>
    <t>W-EB</t>
  </si>
  <si>
    <t>W-WB</t>
  </si>
  <si>
    <t>E-EB</t>
  </si>
  <si>
    <t>E-WB</t>
  </si>
  <si>
    <t>N-SB</t>
  </si>
  <si>
    <t>N-NB</t>
  </si>
  <si>
    <t>CC-RAB</t>
  </si>
  <si>
    <t>END
STATION</t>
  </si>
  <si>
    <t>CENTER LINE</t>
  </si>
  <si>
    <t>CROSSWALK LINE, 12"</t>
  </si>
  <si>
    <t>DOTTED LINE, 6"</t>
  </si>
  <si>
    <t>EDGE LINE, 6", WHITE</t>
  </si>
  <si>
    <t>EDGE LINE, 6". YELLOW</t>
  </si>
  <si>
    <t>SUBTOTAL FROM THIS SHEET</t>
  </si>
  <si>
    <t>$TP001</t>
  </si>
  <si>
    <t>$TP003</t>
  </si>
  <si>
    <t>$TP004</t>
  </si>
  <si>
    <t>$TP101</t>
  </si>
  <si>
    <t>$TP102</t>
  </si>
  <si>
    <t>$GS005</t>
  </si>
  <si>
    <t>SUBTOTAL CARRIED TO SHEET</t>
  </si>
  <si>
    <t>$GS004</t>
  </si>
  <si>
    <t>SUBTOTAL FROM SHEET</t>
  </si>
  <si>
    <t>BEGIN
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</si>
</sst>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+&quot;0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/>
    <xf numFmtId="0" fontId="1" fillId="3" borderId="0" xfId="0" applyFont="1" applyFill="1" applyAlignment="1">
      <alignment vertical="center"/>
    </xf>
    <xf numFmtId="0" fontId="1" fillId="4" borderId="1" xfId="0" applyFont="1" applyFill="1" applyBorder="1" applyAlignment="1" applyProtection="1">
      <alignment vertical="center"/>
      <protection locked="0"/>
    </xf>
    <xf numFmtId="49" fontId="1" fillId="3" borderId="0" xfId="0" applyNumberFormat="1" applyFont="1" applyFill="1" applyAlignment="1" applyProtection="1">
      <alignment horizontal="center" vertical="center"/>
      <protection locked="0"/>
    </xf>
    <xf numFmtId="11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4" borderId="16" xfId="0" applyFont="1" applyFill="1" applyBorder="1" applyAlignment="1" applyProtection="1">
      <alignment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vertical="center"/>
      <protection locked="0"/>
    </xf>
    <xf numFmtId="1" fontId="1" fillId="0" borderId="19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9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2" fontId="1" fillId="0" borderId="19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  <protection locked="0"/>
    </xf>
    <xf numFmtId="164" fontId="1" fillId="0" borderId="27" xfId="0" applyNumberFormat="1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164" fontId="1" fillId="0" borderId="19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indent="14"/>
    </xf>
    <xf numFmtId="0" fontId="2" fillId="0" borderId="21" xfId="0" applyFont="1" applyBorder="1" applyAlignment="1">
      <alignment horizontal="left" vertical="center" indent="14"/>
    </xf>
    <xf numFmtId="0" fontId="2" fillId="0" borderId="28" xfId="0" applyFont="1" applyBorder="1" applyAlignment="1">
      <alignment horizontal="left" vertical="center" indent="14"/>
    </xf>
    <xf numFmtId="0" fontId="1" fillId="0" borderId="18" xfId="0" applyFont="1" applyBorder="1" applyAlignment="1">
      <alignment horizontal="left" vertical="center" indent="18"/>
    </xf>
    <xf numFmtId="0" fontId="1" fillId="0" borderId="21" xfId="0" applyFont="1" applyBorder="1" applyAlignment="1">
      <alignment horizontal="left" vertical="center" indent="18"/>
    </xf>
    <xf numFmtId="0" fontId="1" fillId="0" borderId="28" xfId="0" applyFont="1" applyBorder="1" applyAlignment="1">
      <alignment horizontal="left" vertical="center" indent="18"/>
    </xf>
    <xf numFmtId="0" fontId="1" fillId="0" borderId="30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F96-5766-41C1-9BF2-CDCA8321E6D0}">
  <dimension ref="A1:AH78"/>
  <sheetViews>
    <sheetView tabSelected="1" zoomScaleNormal="100" workbookViewId="0">
      <selection activeCell="D4" sqref="D4:J17"/>
    </sheetView>
  </sheetViews>
  <sheetFormatPr defaultRowHeight="15" x14ac:dyDescent="0.25"/>
  <cols>
    <col min="4" max="6" width="8.7109375" customWidth="1"/>
    <col min="7" max="7" width="20.7109375" customWidth="1"/>
    <col min="8" max="8" width="28.7109375" customWidth="1"/>
    <col min="9" max="9" width="14.7109375" customWidth="1"/>
    <col min="10" max="10" width="8.7109375" customWidth="1"/>
    <col min="11" max="27" width="9.7109375" customWidth="1"/>
  </cols>
  <sheetData>
    <row r="1" spans="1:34" ht="12.75" customHeight="1" thickBot="1" x14ac:dyDescent="0.3">
      <c r="A1" s="1"/>
      <c r="B1" s="2" t="s">
        <v>0</v>
      </c>
      <c r="C1" s="1"/>
      <c r="D1" s="44" t="str">
        <f>"SUBSUMMARY SHEET " &amp; B2</f>
        <v xml:space="preserve">SUBSUMMARY SHEET 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1"/>
      <c r="AC1" s="3">
        <v>58</v>
      </c>
      <c r="AD1" s="4" t="s">
        <v>1</v>
      </c>
      <c r="AE1" s="5"/>
      <c r="AF1" s="5"/>
      <c r="AG1" s="5"/>
      <c r="AH1" s="5"/>
    </row>
    <row r="2" spans="1:34" ht="12.75" customHeight="1" thickBot="1" x14ac:dyDescent="0.3">
      <c r="A2" s="1"/>
      <c r="B2" s="6"/>
      <c r="C2" s="1"/>
      <c r="D2" s="45" t="s">
        <v>2</v>
      </c>
      <c r="E2" s="45"/>
      <c r="F2" s="45"/>
      <c r="G2" s="45"/>
      <c r="H2" s="45"/>
      <c r="I2" s="45"/>
      <c r="J2" s="45"/>
      <c r="K2" s="7" t="s">
        <v>17</v>
      </c>
      <c r="L2" s="7" t="s">
        <v>17</v>
      </c>
      <c r="M2" s="7" t="s">
        <v>18</v>
      </c>
      <c r="N2" s="7" t="s">
        <v>129</v>
      </c>
      <c r="O2" s="7" t="s">
        <v>130</v>
      </c>
      <c r="P2" s="7" t="s">
        <v>131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"/>
      <c r="AC2" s="1"/>
      <c r="AD2" s="1"/>
      <c r="AE2" s="1"/>
      <c r="AF2" s="1"/>
      <c r="AG2" s="1"/>
      <c r="AH2" s="1"/>
    </row>
    <row r="3" spans="1:34" ht="12.75" customHeight="1" thickBot="1" x14ac:dyDescent="0.3">
      <c r="A3" s="1"/>
      <c r="B3" s="1"/>
      <c r="C3" s="1"/>
      <c r="D3" s="46" t="s">
        <v>3</v>
      </c>
      <c r="E3" s="46"/>
      <c r="F3" s="46"/>
      <c r="G3" s="46"/>
      <c r="H3" s="46"/>
      <c r="I3" s="46"/>
      <c r="J3" s="46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1"/>
      <c r="AC3" s="1"/>
      <c r="AD3" s="1"/>
      <c r="AE3" s="1"/>
      <c r="AF3" s="1"/>
      <c r="AG3" s="1"/>
      <c r="AH3" s="1"/>
    </row>
    <row r="4" spans="1:34" ht="12.75" customHeight="1" x14ac:dyDescent="0.25">
      <c r="A4" s="1"/>
      <c r="B4" s="56" t="s">
        <v>4</v>
      </c>
      <c r="C4" s="1"/>
      <c r="D4" s="59" t="s">
        <v>5</v>
      </c>
      <c r="E4" s="59" t="s">
        <v>6</v>
      </c>
      <c r="F4" s="59" t="s">
        <v>161</v>
      </c>
      <c r="G4" s="59"/>
      <c r="H4" s="59" t="s">
        <v>145</v>
      </c>
      <c r="I4" s="50" t="s">
        <v>135</v>
      </c>
      <c r="J4" s="47" t="s">
        <v>7</v>
      </c>
      <c r="K4" s="53">
        <v>644</v>
      </c>
      <c r="L4" s="54"/>
      <c r="M4" s="54"/>
      <c r="N4" s="54"/>
      <c r="O4" s="55"/>
      <c r="P4" s="9" t="str">
        <f t="shared" ref="P4:AA4" si="0">IF(OR(TRIM(P2)=0,TRIM(P2)=""),"",IF(IFERROR(TRIM(INDEX(QryItemNamed,MATCH(TRIM(P2),ITEM,0),2)),"")="Y","SPECIAL",LEFT(IFERROR(TRIM(INDEX(ITEM,MATCH(TRIM(P2),ITEM,0))),""),3)))</f>
        <v>647</v>
      </c>
      <c r="Q4" s="9" t="str">
        <f t="shared" si="0"/>
        <v/>
      </c>
      <c r="R4" s="9" t="str">
        <f t="shared" ref="R4" si="1">IF(OR(TRIM(R2)=0,TRIM(R2)=""),"",IF(IFERROR(TRIM(INDEX(QryItemNamed,MATCH(TRIM(R2),ITEM,0),2)),"")="Y","SPECIAL",LEFT(IFERROR(TRIM(INDEX(ITEM,MATCH(TRIM(R2),ITEM,0))),""),3)))</f>
        <v/>
      </c>
      <c r="S4" s="9" t="str">
        <f t="shared" si="0"/>
        <v/>
      </c>
      <c r="T4" s="9" t="str">
        <f t="shared" si="0"/>
        <v/>
      </c>
      <c r="U4" s="9" t="str">
        <f t="shared" si="0"/>
        <v/>
      </c>
      <c r="V4" s="9" t="str">
        <f t="shared" si="0"/>
        <v/>
      </c>
      <c r="W4" s="9" t="str">
        <f t="shared" si="0"/>
        <v/>
      </c>
      <c r="X4" s="9" t="str">
        <f t="shared" si="0"/>
        <v/>
      </c>
      <c r="Y4" s="9" t="str">
        <f t="shared" si="0"/>
        <v/>
      </c>
      <c r="Z4" s="9" t="str">
        <f t="shared" si="0"/>
        <v/>
      </c>
      <c r="AA4" s="9" t="str">
        <f t="shared" si="0"/>
        <v/>
      </c>
      <c r="AB4" s="1"/>
      <c r="AC4" s="1"/>
      <c r="AD4" s="1"/>
      <c r="AE4" s="1"/>
      <c r="AF4" s="1"/>
      <c r="AG4" s="1"/>
      <c r="AH4" s="1"/>
    </row>
    <row r="5" spans="1:34" ht="12.75" customHeight="1" x14ac:dyDescent="0.25">
      <c r="A5" s="1"/>
      <c r="B5" s="57"/>
      <c r="C5" s="1"/>
      <c r="D5" s="60"/>
      <c r="E5" s="60"/>
      <c r="F5" s="60"/>
      <c r="G5" s="60"/>
      <c r="H5" s="60"/>
      <c r="I5" s="51"/>
      <c r="J5" s="48"/>
      <c r="K5" s="43" t="s">
        <v>149</v>
      </c>
      <c r="L5" s="42" t="s">
        <v>150</v>
      </c>
      <c r="M5" s="42" t="s">
        <v>146</v>
      </c>
      <c r="N5" s="42" t="s">
        <v>147</v>
      </c>
      <c r="O5" s="42" t="s">
        <v>148</v>
      </c>
      <c r="P5" s="42" t="str">
        <f t="shared" ref="P5:AA5" si="2">IF(OR(TRIM(P2)=0,TRIM(P2)=""),IF(P3="","",P3),IF(IFERROR(TRIM(INDEX(QryItemNamed,MATCH(TRIM(P2),ITEM,0),2)),"")="Y",RIGHT(IFERROR(TRIM(INDEX(QryItemNamed,MATCH(TRIM(P2),ITEM,0),4)),"123456789012"),LEN(IFERROR(TRIM(INDEX(QryItemNamed,MATCH(TRIM(P2),ITEM,0),4)),"123456789012"))-10)&amp;P3,IFERROR(TRIM(INDEX(QryItemNamed,MATCH(TRIM(P2),ITEM,0),4))&amp;P3,"ITEM CODE DOES NOT EXIST IN ITEM MASTER")))</f>
        <v>YIELD LINE, TYPE A90</v>
      </c>
      <c r="Q5" s="42" t="str">
        <f t="shared" si="2"/>
        <v/>
      </c>
      <c r="R5" s="42" t="str">
        <f t="shared" ref="R5" si="3">IF(OR(TRIM(R2)=0,TRIM(R2)=""),IF(R3="","",R3),IF(IFERROR(TRIM(INDEX(QryItemNamed,MATCH(TRIM(R2),ITEM,0),2)),"")="Y",RIGHT(IFERROR(TRIM(INDEX(QryItemNamed,MATCH(TRIM(R2),ITEM,0),4)),"123456789012"),LEN(IFERROR(TRIM(INDEX(QryItemNamed,MATCH(TRIM(R2),ITEM,0),4)),"123456789012"))-10)&amp;R3,IFERROR(TRIM(INDEX(QryItemNamed,MATCH(TRIM(R2),ITEM,0),4))&amp;R3,"ITEM CODE DOES NOT EXIST IN ITEM MASTER")))</f>
        <v/>
      </c>
      <c r="S5" s="42" t="str">
        <f t="shared" si="2"/>
        <v/>
      </c>
      <c r="T5" s="42" t="str">
        <f t="shared" si="2"/>
        <v/>
      </c>
      <c r="U5" s="42" t="str">
        <f t="shared" si="2"/>
        <v/>
      </c>
      <c r="V5" s="42" t="str">
        <f t="shared" si="2"/>
        <v/>
      </c>
      <c r="W5" s="42" t="str">
        <f t="shared" si="2"/>
        <v/>
      </c>
      <c r="X5" s="42" t="str">
        <f t="shared" si="2"/>
        <v/>
      </c>
      <c r="Y5" s="42" t="str">
        <f t="shared" si="2"/>
        <v/>
      </c>
      <c r="Z5" s="42" t="str">
        <f t="shared" si="2"/>
        <v/>
      </c>
      <c r="AA5" s="42" t="str">
        <f t="shared" si="2"/>
        <v/>
      </c>
      <c r="AB5" s="1"/>
      <c r="AC5" s="1"/>
      <c r="AD5" s="1"/>
      <c r="AE5" s="1"/>
      <c r="AF5" s="1"/>
      <c r="AG5" s="1"/>
      <c r="AH5" s="1"/>
    </row>
    <row r="6" spans="1:34" ht="12.75" customHeight="1" x14ac:dyDescent="0.25">
      <c r="A6" s="1"/>
      <c r="B6" s="57"/>
      <c r="C6" s="1"/>
      <c r="D6" s="60"/>
      <c r="E6" s="60"/>
      <c r="F6" s="60"/>
      <c r="G6" s="60"/>
      <c r="H6" s="60"/>
      <c r="I6" s="51"/>
      <c r="J6" s="48"/>
      <c r="K6" s="43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1"/>
      <c r="AC6" s="1"/>
      <c r="AD6" s="1"/>
      <c r="AE6" s="1"/>
      <c r="AF6" s="1"/>
      <c r="AG6" s="1"/>
      <c r="AH6" s="1"/>
    </row>
    <row r="7" spans="1:34" ht="12.75" customHeight="1" x14ac:dyDescent="0.25">
      <c r="A7" s="1"/>
      <c r="B7" s="57"/>
      <c r="C7" s="1"/>
      <c r="D7" s="60"/>
      <c r="E7" s="60"/>
      <c r="F7" s="60"/>
      <c r="G7" s="60"/>
      <c r="H7" s="60"/>
      <c r="I7" s="51"/>
      <c r="J7" s="48"/>
      <c r="K7" s="43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1"/>
      <c r="AC7" s="1"/>
      <c r="AD7" s="1"/>
      <c r="AE7" s="1"/>
      <c r="AF7" s="1"/>
      <c r="AG7" s="1"/>
      <c r="AH7" s="1"/>
    </row>
    <row r="8" spans="1:34" ht="12.75" customHeight="1" x14ac:dyDescent="0.25">
      <c r="A8" s="1"/>
      <c r="B8" s="57"/>
      <c r="C8" s="1"/>
      <c r="D8" s="60"/>
      <c r="E8" s="60"/>
      <c r="F8" s="60"/>
      <c r="G8" s="60"/>
      <c r="H8" s="60"/>
      <c r="I8" s="51"/>
      <c r="J8" s="48"/>
      <c r="K8" s="43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1"/>
      <c r="AC8" s="1"/>
      <c r="AD8" s="1"/>
      <c r="AE8" s="1"/>
      <c r="AF8" s="1"/>
      <c r="AG8" s="1"/>
      <c r="AH8" s="1"/>
    </row>
    <row r="9" spans="1:34" ht="12.75" customHeight="1" x14ac:dyDescent="0.25">
      <c r="A9" s="1"/>
      <c r="B9" s="57"/>
      <c r="C9" s="1"/>
      <c r="D9" s="60"/>
      <c r="E9" s="60"/>
      <c r="F9" s="60"/>
      <c r="G9" s="60"/>
      <c r="H9" s="60"/>
      <c r="I9" s="51"/>
      <c r="J9" s="48"/>
      <c r="K9" s="43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1"/>
      <c r="AC9" s="1"/>
      <c r="AD9" s="1"/>
      <c r="AE9" s="1"/>
      <c r="AF9" s="1"/>
      <c r="AG9" s="1"/>
      <c r="AH9" s="1"/>
    </row>
    <row r="10" spans="1:34" ht="12.75" customHeight="1" x14ac:dyDescent="0.25">
      <c r="A10" s="1"/>
      <c r="B10" s="57"/>
      <c r="C10" s="1"/>
      <c r="D10" s="60"/>
      <c r="E10" s="60"/>
      <c r="F10" s="60"/>
      <c r="G10" s="60"/>
      <c r="H10" s="60"/>
      <c r="I10" s="51"/>
      <c r="J10" s="48"/>
      <c r="K10" s="43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1"/>
      <c r="AC10" s="1"/>
      <c r="AD10" s="1"/>
      <c r="AE10" s="1"/>
      <c r="AF10" s="1"/>
      <c r="AG10" s="1"/>
      <c r="AH10" s="1"/>
    </row>
    <row r="11" spans="1:34" ht="12.75" customHeight="1" x14ac:dyDescent="0.25">
      <c r="A11" s="1"/>
      <c r="B11" s="57"/>
      <c r="C11" s="1"/>
      <c r="D11" s="60"/>
      <c r="E11" s="60"/>
      <c r="F11" s="60"/>
      <c r="G11" s="60"/>
      <c r="H11" s="60"/>
      <c r="I11" s="51"/>
      <c r="J11" s="48"/>
      <c r="K11" s="43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1"/>
      <c r="AC11" s="1"/>
      <c r="AD11" s="1"/>
      <c r="AE11" s="1"/>
      <c r="AF11" s="1"/>
      <c r="AG11" s="1"/>
      <c r="AH11" s="1"/>
    </row>
    <row r="12" spans="1:34" ht="12.75" customHeight="1" x14ac:dyDescent="0.25">
      <c r="A12" s="1"/>
      <c r="B12" s="57"/>
      <c r="C12" s="1"/>
      <c r="D12" s="60"/>
      <c r="E12" s="60"/>
      <c r="F12" s="60"/>
      <c r="G12" s="60"/>
      <c r="H12" s="60"/>
      <c r="I12" s="51"/>
      <c r="J12" s="48"/>
      <c r="K12" s="43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1"/>
      <c r="AC12" s="1"/>
      <c r="AD12" s="1"/>
      <c r="AE12" s="1"/>
      <c r="AF12" s="1"/>
      <c r="AG12" s="1"/>
      <c r="AH12" s="1"/>
    </row>
    <row r="13" spans="1:34" ht="12.75" customHeight="1" x14ac:dyDescent="0.25">
      <c r="A13" s="1"/>
      <c r="B13" s="57"/>
      <c r="C13" s="1"/>
      <c r="D13" s="60"/>
      <c r="E13" s="60"/>
      <c r="F13" s="60"/>
      <c r="G13" s="60"/>
      <c r="H13" s="60"/>
      <c r="I13" s="51"/>
      <c r="J13" s="48"/>
      <c r="K13" s="43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1"/>
      <c r="AC13" s="1"/>
      <c r="AD13" s="1"/>
      <c r="AE13" s="1"/>
      <c r="AF13" s="1"/>
      <c r="AG13" s="1"/>
      <c r="AH13" s="1"/>
    </row>
    <row r="14" spans="1:34" ht="12.75" customHeight="1" x14ac:dyDescent="0.25">
      <c r="A14" s="1"/>
      <c r="B14" s="57"/>
      <c r="C14" s="1"/>
      <c r="D14" s="60"/>
      <c r="E14" s="60"/>
      <c r="F14" s="60"/>
      <c r="G14" s="60"/>
      <c r="H14" s="60"/>
      <c r="I14" s="51"/>
      <c r="J14" s="48"/>
      <c r="K14" s="43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1"/>
      <c r="AC14" s="1"/>
      <c r="AD14" s="1"/>
      <c r="AE14" s="1"/>
      <c r="AF14" s="1"/>
      <c r="AG14" s="1"/>
      <c r="AH14" s="1"/>
    </row>
    <row r="15" spans="1:34" ht="12.75" customHeight="1" x14ac:dyDescent="0.25">
      <c r="A15" s="1"/>
      <c r="B15" s="57"/>
      <c r="C15" s="1"/>
      <c r="D15" s="60"/>
      <c r="E15" s="60"/>
      <c r="F15" s="60"/>
      <c r="G15" s="60"/>
      <c r="H15" s="60"/>
      <c r="I15" s="51"/>
      <c r="J15" s="48"/>
      <c r="K15" s="43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1"/>
      <c r="AC15" s="1"/>
      <c r="AD15" s="1"/>
      <c r="AE15" s="1"/>
      <c r="AF15" s="1"/>
      <c r="AG15" s="1"/>
      <c r="AH15" s="1"/>
    </row>
    <row r="16" spans="1:34" ht="12.75" customHeight="1" x14ac:dyDescent="0.25">
      <c r="A16" s="1"/>
      <c r="B16" s="57"/>
      <c r="C16" s="1"/>
      <c r="D16" s="60"/>
      <c r="E16" s="60"/>
      <c r="F16" s="60"/>
      <c r="G16" s="60"/>
      <c r="H16" s="60"/>
      <c r="I16" s="51"/>
      <c r="J16" s="48"/>
      <c r="K16" s="43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1"/>
      <c r="AC16" s="1"/>
      <c r="AD16" s="1"/>
      <c r="AE16" s="1"/>
      <c r="AF16" s="1"/>
      <c r="AG16" s="1"/>
      <c r="AH16" s="1"/>
    </row>
    <row r="17" spans="1:34" ht="12.75" customHeight="1" thickBot="1" x14ac:dyDescent="0.3">
      <c r="A17" s="1"/>
      <c r="B17" s="58"/>
      <c r="C17" s="1"/>
      <c r="D17" s="61"/>
      <c r="E17" s="61"/>
      <c r="F17" s="61"/>
      <c r="G17" s="61"/>
      <c r="H17" s="61"/>
      <c r="I17" s="52"/>
      <c r="J17" s="49"/>
      <c r="K17" s="10" t="str">
        <f>IF(OR(TRIM(K2)=0,TRIM(K2)=""),"",IFERROR(TRIM(INDEX(QryItemNamed,MATCH(TRIM(K2),ITEM,0),3)),""))</f>
        <v>MILE</v>
      </c>
      <c r="L17" s="11" t="str">
        <f t="shared" ref="L17:AA17" si="4">IF(OR(TRIM(L2)=0,TRIM(L2)=""),"",IFERROR(TRIM(INDEX(QryItemNamed,MATCH(TRIM(L2),ITEM,0),3)),""))</f>
        <v>MILE</v>
      </c>
      <c r="M17" s="11" t="str">
        <f t="shared" si="4"/>
        <v>MILE</v>
      </c>
      <c r="N17" s="11" t="str">
        <f>IF(OR(TRIM(N2)=0,TRIM(N2)=""),"",IFERROR(TRIM(INDEX(QryItemNamed,MATCH(TRIM(N2),ITEM,0),3)),""))</f>
        <v>FT</v>
      </c>
      <c r="O17" s="11" t="str">
        <f t="shared" si="4"/>
        <v>FT</v>
      </c>
      <c r="P17" s="11" t="str">
        <f t="shared" si="4"/>
        <v>FT</v>
      </c>
      <c r="Q17" s="11" t="str">
        <f t="shared" si="4"/>
        <v/>
      </c>
      <c r="R17" s="11" t="str">
        <f t="shared" ref="R17" si="5">IF(OR(TRIM(R2)=0,TRIM(R2)=""),"",IFERROR(TRIM(INDEX(QryItemNamed,MATCH(TRIM(R2),ITEM,0),3)),""))</f>
        <v/>
      </c>
      <c r="S17" s="11" t="str">
        <f t="shared" si="4"/>
        <v/>
      </c>
      <c r="T17" s="11" t="str">
        <f t="shared" si="4"/>
        <v/>
      </c>
      <c r="U17" s="11" t="str">
        <f t="shared" si="4"/>
        <v/>
      </c>
      <c r="V17" s="11" t="str">
        <f t="shared" si="4"/>
        <v/>
      </c>
      <c r="W17" s="11" t="str">
        <f t="shared" si="4"/>
        <v/>
      </c>
      <c r="X17" s="11" t="str">
        <f t="shared" si="4"/>
        <v/>
      </c>
      <c r="Y17" s="11" t="str">
        <f t="shared" si="4"/>
        <v/>
      </c>
      <c r="Z17" s="11" t="str">
        <f t="shared" si="4"/>
        <v/>
      </c>
      <c r="AA17" s="11" t="str">
        <f t="shared" si="4"/>
        <v/>
      </c>
      <c r="AB17" s="1"/>
      <c r="AC17" s="1"/>
      <c r="AD17" s="1"/>
      <c r="AE17" s="1"/>
      <c r="AF17" s="1"/>
      <c r="AG17" s="1"/>
      <c r="AH17" s="1"/>
    </row>
    <row r="18" spans="1:34" ht="12.75" customHeight="1" x14ac:dyDescent="0.25">
      <c r="A18" s="1"/>
      <c r="B18" s="12"/>
      <c r="C18" s="1"/>
      <c r="D18" s="13" t="s">
        <v>11</v>
      </c>
      <c r="E18" s="32" t="s">
        <v>152</v>
      </c>
      <c r="F18" s="40" t="s">
        <v>10</v>
      </c>
      <c r="G18" s="41"/>
      <c r="H18" s="14" t="s">
        <v>19</v>
      </c>
      <c r="I18" s="15" t="s">
        <v>136</v>
      </c>
      <c r="J18" s="29"/>
      <c r="L18" s="13"/>
      <c r="M18" s="24">
        <f>ROUND(CONVERT((7385.5-7100),"ft","mi"),2)</f>
        <v>0.05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"/>
      <c r="AC18" s="1"/>
      <c r="AD18" s="1"/>
      <c r="AE18" s="1"/>
      <c r="AF18" s="1"/>
      <c r="AG18" s="1"/>
      <c r="AH18" s="1"/>
    </row>
    <row r="19" spans="1:34" ht="12.75" customHeight="1" x14ac:dyDescent="0.25">
      <c r="A19" s="1"/>
      <c r="B19" s="16"/>
      <c r="C19" s="1"/>
      <c r="D19" s="17" t="s">
        <v>12</v>
      </c>
      <c r="E19" s="17" t="s">
        <v>152</v>
      </c>
      <c r="F19" s="34" t="s">
        <v>20</v>
      </c>
      <c r="G19" s="35"/>
      <c r="H19" s="18" t="s">
        <v>21</v>
      </c>
      <c r="I19" s="19" t="s">
        <v>137</v>
      </c>
      <c r="J19" s="30"/>
      <c r="K19" s="19"/>
      <c r="L19" s="17"/>
      <c r="M19" s="17">
        <f>ROUND(CONVERT((8385.5-8226),"ft","mi"),2)</f>
        <v>0.03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"/>
      <c r="AC19" s="1"/>
      <c r="AD19" s="1"/>
      <c r="AE19" s="1"/>
      <c r="AF19" s="1"/>
      <c r="AG19" s="1"/>
      <c r="AH19" s="1"/>
    </row>
    <row r="20" spans="1:34" ht="12.75" customHeight="1" x14ac:dyDescent="0.25">
      <c r="A20" s="1"/>
      <c r="B20" s="16"/>
      <c r="C20" s="1"/>
      <c r="D20" s="17" t="s">
        <v>13</v>
      </c>
      <c r="E20" s="17" t="s">
        <v>152</v>
      </c>
      <c r="F20" s="34" t="s">
        <v>10</v>
      </c>
      <c r="G20" s="35"/>
      <c r="H20" s="18" t="s">
        <v>19</v>
      </c>
      <c r="I20" s="19" t="s">
        <v>136</v>
      </c>
      <c r="J20" s="30" t="s">
        <v>127</v>
      </c>
      <c r="K20" s="19">
        <f>ROUND(CONVERT((7385.5-7100),"ft","mi"),2)</f>
        <v>0.05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"/>
      <c r="AC20" s="1"/>
      <c r="AD20" s="1"/>
      <c r="AE20" s="1"/>
      <c r="AF20" s="1"/>
      <c r="AG20" s="1"/>
      <c r="AH20" s="1"/>
    </row>
    <row r="21" spans="1:34" ht="12.75" customHeight="1" x14ac:dyDescent="0.25">
      <c r="A21" s="1"/>
      <c r="B21" s="16"/>
      <c r="C21" s="1"/>
      <c r="D21" s="17" t="s">
        <v>14</v>
      </c>
      <c r="E21" s="17" t="s">
        <v>152</v>
      </c>
      <c r="F21" s="34" t="s">
        <v>22</v>
      </c>
      <c r="G21" s="35"/>
      <c r="H21" s="18" t="s">
        <v>21</v>
      </c>
      <c r="I21" s="19" t="s">
        <v>137</v>
      </c>
      <c r="J21" s="30" t="s">
        <v>128</v>
      </c>
      <c r="K21" s="19">
        <f>ROUND(CONVERT((8385.5-8100),"ft","mi"),2)</f>
        <v>0.05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"/>
      <c r="AC21" s="1"/>
      <c r="AD21" s="1"/>
      <c r="AE21" s="1"/>
      <c r="AF21" s="1"/>
      <c r="AG21" s="1"/>
      <c r="AH21" s="1"/>
    </row>
    <row r="22" spans="1:34" ht="12.75" customHeight="1" x14ac:dyDescent="0.25">
      <c r="A22" s="1"/>
      <c r="B22" s="16"/>
      <c r="C22" s="1"/>
      <c r="D22" s="17" t="s">
        <v>15</v>
      </c>
      <c r="E22" s="17" t="s">
        <v>152</v>
      </c>
      <c r="F22" s="34" t="s">
        <v>19</v>
      </c>
      <c r="G22" s="35"/>
      <c r="H22" s="18" t="s">
        <v>92</v>
      </c>
      <c r="I22" s="19" t="s">
        <v>136</v>
      </c>
      <c r="J22" s="30"/>
      <c r="K22" s="19"/>
      <c r="L22" s="17">
        <f>ROUND(CONVERT((7591.75-7385.5),"ft","mi"),2)</f>
        <v>0.04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"/>
      <c r="AC22" s="1"/>
      <c r="AD22" s="1"/>
      <c r="AE22" s="1"/>
      <c r="AF22" s="1"/>
      <c r="AG22" s="1"/>
      <c r="AH22" s="1"/>
    </row>
    <row r="23" spans="1:34" ht="12.75" customHeight="1" x14ac:dyDescent="0.25">
      <c r="A23" s="1"/>
      <c r="B23" s="16"/>
      <c r="C23" s="1"/>
      <c r="D23" s="17" t="s">
        <v>16</v>
      </c>
      <c r="E23" s="17" t="s">
        <v>152</v>
      </c>
      <c r="F23" s="34" t="s">
        <v>21</v>
      </c>
      <c r="G23" s="35"/>
      <c r="H23" s="18" t="s">
        <v>24</v>
      </c>
      <c r="I23" s="19" t="s">
        <v>137</v>
      </c>
      <c r="J23" s="30"/>
      <c r="K23" s="19"/>
      <c r="L23" s="17">
        <f>ROUND(CONVERT((8590.1-8385.5),"ft","mi"),2)</f>
        <v>0.04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"/>
      <c r="AC23" s="1"/>
      <c r="AD23" s="1"/>
      <c r="AE23" s="1"/>
      <c r="AF23" s="1"/>
      <c r="AG23" s="1"/>
      <c r="AH23" s="1"/>
    </row>
    <row r="24" spans="1:34" ht="12.75" customHeight="1" x14ac:dyDescent="0.25">
      <c r="A24" s="1"/>
      <c r="B24" s="16"/>
      <c r="C24" s="1"/>
      <c r="D24" s="17"/>
      <c r="E24" s="17"/>
      <c r="F24" s="34"/>
      <c r="G24" s="35"/>
      <c r="H24" s="18"/>
      <c r="I24" s="19"/>
      <c r="J24" s="30"/>
      <c r="K24" s="19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"/>
      <c r="AC24" s="1"/>
      <c r="AD24" s="1"/>
      <c r="AE24" s="1"/>
      <c r="AF24" s="1"/>
      <c r="AG24" s="1"/>
      <c r="AH24" s="1"/>
    </row>
    <row r="25" spans="1:34" ht="12.75" customHeight="1" x14ac:dyDescent="0.25">
      <c r="A25" s="1"/>
      <c r="B25" s="16"/>
      <c r="C25" s="1"/>
      <c r="D25" s="17" t="s">
        <v>25</v>
      </c>
      <c r="E25" s="17" t="s">
        <v>153</v>
      </c>
      <c r="F25" s="34" t="s">
        <v>72</v>
      </c>
      <c r="G25" s="35"/>
      <c r="H25" s="18"/>
      <c r="I25" s="19" t="s">
        <v>136</v>
      </c>
      <c r="J25" s="30"/>
      <c r="K25" s="19"/>
      <c r="L25" s="17"/>
      <c r="M25" s="17"/>
      <c r="N25" s="27">
        <v>20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"/>
      <c r="AC25" s="1"/>
      <c r="AD25" s="1"/>
      <c r="AE25" s="1"/>
      <c r="AF25" s="1"/>
      <c r="AG25" s="1"/>
      <c r="AH25" s="1"/>
    </row>
    <row r="26" spans="1:34" ht="12.75" customHeight="1" x14ac:dyDescent="0.25">
      <c r="A26" s="1"/>
      <c r="B26" s="16"/>
      <c r="C26" s="1"/>
      <c r="D26" s="17" t="s">
        <v>26</v>
      </c>
      <c r="E26" s="17" t="s">
        <v>153</v>
      </c>
      <c r="F26" s="34" t="s">
        <v>73</v>
      </c>
      <c r="G26" s="35"/>
      <c r="H26" s="18"/>
      <c r="I26" s="19" t="s">
        <v>136</v>
      </c>
      <c r="J26" s="30"/>
      <c r="K26" s="19"/>
      <c r="L26" s="17"/>
      <c r="M26" s="17"/>
      <c r="N26" s="27">
        <v>21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"/>
      <c r="AC26" s="1"/>
      <c r="AD26" s="1"/>
      <c r="AE26" s="1"/>
      <c r="AF26" s="1"/>
      <c r="AG26" s="1"/>
      <c r="AH26" s="1"/>
    </row>
    <row r="27" spans="1:34" ht="12.75" customHeight="1" x14ac:dyDescent="0.25">
      <c r="A27" s="1"/>
      <c r="B27" s="16"/>
      <c r="C27" s="1"/>
      <c r="D27" s="17" t="s">
        <v>27</v>
      </c>
      <c r="E27" s="17" t="s">
        <v>153</v>
      </c>
      <c r="F27" s="34" t="s">
        <v>74</v>
      </c>
      <c r="G27" s="35"/>
      <c r="H27" s="18"/>
      <c r="I27" s="19" t="s">
        <v>137</v>
      </c>
      <c r="J27" s="30"/>
      <c r="K27" s="19"/>
      <c r="L27" s="17"/>
      <c r="M27" s="17"/>
      <c r="N27" s="17">
        <v>19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"/>
      <c r="AC27" s="1"/>
      <c r="AD27" s="1"/>
      <c r="AE27" s="1"/>
      <c r="AF27" s="1"/>
      <c r="AG27" s="1"/>
      <c r="AH27" s="1"/>
    </row>
    <row r="28" spans="1:34" ht="12.75" customHeight="1" x14ac:dyDescent="0.25">
      <c r="A28" s="1"/>
      <c r="B28" s="16"/>
      <c r="C28" s="1"/>
      <c r="D28" s="17" t="s">
        <v>28</v>
      </c>
      <c r="E28" s="17" t="s">
        <v>153</v>
      </c>
      <c r="F28" s="34" t="s">
        <v>75</v>
      </c>
      <c r="G28" s="35"/>
      <c r="H28" s="18"/>
      <c r="I28" s="19" t="s">
        <v>137</v>
      </c>
      <c r="J28" s="30"/>
      <c r="K28" s="19"/>
      <c r="L28" s="17"/>
      <c r="M28" s="17"/>
      <c r="N28" s="17">
        <v>20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"/>
      <c r="AC28" s="1"/>
      <c r="AD28" s="1"/>
      <c r="AE28" s="1"/>
      <c r="AF28" s="1"/>
      <c r="AG28" s="1"/>
      <c r="AH28" s="1"/>
    </row>
    <row r="29" spans="1:34" ht="12.75" customHeight="1" x14ac:dyDescent="0.25">
      <c r="A29" s="1"/>
      <c r="B29" s="16"/>
      <c r="C29" s="1"/>
      <c r="D29" s="17" t="s">
        <v>54</v>
      </c>
      <c r="E29" s="17" t="s">
        <v>153</v>
      </c>
      <c r="F29" s="34" t="s">
        <v>105</v>
      </c>
      <c r="G29" s="35"/>
      <c r="H29" s="18"/>
      <c r="I29" s="19" t="s">
        <v>138</v>
      </c>
      <c r="J29" s="30"/>
      <c r="K29" s="19"/>
      <c r="L29" s="17"/>
      <c r="M29" s="17"/>
      <c r="N29" s="17">
        <v>19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"/>
      <c r="AC29" s="1"/>
      <c r="AD29" s="1"/>
      <c r="AE29" s="1"/>
      <c r="AF29" s="1"/>
      <c r="AG29" s="1"/>
      <c r="AH29" s="1"/>
    </row>
    <row r="30" spans="1:34" ht="12.75" customHeight="1" x14ac:dyDescent="0.25">
      <c r="A30" s="1"/>
      <c r="B30" s="16"/>
      <c r="C30" s="1"/>
      <c r="D30" s="17" t="s">
        <v>55</v>
      </c>
      <c r="E30" s="17" t="s">
        <v>153</v>
      </c>
      <c r="F30" s="34" t="s">
        <v>106</v>
      </c>
      <c r="G30" s="35"/>
      <c r="H30" s="18"/>
      <c r="I30" s="19" t="s">
        <v>138</v>
      </c>
      <c r="J30" s="30"/>
      <c r="K30" s="19"/>
      <c r="L30" s="17"/>
      <c r="M30" s="17"/>
      <c r="N30" s="17">
        <v>20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"/>
      <c r="AC30" s="1"/>
      <c r="AD30" s="1"/>
      <c r="AE30" s="1"/>
      <c r="AF30" s="1"/>
      <c r="AG30" s="1"/>
      <c r="AH30" s="1"/>
    </row>
    <row r="31" spans="1:34" ht="12.75" customHeight="1" x14ac:dyDescent="0.25">
      <c r="A31" s="1"/>
      <c r="B31" s="16"/>
      <c r="C31" s="1"/>
      <c r="D31" s="17" t="s">
        <v>56</v>
      </c>
      <c r="E31" s="17" t="s">
        <v>153</v>
      </c>
      <c r="F31" s="34" t="s">
        <v>107</v>
      </c>
      <c r="G31" s="35"/>
      <c r="H31" s="18"/>
      <c r="I31" s="19" t="s">
        <v>139</v>
      </c>
      <c r="J31" s="30"/>
      <c r="K31" s="19"/>
      <c r="L31" s="17"/>
      <c r="M31" s="17"/>
      <c r="N31" s="17">
        <v>20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"/>
      <c r="AC31" s="1"/>
      <c r="AD31" s="1"/>
      <c r="AE31" s="1"/>
      <c r="AF31" s="1"/>
      <c r="AG31" s="1"/>
      <c r="AH31" s="1"/>
    </row>
    <row r="32" spans="1:34" ht="12.75" customHeight="1" x14ac:dyDescent="0.25">
      <c r="A32" s="1"/>
      <c r="B32" s="16"/>
      <c r="C32" s="1"/>
      <c r="D32" s="17" t="s">
        <v>57</v>
      </c>
      <c r="E32" s="17" t="s">
        <v>153</v>
      </c>
      <c r="F32" s="34" t="s">
        <v>108</v>
      </c>
      <c r="G32" s="35"/>
      <c r="H32" s="18"/>
      <c r="I32" s="19" t="s">
        <v>139</v>
      </c>
      <c r="J32" s="30"/>
      <c r="K32" s="19"/>
      <c r="L32" s="17"/>
      <c r="M32" s="17"/>
      <c r="N32" s="17">
        <v>21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"/>
      <c r="AC32" s="1"/>
      <c r="AD32" s="1"/>
      <c r="AE32" s="1"/>
      <c r="AF32" s="1"/>
      <c r="AG32" s="1"/>
      <c r="AH32" s="1"/>
    </row>
    <row r="33" spans="1:34" ht="12.75" customHeight="1" x14ac:dyDescent="0.25">
      <c r="A33" s="1"/>
      <c r="B33" s="16"/>
      <c r="C33" s="1"/>
      <c r="D33" s="17" t="s">
        <v>36</v>
      </c>
      <c r="E33" s="17" t="s">
        <v>153</v>
      </c>
      <c r="F33" s="34" t="s">
        <v>82</v>
      </c>
      <c r="G33" s="35"/>
      <c r="H33" s="18"/>
      <c r="I33" s="19" t="s">
        <v>140</v>
      </c>
      <c r="J33" s="30"/>
      <c r="K33" s="19"/>
      <c r="L33" s="17"/>
      <c r="M33" s="17"/>
      <c r="N33" s="17">
        <v>20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"/>
      <c r="AC33" s="1"/>
      <c r="AD33" s="1"/>
      <c r="AE33" s="1"/>
      <c r="AF33" s="1"/>
      <c r="AG33" s="1"/>
      <c r="AH33" s="1"/>
    </row>
    <row r="34" spans="1:34" ht="12.75" customHeight="1" x14ac:dyDescent="0.25">
      <c r="A34" s="1"/>
      <c r="B34" s="16"/>
      <c r="C34" s="1"/>
      <c r="D34" s="17" t="s">
        <v>37</v>
      </c>
      <c r="E34" s="17" t="s">
        <v>153</v>
      </c>
      <c r="F34" s="34" t="s">
        <v>83</v>
      </c>
      <c r="G34" s="35"/>
      <c r="H34" s="18"/>
      <c r="I34" s="19" t="s">
        <v>140</v>
      </c>
      <c r="J34" s="30"/>
      <c r="K34" s="19"/>
      <c r="L34" s="17"/>
      <c r="M34" s="17"/>
      <c r="N34" s="17">
        <v>20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"/>
      <c r="AC34" s="1"/>
      <c r="AD34" s="1"/>
      <c r="AE34" s="1"/>
      <c r="AF34" s="1"/>
      <c r="AG34" s="1"/>
      <c r="AH34" s="1"/>
    </row>
    <row r="35" spans="1:34" ht="12.75" customHeight="1" x14ac:dyDescent="0.25">
      <c r="A35" s="1"/>
      <c r="B35" s="16"/>
      <c r="C35" s="1"/>
      <c r="D35" s="17" t="s">
        <v>38</v>
      </c>
      <c r="E35" s="17" t="s">
        <v>153</v>
      </c>
      <c r="F35" s="34" t="s">
        <v>84</v>
      </c>
      <c r="G35" s="35"/>
      <c r="H35" s="18"/>
      <c r="I35" s="19" t="s">
        <v>141</v>
      </c>
      <c r="J35" s="30"/>
      <c r="K35" s="19"/>
      <c r="L35" s="17"/>
      <c r="M35" s="17"/>
      <c r="N35" s="17">
        <v>19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"/>
      <c r="AC35" s="1"/>
      <c r="AD35" s="1"/>
      <c r="AE35" s="1"/>
      <c r="AF35" s="1"/>
      <c r="AG35" s="1"/>
      <c r="AH35" s="1"/>
    </row>
    <row r="36" spans="1:34" ht="12.75" customHeight="1" x14ac:dyDescent="0.25">
      <c r="A36" s="1"/>
      <c r="B36" s="16"/>
      <c r="C36" s="1"/>
      <c r="D36" s="17" t="s">
        <v>39</v>
      </c>
      <c r="E36" s="17" t="s">
        <v>153</v>
      </c>
      <c r="F36" s="34" t="s">
        <v>85</v>
      </c>
      <c r="G36" s="35"/>
      <c r="H36" s="18"/>
      <c r="I36" s="19" t="s">
        <v>141</v>
      </c>
      <c r="J36" s="30"/>
      <c r="K36" s="19"/>
      <c r="L36" s="17"/>
      <c r="M36" s="17"/>
      <c r="N36" s="17">
        <v>20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"/>
      <c r="AC36" s="1"/>
      <c r="AD36" s="1"/>
      <c r="AE36" s="1"/>
      <c r="AF36" s="1"/>
      <c r="AG36" s="1"/>
      <c r="AH36" s="1"/>
    </row>
    <row r="37" spans="1:34" ht="12.75" customHeight="1" x14ac:dyDescent="0.25">
      <c r="A37" s="1"/>
      <c r="B37" s="16"/>
      <c r="C37" s="1"/>
      <c r="D37" s="17" t="s">
        <v>45</v>
      </c>
      <c r="E37" s="17" t="s">
        <v>153</v>
      </c>
      <c r="F37" s="34" t="s">
        <v>93</v>
      </c>
      <c r="G37" s="35"/>
      <c r="H37" s="18"/>
      <c r="I37" s="19" t="s">
        <v>142</v>
      </c>
      <c r="J37" s="30"/>
      <c r="K37" s="19"/>
      <c r="L37" s="17"/>
      <c r="M37" s="17"/>
      <c r="N37" s="17">
        <v>20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"/>
      <c r="AC37" s="1"/>
      <c r="AD37" s="1"/>
      <c r="AE37" s="1"/>
      <c r="AF37" s="1"/>
      <c r="AG37" s="1"/>
      <c r="AH37" s="1"/>
    </row>
    <row r="38" spans="1:34" ht="12.75" customHeight="1" x14ac:dyDescent="0.25">
      <c r="A38" s="1"/>
      <c r="B38" s="16"/>
      <c r="C38" s="1"/>
      <c r="D38" s="17" t="s">
        <v>46</v>
      </c>
      <c r="E38" s="17" t="s">
        <v>153</v>
      </c>
      <c r="F38" s="34" t="s">
        <v>94</v>
      </c>
      <c r="G38" s="35"/>
      <c r="H38" s="18"/>
      <c r="I38" s="19" t="s">
        <v>142</v>
      </c>
      <c r="J38" s="30"/>
      <c r="K38" s="19"/>
      <c r="L38" s="17"/>
      <c r="M38" s="17"/>
      <c r="N38" s="17">
        <v>19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"/>
      <c r="AC38" s="1"/>
      <c r="AD38" s="1"/>
      <c r="AE38" s="1"/>
      <c r="AF38" s="1"/>
      <c r="AG38" s="1"/>
      <c r="AH38" s="1"/>
    </row>
    <row r="39" spans="1:34" ht="12.75" customHeight="1" x14ac:dyDescent="0.25">
      <c r="A39" s="1"/>
      <c r="B39" s="16"/>
      <c r="C39" s="1"/>
      <c r="D39" s="17" t="s">
        <v>47</v>
      </c>
      <c r="E39" s="17" t="s">
        <v>153</v>
      </c>
      <c r="F39" s="34" t="s">
        <v>95</v>
      </c>
      <c r="G39" s="35"/>
      <c r="H39" s="18"/>
      <c r="I39" s="19" t="s">
        <v>143</v>
      </c>
      <c r="J39" s="30"/>
      <c r="K39" s="19"/>
      <c r="L39" s="17"/>
      <c r="M39" s="17"/>
      <c r="N39" s="27">
        <v>21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"/>
      <c r="AC39" s="1"/>
      <c r="AD39" s="1"/>
      <c r="AE39" s="1"/>
      <c r="AF39" s="1"/>
      <c r="AG39" s="1"/>
      <c r="AH39" s="1"/>
    </row>
    <row r="40" spans="1:34" ht="12.75" customHeight="1" x14ac:dyDescent="0.25">
      <c r="A40" s="1"/>
      <c r="B40" s="16"/>
      <c r="C40" s="1"/>
      <c r="D40" s="17" t="s">
        <v>48</v>
      </c>
      <c r="E40" s="17" t="s">
        <v>153</v>
      </c>
      <c r="F40" s="34" t="s">
        <v>96</v>
      </c>
      <c r="G40" s="35"/>
      <c r="H40" s="18"/>
      <c r="I40" s="19" t="s">
        <v>143</v>
      </c>
      <c r="J40" s="30"/>
      <c r="K40" s="19"/>
      <c r="L40" s="17"/>
      <c r="M40" s="17"/>
      <c r="N40" s="27">
        <v>20.5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"/>
      <c r="AC40" s="1"/>
      <c r="AD40" s="1"/>
      <c r="AE40" s="1"/>
      <c r="AF40" s="1"/>
      <c r="AG40" s="1"/>
      <c r="AH40" s="1"/>
    </row>
    <row r="41" spans="1:34" ht="12.75" customHeight="1" x14ac:dyDescent="0.25">
      <c r="A41" s="1"/>
      <c r="B41" s="16"/>
      <c r="C41" s="1"/>
      <c r="D41" s="17" t="s">
        <v>34</v>
      </c>
      <c r="E41" s="17" t="s">
        <v>153</v>
      </c>
      <c r="F41" s="34" t="s">
        <v>78</v>
      </c>
      <c r="G41" s="35"/>
      <c r="H41" s="18" t="s">
        <v>80</v>
      </c>
      <c r="I41" s="19" t="s">
        <v>144</v>
      </c>
      <c r="J41" s="30"/>
      <c r="K41" s="19"/>
      <c r="L41" s="17"/>
      <c r="M41" s="17"/>
      <c r="N41" s="17"/>
      <c r="O41" s="27">
        <f>54.81-14.26</f>
        <v>40.550000000000004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"/>
      <c r="AC41" s="1"/>
      <c r="AD41" s="1"/>
      <c r="AE41" s="1"/>
      <c r="AF41" s="1"/>
      <c r="AG41" s="1"/>
      <c r="AH41" s="1"/>
    </row>
    <row r="42" spans="1:34" ht="12.75" customHeight="1" x14ac:dyDescent="0.25">
      <c r="A42" s="1"/>
      <c r="B42" s="16"/>
      <c r="C42" s="1"/>
      <c r="D42" s="17" t="s">
        <v>43</v>
      </c>
      <c r="E42" s="17" t="s">
        <v>153</v>
      </c>
      <c r="F42" s="34" t="s">
        <v>89</v>
      </c>
      <c r="G42" s="35"/>
      <c r="H42" s="18" t="s">
        <v>90</v>
      </c>
      <c r="I42" s="19" t="s">
        <v>144</v>
      </c>
      <c r="J42" s="30"/>
      <c r="K42" s="19"/>
      <c r="L42" s="17"/>
      <c r="M42" s="17"/>
      <c r="N42" s="17"/>
      <c r="O42" s="27">
        <f>168.1-126.95</f>
        <v>41.149999999999991</v>
      </c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"/>
      <c r="AC42" s="1"/>
      <c r="AD42" s="1"/>
      <c r="AE42" s="1"/>
      <c r="AF42" s="1"/>
      <c r="AG42" s="1"/>
      <c r="AH42" s="1"/>
    </row>
    <row r="43" spans="1:34" ht="12.75" customHeight="1" x14ac:dyDescent="0.25">
      <c r="A43" s="1"/>
      <c r="B43" s="16"/>
      <c r="C43" s="1"/>
      <c r="D43" s="17" t="s">
        <v>52</v>
      </c>
      <c r="E43" s="17" t="s">
        <v>153</v>
      </c>
      <c r="F43" s="34" t="s">
        <v>100</v>
      </c>
      <c r="G43" s="35"/>
      <c r="H43" s="18" t="s">
        <v>101</v>
      </c>
      <c r="I43" s="19" t="s">
        <v>144</v>
      </c>
      <c r="J43" s="30"/>
      <c r="K43" s="19"/>
      <c r="L43" s="17"/>
      <c r="M43" s="17"/>
      <c r="N43" s="17"/>
      <c r="O43" s="27">
        <f>282.82-241.5</f>
        <v>41.319999999999993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"/>
      <c r="AC43" s="1"/>
      <c r="AD43" s="1"/>
      <c r="AE43" s="1"/>
      <c r="AF43" s="1"/>
      <c r="AG43" s="1"/>
      <c r="AH43" s="1"/>
    </row>
    <row r="44" spans="1:34" ht="12.75" customHeight="1" x14ac:dyDescent="0.25">
      <c r="A44" s="1"/>
      <c r="B44" s="16"/>
      <c r="C44" s="1"/>
      <c r="D44" s="17" t="s">
        <v>30</v>
      </c>
      <c r="E44" s="17" t="s">
        <v>153</v>
      </c>
      <c r="F44" s="34" t="s">
        <v>76</v>
      </c>
      <c r="G44" s="35"/>
      <c r="H44" s="18" t="s">
        <v>77</v>
      </c>
      <c r="I44" s="19" t="s">
        <v>144</v>
      </c>
      <c r="J44" s="30"/>
      <c r="K44" s="19"/>
      <c r="L44" s="17"/>
      <c r="M44" s="17"/>
      <c r="N44" s="17"/>
      <c r="O44" s="27">
        <f>398.8-357.09</f>
        <v>41.710000000000036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"/>
      <c r="AC44" s="1"/>
      <c r="AD44" s="1"/>
      <c r="AE44" s="1"/>
      <c r="AF44" s="1"/>
      <c r="AG44" s="1"/>
      <c r="AH44" s="1"/>
    </row>
    <row r="45" spans="1:34" ht="12.75" customHeight="1" x14ac:dyDescent="0.25">
      <c r="A45" s="1"/>
      <c r="B45" s="16"/>
      <c r="C45" s="1"/>
      <c r="D45" s="17" t="s">
        <v>29</v>
      </c>
      <c r="E45" s="17" t="s">
        <v>153</v>
      </c>
      <c r="F45" s="34" t="s">
        <v>23</v>
      </c>
      <c r="G45" s="35"/>
      <c r="H45" s="18" t="s">
        <v>76</v>
      </c>
      <c r="I45" s="19" t="s">
        <v>144</v>
      </c>
      <c r="J45" s="30"/>
      <c r="K45" s="19">
        <f>ROUND(CONVERT((357.09-324.2),"ft","mi"),2)</f>
        <v>0.01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"/>
      <c r="AC45" s="1"/>
      <c r="AD45" s="1"/>
      <c r="AE45" s="1"/>
      <c r="AF45" s="1"/>
      <c r="AG45" s="1"/>
      <c r="AH45" s="1"/>
    </row>
    <row r="46" spans="1:34" ht="12.75" customHeight="1" x14ac:dyDescent="0.25">
      <c r="A46" s="1"/>
      <c r="B46" s="16"/>
      <c r="C46" s="1"/>
      <c r="D46" s="17" t="s">
        <v>33</v>
      </c>
      <c r="E46" s="17" t="s">
        <v>153</v>
      </c>
      <c r="F46" s="34" t="s">
        <v>79</v>
      </c>
      <c r="G46" s="35"/>
      <c r="H46" s="18" t="s">
        <v>78</v>
      </c>
      <c r="I46" s="23" t="s">
        <v>144</v>
      </c>
      <c r="J46" s="31"/>
      <c r="K46" s="25">
        <f>ROUND(CONVERT((500-440.54)+(14.26),"ft","mi"),2)</f>
        <v>0.01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"/>
      <c r="AC46" s="1"/>
      <c r="AD46" s="1"/>
      <c r="AE46" s="1"/>
      <c r="AF46" s="1"/>
      <c r="AG46" s="1"/>
      <c r="AH46" s="1"/>
    </row>
    <row r="47" spans="1:34" ht="12.75" customHeight="1" x14ac:dyDescent="0.25">
      <c r="A47" s="1"/>
      <c r="B47" s="16"/>
      <c r="C47" s="1"/>
      <c r="D47" s="17" t="s">
        <v>42</v>
      </c>
      <c r="E47" s="17" t="s">
        <v>153</v>
      </c>
      <c r="F47" s="34" t="s">
        <v>88</v>
      </c>
      <c r="G47" s="35"/>
      <c r="H47" s="18" t="s">
        <v>89</v>
      </c>
      <c r="I47" s="19" t="s">
        <v>144</v>
      </c>
      <c r="J47" s="30"/>
      <c r="K47" s="19">
        <f>ROUND(CONVERT((126.95-95.41),"ft","mi"),2)</f>
        <v>0.01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"/>
      <c r="AC47" s="1"/>
      <c r="AD47" s="1"/>
      <c r="AE47" s="1"/>
      <c r="AF47" s="1"/>
      <c r="AG47" s="1"/>
      <c r="AH47" s="1"/>
    </row>
    <row r="48" spans="1:34" ht="12.75" customHeight="1" x14ac:dyDescent="0.25">
      <c r="A48" s="1"/>
      <c r="B48" s="16"/>
      <c r="C48" s="1"/>
      <c r="D48" s="17" t="s">
        <v>51</v>
      </c>
      <c r="E48" s="17" t="s">
        <v>153</v>
      </c>
      <c r="F48" s="34" t="s">
        <v>99</v>
      </c>
      <c r="G48" s="35"/>
      <c r="H48" s="18" t="s">
        <v>100</v>
      </c>
      <c r="I48" s="19" t="s">
        <v>144</v>
      </c>
      <c r="J48" s="30"/>
      <c r="K48" s="19">
        <f>ROUND(CONVERT((241.5-209.3),"ft","mi"),2)</f>
        <v>0.01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"/>
      <c r="AC48" s="1"/>
      <c r="AD48" s="1"/>
      <c r="AE48" s="1"/>
      <c r="AF48" s="1"/>
      <c r="AG48" s="1"/>
      <c r="AH48" s="1"/>
    </row>
    <row r="49" spans="1:34" ht="12.75" customHeight="1" x14ac:dyDescent="0.25">
      <c r="A49" s="1"/>
      <c r="B49" s="16"/>
      <c r="C49" s="1"/>
      <c r="D49" s="17" t="s">
        <v>32</v>
      </c>
      <c r="E49" s="17" t="s">
        <v>153</v>
      </c>
      <c r="F49" s="34" t="s">
        <v>134</v>
      </c>
      <c r="G49" s="35"/>
      <c r="H49" s="18" t="s">
        <v>133</v>
      </c>
      <c r="I49" s="19"/>
      <c r="J49" s="30" t="s">
        <v>132</v>
      </c>
      <c r="K49" s="19"/>
      <c r="L49" s="17">
        <f>ROUND(CONVERT(333.08,"ft","mi"),2)</f>
        <v>0.06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"/>
      <c r="AC49" s="1"/>
      <c r="AD49" s="1"/>
      <c r="AE49" s="1"/>
      <c r="AF49" s="1"/>
      <c r="AG49" s="1"/>
      <c r="AH49" s="1"/>
    </row>
    <row r="50" spans="1:34" ht="12.75" customHeight="1" x14ac:dyDescent="0.25">
      <c r="A50" s="1"/>
      <c r="B50" s="16"/>
      <c r="C50" s="1"/>
      <c r="D50" s="17" t="s">
        <v>40</v>
      </c>
      <c r="E50" s="17" t="s">
        <v>153</v>
      </c>
      <c r="F50" s="34" t="s">
        <v>86</v>
      </c>
      <c r="G50" s="35"/>
      <c r="H50" s="18" t="s">
        <v>121</v>
      </c>
      <c r="I50" s="19" t="s">
        <v>140</v>
      </c>
      <c r="J50" s="30"/>
      <c r="K50" s="19"/>
      <c r="L50" s="17">
        <f>ROUND(CONVERT((13104.5-12995.55),"ft","mi"),2)</f>
        <v>0.02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"/>
      <c r="AC50" s="1"/>
      <c r="AD50" s="1"/>
      <c r="AE50" s="1"/>
      <c r="AF50" s="1"/>
      <c r="AG50" s="1"/>
      <c r="AH50" s="1"/>
    </row>
    <row r="51" spans="1:34" ht="12.75" customHeight="1" x14ac:dyDescent="0.25">
      <c r="A51" s="1"/>
      <c r="B51" s="16"/>
      <c r="C51" s="1"/>
      <c r="D51" s="17" t="s">
        <v>41</v>
      </c>
      <c r="E51" s="17" t="s">
        <v>153</v>
      </c>
      <c r="F51" s="34" t="s">
        <v>87</v>
      </c>
      <c r="G51" s="35"/>
      <c r="H51" s="18" t="s">
        <v>120</v>
      </c>
      <c r="I51" s="19" t="s">
        <v>141</v>
      </c>
      <c r="J51" s="30"/>
      <c r="K51" s="19"/>
      <c r="L51" s="17">
        <f>ROUND(CONVERT((14104.5-13995.93),"ft","mi"),2)</f>
        <v>0.02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"/>
      <c r="AC51" s="1"/>
      <c r="AD51" s="1"/>
      <c r="AE51" s="1"/>
      <c r="AF51" s="1"/>
      <c r="AG51" s="1"/>
      <c r="AH51" s="1"/>
    </row>
    <row r="52" spans="1:34" ht="12.75" customHeight="1" x14ac:dyDescent="0.25">
      <c r="A52" s="1"/>
      <c r="B52" s="16"/>
      <c r="C52" s="1"/>
      <c r="D52" s="17" t="s">
        <v>49</v>
      </c>
      <c r="E52" s="17" t="s">
        <v>153</v>
      </c>
      <c r="F52" s="34" t="s">
        <v>97</v>
      </c>
      <c r="G52" s="35"/>
      <c r="H52" s="18" t="s">
        <v>109</v>
      </c>
      <c r="I52" s="19" t="s">
        <v>142</v>
      </c>
      <c r="J52" s="30"/>
      <c r="K52" s="19"/>
      <c r="L52" s="17">
        <f>ROUND(CONVERT((9204-8997.86),"ft","mi"),2)</f>
        <v>0.04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"/>
      <c r="AC52" s="1"/>
      <c r="AD52" s="1"/>
      <c r="AE52" s="1"/>
      <c r="AF52" s="1"/>
      <c r="AG52" s="1"/>
      <c r="AH52" s="1"/>
    </row>
    <row r="53" spans="1:34" ht="12.75" customHeight="1" x14ac:dyDescent="0.25">
      <c r="A53" s="1"/>
      <c r="B53" s="16"/>
      <c r="C53" s="1"/>
      <c r="D53" s="17" t="s">
        <v>50</v>
      </c>
      <c r="E53" s="17" t="s">
        <v>153</v>
      </c>
      <c r="F53" s="34" t="s">
        <v>98</v>
      </c>
      <c r="G53" s="35"/>
      <c r="H53" s="18" t="s">
        <v>110</v>
      </c>
      <c r="I53" s="19" t="s">
        <v>143</v>
      </c>
      <c r="J53" s="30"/>
      <c r="K53" s="19"/>
      <c r="L53" s="17">
        <f>ROUND(CONVERT((10204-10001.74),"ft","mi"),2)</f>
        <v>0.04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"/>
      <c r="AC53" s="1"/>
      <c r="AD53" s="1"/>
      <c r="AE53" s="1"/>
      <c r="AF53" s="1"/>
      <c r="AG53" s="1"/>
      <c r="AH53" s="1"/>
    </row>
    <row r="54" spans="1:34" ht="12.75" customHeight="1" x14ac:dyDescent="0.25">
      <c r="A54" s="1"/>
      <c r="B54" s="16"/>
      <c r="C54" s="1"/>
      <c r="D54" s="17" t="s">
        <v>31</v>
      </c>
      <c r="E54" s="17" t="s">
        <v>153</v>
      </c>
      <c r="F54" s="34" t="s">
        <v>24</v>
      </c>
      <c r="G54" s="35"/>
      <c r="H54" s="18"/>
      <c r="I54" s="19" t="s">
        <v>137</v>
      </c>
      <c r="J54" s="30"/>
      <c r="K54" s="19"/>
      <c r="L54" s="17"/>
      <c r="M54" s="17"/>
      <c r="N54" s="17"/>
      <c r="O54" s="17"/>
      <c r="P54" s="27">
        <v>20.079999999999998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"/>
      <c r="AC54" s="1"/>
      <c r="AD54" s="1"/>
      <c r="AE54" s="1"/>
      <c r="AF54" s="1"/>
      <c r="AG54" s="1"/>
      <c r="AH54" s="1"/>
    </row>
    <row r="55" spans="1:34" ht="12.75" customHeight="1" x14ac:dyDescent="0.25">
      <c r="A55" s="1"/>
      <c r="B55" s="16"/>
      <c r="C55" s="1"/>
      <c r="D55" s="17" t="s">
        <v>35</v>
      </c>
      <c r="E55" s="17" t="s">
        <v>153</v>
      </c>
      <c r="F55" s="34" t="s">
        <v>81</v>
      </c>
      <c r="G55" s="35"/>
      <c r="H55" s="18"/>
      <c r="I55" s="19" t="s">
        <v>141</v>
      </c>
      <c r="J55" s="30"/>
      <c r="K55" s="19"/>
      <c r="L55" s="17"/>
      <c r="M55" s="17"/>
      <c r="N55" s="17"/>
      <c r="O55" s="17"/>
      <c r="P55" s="27">
        <v>20.09</v>
      </c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"/>
      <c r="AC55" s="1"/>
      <c r="AD55" s="1"/>
      <c r="AE55" s="1"/>
      <c r="AF55" s="1"/>
      <c r="AG55" s="1"/>
      <c r="AH55" s="1"/>
    </row>
    <row r="56" spans="1:34" ht="12.75" customHeight="1" x14ac:dyDescent="0.25">
      <c r="A56" s="1"/>
      <c r="B56" s="16"/>
      <c r="C56" s="1"/>
      <c r="D56" s="17" t="s">
        <v>44</v>
      </c>
      <c r="E56" s="17" t="s">
        <v>153</v>
      </c>
      <c r="F56" s="34" t="s">
        <v>91</v>
      </c>
      <c r="G56" s="35"/>
      <c r="H56" s="18"/>
      <c r="I56" s="19" t="s">
        <v>142</v>
      </c>
      <c r="J56" s="30"/>
      <c r="K56" s="19"/>
      <c r="L56" s="17"/>
      <c r="M56" s="17"/>
      <c r="N56" s="17"/>
      <c r="O56" s="17"/>
      <c r="P56" s="27">
        <v>20.09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"/>
      <c r="AC56" s="1"/>
      <c r="AD56" s="1"/>
      <c r="AE56" s="1"/>
      <c r="AF56" s="1"/>
      <c r="AG56" s="1"/>
      <c r="AH56" s="1"/>
    </row>
    <row r="57" spans="1:34" ht="12.75" customHeight="1" x14ac:dyDescent="0.25">
      <c r="A57" s="1"/>
      <c r="B57" s="16"/>
      <c r="C57" s="1"/>
      <c r="D57" s="17" t="s">
        <v>53</v>
      </c>
      <c r="E57" s="17" t="s">
        <v>153</v>
      </c>
      <c r="F57" s="34" t="s">
        <v>102</v>
      </c>
      <c r="G57" s="35"/>
      <c r="H57" s="18"/>
      <c r="I57" s="19" t="s">
        <v>138</v>
      </c>
      <c r="J57" s="30"/>
      <c r="K57" s="19"/>
      <c r="L57" s="17"/>
      <c r="M57" s="17"/>
      <c r="N57" s="17"/>
      <c r="O57" s="17"/>
      <c r="P57" s="27">
        <v>20.079999999999998</v>
      </c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"/>
      <c r="AC57" s="1"/>
      <c r="AD57" s="1"/>
      <c r="AE57" s="1"/>
      <c r="AF57" s="1"/>
      <c r="AG57" s="1"/>
      <c r="AH57" s="1"/>
    </row>
    <row r="58" spans="1:34" ht="12.75" customHeight="1" x14ac:dyDescent="0.25">
      <c r="A58" s="1"/>
      <c r="B58" s="16"/>
      <c r="C58" s="1"/>
      <c r="D58" s="17"/>
      <c r="E58" s="17"/>
      <c r="F58" s="34"/>
      <c r="G58" s="35"/>
      <c r="H58" s="18"/>
      <c r="I58" s="19"/>
      <c r="J58" s="30"/>
      <c r="K58" s="19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"/>
      <c r="AC58" s="1"/>
      <c r="AD58" s="1"/>
      <c r="AE58" s="1"/>
      <c r="AF58" s="1"/>
      <c r="AG58" s="1"/>
      <c r="AH58" s="1"/>
    </row>
    <row r="59" spans="1:34" ht="12.75" customHeight="1" x14ac:dyDescent="0.25">
      <c r="A59" s="1"/>
      <c r="B59" s="16"/>
      <c r="C59" s="1"/>
      <c r="D59" s="17" t="s">
        <v>60</v>
      </c>
      <c r="E59" s="17" t="s">
        <v>154</v>
      </c>
      <c r="F59" s="34" t="s">
        <v>109</v>
      </c>
      <c r="G59" s="35"/>
      <c r="H59" s="18" t="s">
        <v>111</v>
      </c>
      <c r="I59" s="19" t="s">
        <v>142</v>
      </c>
      <c r="J59" s="30"/>
      <c r="K59" s="19"/>
      <c r="L59" s="17"/>
      <c r="M59" s="17">
        <f>ROUND(CONVERT((9493.5-9204),"ft","mi"),2)</f>
        <v>0.05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"/>
      <c r="AC59" s="1"/>
      <c r="AD59" s="1"/>
      <c r="AE59" s="1"/>
      <c r="AF59" s="1"/>
      <c r="AG59" s="1"/>
      <c r="AH59" s="1"/>
    </row>
    <row r="60" spans="1:34" ht="12.75" customHeight="1" x14ac:dyDescent="0.25">
      <c r="A60" s="1"/>
      <c r="B60" s="16"/>
      <c r="C60" s="1"/>
      <c r="D60" s="17" t="s">
        <v>61</v>
      </c>
      <c r="E60" s="17" t="s">
        <v>154</v>
      </c>
      <c r="F60" s="34" t="s">
        <v>110</v>
      </c>
      <c r="G60" s="35"/>
      <c r="H60" s="18" t="s">
        <v>112</v>
      </c>
      <c r="I60" s="19" t="s">
        <v>143</v>
      </c>
      <c r="J60" s="30"/>
      <c r="K60" s="19"/>
      <c r="L60" s="17"/>
      <c r="M60" s="17">
        <f>ROUND(CONVERT((10364.7-10204),"ft","mi"),2)</f>
        <v>0.03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"/>
      <c r="AC60" s="1"/>
      <c r="AD60" s="1"/>
      <c r="AE60" s="1"/>
      <c r="AF60" s="1"/>
      <c r="AG60" s="1"/>
      <c r="AH60" s="1"/>
    </row>
    <row r="61" spans="1:34" ht="12.75" customHeight="1" x14ac:dyDescent="0.25">
      <c r="A61" s="1"/>
      <c r="B61" s="16"/>
      <c r="C61" s="1"/>
      <c r="D61" s="17" t="s">
        <v>58</v>
      </c>
      <c r="E61" s="17" t="s">
        <v>154</v>
      </c>
      <c r="F61" s="34" t="s">
        <v>109</v>
      </c>
      <c r="G61" s="35"/>
      <c r="H61" s="18" t="s">
        <v>113</v>
      </c>
      <c r="I61" s="19" t="s">
        <v>142</v>
      </c>
      <c r="J61" s="30" t="s">
        <v>127</v>
      </c>
      <c r="K61" s="19">
        <f>ROUND(CONVERT((9493.5-9204),"ft","mi"),2)</f>
        <v>0.05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"/>
      <c r="AC61" s="1"/>
      <c r="AD61" s="1"/>
      <c r="AE61" s="1"/>
      <c r="AF61" s="1"/>
      <c r="AG61" s="1"/>
      <c r="AH61" s="1"/>
    </row>
    <row r="62" spans="1:34" ht="12.75" customHeight="1" x14ac:dyDescent="0.25">
      <c r="A62" s="1"/>
      <c r="B62" s="16"/>
      <c r="C62" s="1"/>
      <c r="D62" s="17" t="s">
        <v>59</v>
      </c>
      <c r="E62" s="17" t="s">
        <v>154</v>
      </c>
      <c r="F62" s="34" t="s">
        <v>110</v>
      </c>
      <c r="G62" s="35"/>
      <c r="H62" s="18" t="s">
        <v>114</v>
      </c>
      <c r="I62" s="19" t="s">
        <v>143</v>
      </c>
      <c r="J62" s="30" t="s">
        <v>128</v>
      </c>
      <c r="K62" s="19">
        <f>ROUND(CONVERT((10493.5-10204),"ft","mi"),2)</f>
        <v>0.05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"/>
      <c r="AC62" s="1"/>
      <c r="AD62" s="1"/>
      <c r="AE62" s="1"/>
      <c r="AF62" s="1"/>
      <c r="AG62" s="1"/>
      <c r="AH62" s="1"/>
    </row>
    <row r="63" spans="1:34" ht="12.75" customHeight="1" x14ac:dyDescent="0.25">
      <c r="A63" s="1"/>
      <c r="B63" s="16"/>
      <c r="C63" s="1"/>
      <c r="D63" s="17"/>
      <c r="E63" s="17"/>
      <c r="F63" s="34"/>
      <c r="G63" s="35"/>
      <c r="H63" s="18"/>
      <c r="I63" s="19"/>
      <c r="J63" s="30"/>
      <c r="K63" s="19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"/>
      <c r="AC63" s="1"/>
      <c r="AD63" s="1"/>
      <c r="AE63" s="1"/>
      <c r="AF63" s="1"/>
      <c r="AG63" s="1"/>
      <c r="AH63" s="1"/>
    </row>
    <row r="64" spans="1:34" ht="12.75" customHeight="1" x14ac:dyDescent="0.25">
      <c r="A64" s="1"/>
      <c r="B64" s="16"/>
      <c r="C64" s="1"/>
      <c r="D64" s="17"/>
      <c r="E64" s="17"/>
      <c r="F64" s="34"/>
      <c r="G64" s="35"/>
      <c r="H64" s="18"/>
      <c r="I64" s="19"/>
      <c r="J64" s="30"/>
      <c r="K64" s="19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"/>
      <c r="AC64" s="1"/>
      <c r="AD64" s="1"/>
      <c r="AE64" s="1"/>
      <c r="AF64" s="1"/>
      <c r="AG64" s="1"/>
      <c r="AH64" s="1"/>
    </row>
    <row r="65" spans="1:34" ht="12.75" customHeight="1" x14ac:dyDescent="0.25">
      <c r="A65" s="1"/>
      <c r="B65" s="16"/>
      <c r="C65" s="1"/>
      <c r="D65" s="17"/>
      <c r="E65" s="17"/>
      <c r="F65" s="34"/>
      <c r="G65" s="35"/>
      <c r="H65" s="18"/>
      <c r="I65" s="19"/>
      <c r="J65" s="30"/>
      <c r="K65" s="19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"/>
      <c r="AC65" s="1"/>
      <c r="AD65" s="1"/>
      <c r="AE65" s="1"/>
      <c r="AF65" s="1"/>
      <c r="AG65" s="1"/>
      <c r="AH65" s="1"/>
    </row>
    <row r="66" spans="1:34" ht="12.75" customHeight="1" x14ac:dyDescent="0.25">
      <c r="A66" s="1"/>
      <c r="B66" s="16"/>
      <c r="C66" s="1"/>
      <c r="D66" s="17"/>
      <c r="E66" s="17"/>
      <c r="F66" s="34"/>
      <c r="G66" s="35"/>
      <c r="H66" s="18"/>
      <c r="I66" s="19"/>
      <c r="J66" s="30"/>
      <c r="K66" s="19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"/>
      <c r="AC66" s="1"/>
      <c r="AD66" s="1"/>
      <c r="AE66" s="1"/>
      <c r="AF66" s="1"/>
      <c r="AG66" s="1"/>
      <c r="AH66" s="1"/>
    </row>
    <row r="67" spans="1:34" ht="12.75" customHeight="1" x14ac:dyDescent="0.25">
      <c r="A67" s="1"/>
      <c r="B67" s="16"/>
      <c r="C67" s="1"/>
      <c r="D67" s="17"/>
      <c r="E67" s="17"/>
      <c r="F67" s="34"/>
      <c r="G67" s="35"/>
      <c r="H67" s="18"/>
      <c r="I67" s="19"/>
      <c r="J67" s="30"/>
      <c r="K67" s="19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"/>
      <c r="AC67" s="1"/>
      <c r="AD67" s="1"/>
      <c r="AE67" s="1"/>
      <c r="AF67" s="1"/>
      <c r="AG67" s="1"/>
      <c r="AH67" s="1"/>
    </row>
    <row r="68" spans="1:34" ht="12.75" customHeight="1" x14ac:dyDescent="0.25">
      <c r="A68" s="1"/>
      <c r="B68" s="16"/>
      <c r="C68" s="1"/>
      <c r="D68" s="17"/>
      <c r="E68" s="17"/>
      <c r="F68" s="34"/>
      <c r="G68" s="35"/>
      <c r="H68" s="18"/>
      <c r="I68" s="19"/>
      <c r="J68" s="30"/>
      <c r="K68" s="19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"/>
      <c r="AC68" s="1"/>
      <c r="AD68" s="1"/>
      <c r="AE68" s="1"/>
      <c r="AF68" s="1"/>
      <c r="AG68" s="1"/>
      <c r="AH68" s="1"/>
    </row>
    <row r="69" spans="1:34" ht="12.75" customHeight="1" x14ac:dyDescent="0.25">
      <c r="A69" s="1"/>
      <c r="B69" s="16"/>
      <c r="C69" s="1"/>
      <c r="D69" s="17"/>
      <c r="E69" s="17"/>
      <c r="F69" s="34"/>
      <c r="G69" s="35"/>
      <c r="H69" s="18"/>
      <c r="I69" s="19"/>
      <c r="J69" s="30"/>
      <c r="K69" s="19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"/>
      <c r="AC69" s="1"/>
      <c r="AD69" s="1"/>
      <c r="AE69" s="1"/>
      <c r="AF69" s="1"/>
      <c r="AG69" s="1"/>
      <c r="AH69" s="1"/>
    </row>
    <row r="70" spans="1:34" ht="12.75" customHeight="1" x14ac:dyDescent="0.25">
      <c r="A70" s="1"/>
      <c r="B70" s="16"/>
      <c r="C70" s="1"/>
      <c r="D70" s="17"/>
      <c r="E70" s="17"/>
      <c r="F70" s="34"/>
      <c r="G70" s="35"/>
      <c r="H70" s="18"/>
      <c r="I70" s="19"/>
      <c r="J70" s="30"/>
      <c r="K70" s="19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"/>
      <c r="AC70" s="1"/>
      <c r="AD70" s="1"/>
      <c r="AE70" s="1"/>
      <c r="AF70" s="1"/>
      <c r="AG70" s="1"/>
      <c r="AH70" s="1"/>
    </row>
    <row r="71" spans="1:34" ht="12.75" customHeight="1" x14ac:dyDescent="0.25">
      <c r="A71" s="1"/>
      <c r="B71" s="16"/>
      <c r="C71" s="1"/>
      <c r="D71" s="17"/>
      <c r="E71" s="17"/>
      <c r="F71" s="34"/>
      <c r="G71" s="35"/>
      <c r="H71" s="18"/>
      <c r="I71" s="19"/>
      <c r="J71" s="30"/>
      <c r="K71" s="19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"/>
      <c r="AC71" s="1"/>
      <c r="AD71" s="1"/>
      <c r="AE71" s="1"/>
      <c r="AF71" s="1"/>
      <c r="AG71" s="1"/>
      <c r="AH71" s="1"/>
    </row>
    <row r="72" spans="1:34" ht="12.75" customHeight="1" x14ac:dyDescent="0.25">
      <c r="A72" s="1"/>
      <c r="B72" s="16"/>
      <c r="C72" s="1"/>
      <c r="D72" s="17"/>
      <c r="E72" s="17"/>
      <c r="F72" s="34"/>
      <c r="G72" s="35"/>
      <c r="H72" s="18"/>
      <c r="I72" s="19"/>
      <c r="J72" s="30"/>
      <c r="K72" s="19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"/>
      <c r="AC72" s="1"/>
      <c r="AD72" s="1"/>
      <c r="AE72" s="1"/>
      <c r="AF72" s="1"/>
      <c r="AG72" s="1"/>
      <c r="AH72" s="1"/>
    </row>
    <row r="73" spans="1:34" ht="12.75" customHeight="1" x14ac:dyDescent="0.25">
      <c r="A73" s="1"/>
      <c r="B73" s="16"/>
      <c r="C73" s="1"/>
      <c r="D73" s="17"/>
      <c r="E73" s="17"/>
      <c r="F73" s="34"/>
      <c r="G73" s="35"/>
      <c r="H73" s="18"/>
      <c r="I73" s="19"/>
      <c r="J73" s="30"/>
      <c r="K73" s="19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"/>
      <c r="AC73" s="1"/>
      <c r="AD73" s="1"/>
      <c r="AE73" s="1"/>
      <c r="AF73" s="1"/>
      <c r="AG73" s="1"/>
      <c r="AH73" s="1"/>
    </row>
    <row r="74" spans="1:34" ht="12.75" customHeight="1" x14ac:dyDescent="0.25">
      <c r="A74" s="1"/>
      <c r="B74" s="16"/>
      <c r="C74" s="1"/>
      <c r="D74" s="17"/>
      <c r="E74" s="17"/>
      <c r="F74" s="34"/>
      <c r="G74" s="35"/>
      <c r="H74" s="18"/>
      <c r="I74" s="19"/>
      <c r="J74" s="30"/>
      <c r="K74" s="19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"/>
      <c r="AC74" s="1"/>
      <c r="AD74" s="1"/>
      <c r="AE74" s="1"/>
      <c r="AF74" s="1"/>
      <c r="AG74" s="1"/>
      <c r="AH74" s="1"/>
    </row>
    <row r="75" spans="1:34" ht="12.75" customHeight="1" x14ac:dyDescent="0.25">
      <c r="A75" s="1"/>
      <c r="B75" s="16"/>
      <c r="C75" s="1"/>
      <c r="D75" s="17"/>
      <c r="E75" s="17"/>
      <c r="F75" s="34"/>
      <c r="G75" s="35"/>
      <c r="H75" s="18"/>
      <c r="I75" s="19"/>
      <c r="J75" s="30"/>
      <c r="K75" s="19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"/>
      <c r="AC75" s="1"/>
      <c r="AD75" s="1"/>
      <c r="AE75" s="1"/>
      <c r="AF75" s="1"/>
      <c r="AG75" s="1"/>
      <c r="AH75" s="1"/>
    </row>
    <row r="76" spans="1:34" ht="12.75" customHeight="1" x14ac:dyDescent="0.25">
      <c r="A76" s="1"/>
      <c r="B76" s="16"/>
      <c r="C76" s="1"/>
      <c r="D76" s="17"/>
      <c r="E76" s="17"/>
      <c r="F76" s="34"/>
      <c r="G76" s="35"/>
      <c r="H76" s="18"/>
      <c r="I76" s="19"/>
      <c r="J76" s="30"/>
      <c r="K76" s="19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"/>
      <c r="AC76" s="1"/>
      <c r="AD76" s="1"/>
      <c r="AE76" s="1"/>
      <c r="AF76" s="1"/>
      <c r="AG76" s="1"/>
      <c r="AH76" s="1"/>
    </row>
    <row r="77" spans="1:34" ht="12.75" customHeight="1" thickBot="1" x14ac:dyDescent="0.3">
      <c r="A77" s="1"/>
      <c r="B77" s="16"/>
      <c r="C77" s="1"/>
      <c r="D77" s="17"/>
      <c r="E77" s="17"/>
      <c r="F77" s="34"/>
      <c r="G77" s="35"/>
      <c r="H77" s="18"/>
      <c r="I77" s="19"/>
      <c r="J77" s="30"/>
      <c r="K77" s="19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"/>
      <c r="AC77" s="1"/>
      <c r="AD77" s="1"/>
      <c r="AE77" s="1"/>
      <c r="AF77" s="1"/>
      <c r="AG77" s="1"/>
      <c r="AH77" s="1"/>
    </row>
    <row r="78" spans="1:34" ht="12.75" customHeight="1" x14ac:dyDescent="0.25">
      <c r="A78" s="1"/>
      <c r="B78" s="1" t="s">
        <v>8</v>
      </c>
      <c r="C78" s="1"/>
      <c r="D78" s="36" t="s">
        <v>158</v>
      </c>
      <c r="E78" s="37"/>
      <c r="F78" s="37"/>
      <c r="G78" s="37"/>
      <c r="H78" s="38" t="s">
        <v>157</v>
      </c>
      <c r="I78" s="38"/>
      <c r="J78" s="39"/>
      <c r="K78" s="26">
        <f>SUM(K18:K77)</f>
        <v>0.24</v>
      </c>
      <c r="L78" s="26">
        <f>SUM(L18:L77)</f>
        <v>0.26</v>
      </c>
      <c r="M78" s="26">
        <f>SUM(M18:M77)</f>
        <v>0.16</v>
      </c>
      <c r="N78" s="21">
        <f>SUM(N18:N77)</f>
        <v>319.5</v>
      </c>
      <c r="O78" s="21">
        <f>SUM(O18:O77)</f>
        <v>164.73000000000002</v>
      </c>
      <c r="P78" s="22">
        <f t="shared" ref="P78:AA78" si="6">IF(P2="","",IF(OR(P17="", P17="LS", P17="LUMP"),IF(SUM(COUNTIF(P18:P77,"LS")+COUNTIF(P18:P77,"LUMP"))&gt;0,"LS",""),IF(SUM(P18:P77)&gt;0,ROUNDUP(SUM(P18:P77),0),"")))</f>
        <v>81</v>
      </c>
      <c r="Q78" s="22" t="str">
        <f t="shared" si="6"/>
        <v/>
      </c>
      <c r="R78" s="22" t="str">
        <f t="shared" ref="R78" si="7">IF(R2="","",IF(OR(R17="", R17="LS", R17="LUMP"),IF(SUM(COUNTIF(R18:R77,"LS")+COUNTIF(R18:R77,"LUMP"))&gt;0,"LS",""),IF(SUM(R18:R77)&gt;0,ROUNDUP(SUM(R18:R77),0),"")))</f>
        <v/>
      </c>
      <c r="S78" s="22" t="str">
        <f t="shared" si="6"/>
        <v/>
      </c>
      <c r="T78" s="22" t="str">
        <f t="shared" si="6"/>
        <v/>
      </c>
      <c r="U78" s="22" t="str">
        <f t="shared" si="6"/>
        <v/>
      </c>
      <c r="V78" s="22" t="str">
        <f t="shared" si="6"/>
        <v/>
      </c>
      <c r="W78" s="22" t="str">
        <f t="shared" si="6"/>
        <v/>
      </c>
      <c r="X78" s="22" t="str">
        <f t="shared" si="6"/>
        <v/>
      </c>
      <c r="Y78" s="22" t="str">
        <f t="shared" si="6"/>
        <v/>
      </c>
      <c r="Z78" s="22" t="str">
        <f t="shared" si="6"/>
        <v/>
      </c>
      <c r="AA78" s="22" t="str">
        <f t="shared" si="6"/>
        <v/>
      </c>
      <c r="AB78" s="1"/>
      <c r="AC78" s="1"/>
      <c r="AD78" s="1"/>
      <c r="AE78" s="1"/>
      <c r="AF78" s="1"/>
      <c r="AG78" s="1"/>
      <c r="AH78" s="1"/>
    </row>
  </sheetData>
  <mergeCells count="90">
    <mergeCell ref="B4:B17"/>
    <mergeCell ref="D4:D17"/>
    <mergeCell ref="E4:E17"/>
    <mergeCell ref="F4:G17"/>
    <mergeCell ref="H4:H17"/>
    <mergeCell ref="M5:M16"/>
    <mergeCell ref="N5:N16"/>
    <mergeCell ref="O5:O16"/>
    <mergeCell ref="D1:AA1"/>
    <mergeCell ref="D2:J2"/>
    <mergeCell ref="D3:J3"/>
    <mergeCell ref="J4:J17"/>
    <mergeCell ref="AA5:AA16"/>
    <mergeCell ref="I4:I17"/>
    <mergeCell ref="K4:O4"/>
    <mergeCell ref="R5:R16"/>
    <mergeCell ref="F18:G18"/>
    <mergeCell ref="F19:G19"/>
    <mergeCell ref="F20:G20"/>
    <mergeCell ref="Z5:Z16"/>
    <mergeCell ref="F21:G21"/>
    <mergeCell ref="V5:V16"/>
    <mergeCell ref="W5:W16"/>
    <mergeCell ref="X5:X16"/>
    <mergeCell ref="Y5:Y16"/>
    <mergeCell ref="P5:P16"/>
    <mergeCell ref="Q5:Q16"/>
    <mergeCell ref="S5:S16"/>
    <mergeCell ref="T5:T16"/>
    <mergeCell ref="U5:U16"/>
    <mergeCell ref="K5:K16"/>
    <mergeCell ref="L5:L16"/>
    <mergeCell ref="F27:G27"/>
    <mergeCell ref="F28:G28"/>
    <mergeCell ref="F45:G45"/>
    <mergeCell ref="F44:G44"/>
    <mergeCell ref="F54:G54"/>
    <mergeCell ref="F49:G49"/>
    <mergeCell ref="F53:G53"/>
    <mergeCell ref="F48:G48"/>
    <mergeCell ref="F43:G43"/>
    <mergeCell ref="F29:G29"/>
    <mergeCell ref="F30:G30"/>
    <mergeCell ref="F31:G31"/>
    <mergeCell ref="F37:G37"/>
    <mergeCell ref="F41:G41"/>
    <mergeCell ref="F33:G33"/>
    <mergeCell ref="F34:G34"/>
    <mergeCell ref="F22:G22"/>
    <mergeCell ref="F23:G23"/>
    <mergeCell ref="F24:G24"/>
    <mergeCell ref="F25:G25"/>
    <mergeCell ref="F26:G26"/>
    <mergeCell ref="F35:G35"/>
    <mergeCell ref="F36:G36"/>
    <mergeCell ref="F32:G32"/>
    <mergeCell ref="F38:G38"/>
    <mergeCell ref="F39:G39"/>
    <mergeCell ref="F40:G40"/>
    <mergeCell ref="F52:G52"/>
    <mergeCell ref="F47:G47"/>
    <mergeCell ref="F42:G42"/>
    <mergeCell ref="F58:G58"/>
    <mergeCell ref="F57:G57"/>
    <mergeCell ref="F55:G55"/>
    <mergeCell ref="F50:G50"/>
    <mergeCell ref="F51:G51"/>
    <mergeCell ref="F56:G56"/>
    <mergeCell ref="F46:G46"/>
    <mergeCell ref="D78:G78"/>
    <mergeCell ref="H78:J78"/>
    <mergeCell ref="F76:G76"/>
    <mergeCell ref="F77:G77"/>
    <mergeCell ref="F59:G59"/>
    <mergeCell ref="F60:G60"/>
    <mergeCell ref="F61:G61"/>
    <mergeCell ref="F62:G62"/>
    <mergeCell ref="F75:G75"/>
    <mergeCell ref="F74:G74"/>
    <mergeCell ref="F73:G73"/>
    <mergeCell ref="F72:G72"/>
    <mergeCell ref="F71:G71"/>
    <mergeCell ref="F70:G70"/>
    <mergeCell ref="F69:G69"/>
    <mergeCell ref="F68:G68"/>
    <mergeCell ref="F67:G67"/>
    <mergeCell ref="F66:G66"/>
    <mergeCell ref="F65:G65"/>
    <mergeCell ref="F64:G64"/>
    <mergeCell ref="F63:G63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7B90-7DC3-4FE6-A63B-71CBB1499650}">
  <dimension ref="A1:AH78"/>
  <sheetViews>
    <sheetView zoomScaleNormal="100" workbookViewId="0">
      <selection activeCell="D4" sqref="D4:J17"/>
    </sheetView>
  </sheetViews>
  <sheetFormatPr defaultRowHeight="15" x14ac:dyDescent="0.25"/>
  <cols>
    <col min="4" max="6" width="8.7109375" customWidth="1"/>
    <col min="7" max="7" width="20.7109375" customWidth="1"/>
    <col min="8" max="8" width="28.7109375" customWidth="1"/>
    <col min="9" max="9" width="14.7109375" customWidth="1"/>
    <col min="10" max="10" width="8.7109375" customWidth="1"/>
    <col min="11" max="27" width="9.7109375" customWidth="1"/>
  </cols>
  <sheetData>
    <row r="1" spans="1:34" ht="12.75" customHeight="1" thickBot="1" x14ac:dyDescent="0.3">
      <c r="A1" s="1"/>
      <c r="B1" s="2" t="s">
        <v>0</v>
      </c>
      <c r="C1" s="1"/>
      <c r="D1" s="44" t="str">
        <f>"SUBSUMMARY SHEET " &amp; B2</f>
        <v xml:space="preserve">SUBSUMMARY SHEET 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1"/>
      <c r="AC1" s="3">
        <v>58</v>
      </c>
      <c r="AD1" s="4" t="s">
        <v>1</v>
      </c>
      <c r="AE1" s="5"/>
      <c r="AF1" s="5"/>
      <c r="AG1" s="5"/>
      <c r="AH1" s="5"/>
    </row>
    <row r="2" spans="1:34" ht="12.75" customHeight="1" thickBot="1" x14ac:dyDescent="0.3">
      <c r="A2" s="1"/>
      <c r="B2" s="6"/>
      <c r="C2" s="1"/>
      <c r="D2" s="45" t="s">
        <v>2</v>
      </c>
      <c r="E2" s="45"/>
      <c r="F2" s="45"/>
      <c r="G2" s="45"/>
      <c r="H2" s="45"/>
      <c r="I2" s="45"/>
      <c r="J2" s="45"/>
      <c r="K2" s="7" t="s">
        <v>17</v>
      </c>
      <c r="L2" s="7" t="s">
        <v>17</v>
      </c>
      <c r="M2" s="7" t="s">
        <v>18</v>
      </c>
      <c r="N2" s="7" t="s">
        <v>129</v>
      </c>
      <c r="O2" s="7" t="s">
        <v>130</v>
      </c>
      <c r="P2" s="7" t="s">
        <v>131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1"/>
      <c r="AC2" s="1"/>
      <c r="AD2" s="1"/>
      <c r="AE2" s="1"/>
      <c r="AF2" s="1"/>
      <c r="AG2" s="1"/>
      <c r="AH2" s="1"/>
    </row>
    <row r="3" spans="1:34" ht="12.75" customHeight="1" thickBot="1" x14ac:dyDescent="0.3">
      <c r="A3" s="1"/>
      <c r="B3" s="1"/>
      <c r="C3" s="1"/>
      <c r="D3" s="46" t="s">
        <v>3</v>
      </c>
      <c r="E3" s="46"/>
      <c r="F3" s="46"/>
      <c r="G3" s="46"/>
      <c r="H3" s="46"/>
      <c r="I3" s="46"/>
      <c r="J3" s="46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1"/>
      <c r="AC3" s="1"/>
      <c r="AD3" s="1"/>
      <c r="AE3" s="1"/>
      <c r="AF3" s="1"/>
      <c r="AG3" s="1"/>
      <c r="AH3" s="1"/>
    </row>
    <row r="4" spans="1:34" ht="12.75" customHeight="1" x14ac:dyDescent="0.25">
      <c r="A4" s="1"/>
      <c r="B4" s="56" t="s">
        <v>4</v>
      </c>
      <c r="C4" s="1"/>
      <c r="D4" s="59" t="s">
        <v>5</v>
      </c>
      <c r="E4" s="59" t="s">
        <v>6</v>
      </c>
      <c r="F4" s="59" t="s">
        <v>161</v>
      </c>
      <c r="G4" s="59"/>
      <c r="H4" s="59" t="s">
        <v>145</v>
      </c>
      <c r="I4" s="50" t="s">
        <v>135</v>
      </c>
      <c r="J4" s="47" t="s">
        <v>7</v>
      </c>
      <c r="K4" s="53">
        <v>644</v>
      </c>
      <c r="L4" s="54"/>
      <c r="M4" s="54"/>
      <c r="N4" s="54"/>
      <c r="O4" s="55"/>
      <c r="P4" s="9" t="str">
        <f t="shared" ref="P4:AA4" si="0">IF(OR(TRIM(P2)=0,TRIM(P2)=""),"",IF(IFERROR(TRIM(INDEX(QryItemNamed,MATCH(TRIM(P2),ITEM,0),2)),"")="Y","SPECIAL",LEFT(IFERROR(TRIM(INDEX(ITEM,MATCH(TRIM(P2),ITEM,0))),""),3)))</f>
        <v>647</v>
      </c>
      <c r="Q4" s="9" t="str">
        <f t="shared" ref="Q4" si="1">IF(OR(TRIM(Q2)=0,TRIM(Q2)=""),"",IF(IFERROR(TRIM(INDEX(QryItemNamed,MATCH(TRIM(Q2),ITEM,0),2)),"")="Y","SPECIAL",LEFT(IFERROR(TRIM(INDEX(ITEM,MATCH(TRIM(Q2),ITEM,0))),""),3)))</f>
        <v/>
      </c>
      <c r="R4" s="9" t="str">
        <f t="shared" si="0"/>
        <v/>
      </c>
      <c r="S4" s="9" t="str">
        <f t="shared" si="0"/>
        <v/>
      </c>
      <c r="T4" s="9" t="str">
        <f t="shared" si="0"/>
        <v/>
      </c>
      <c r="U4" s="9" t="str">
        <f t="shared" si="0"/>
        <v/>
      </c>
      <c r="V4" s="9" t="str">
        <f t="shared" si="0"/>
        <v/>
      </c>
      <c r="W4" s="9" t="str">
        <f t="shared" si="0"/>
        <v/>
      </c>
      <c r="X4" s="9" t="str">
        <f t="shared" si="0"/>
        <v/>
      </c>
      <c r="Y4" s="9" t="str">
        <f t="shared" si="0"/>
        <v/>
      </c>
      <c r="Z4" s="9" t="str">
        <f t="shared" si="0"/>
        <v/>
      </c>
      <c r="AA4" s="9" t="str">
        <f t="shared" si="0"/>
        <v/>
      </c>
      <c r="AB4" s="1"/>
      <c r="AC4" s="1"/>
      <c r="AD4" s="1"/>
      <c r="AE4" s="1"/>
      <c r="AF4" s="1"/>
      <c r="AG4" s="1"/>
      <c r="AH4" s="1"/>
    </row>
    <row r="5" spans="1:34" ht="12.75" customHeight="1" x14ac:dyDescent="0.25">
      <c r="A5" s="1"/>
      <c r="B5" s="57"/>
      <c r="C5" s="1"/>
      <c r="D5" s="60"/>
      <c r="E5" s="60"/>
      <c r="F5" s="60"/>
      <c r="G5" s="60"/>
      <c r="H5" s="60"/>
      <c r="I5" s="51"/>
      <c r="J5" s="48"/>
      <c r="K5" s="43" t="s">
        <v>149</v>
      </c>
      <c r="L5" s="42" t="s">
        <v>150</v>
      </c>
      <c r="M5" s="42" t="s">
        <v>146</v>
      </c>
      <c r="N5" s="42" t="s">
        <v>147</v>
      </c>
      <c r="O5" s="42" t="s">
        <v>148</v>
      </c>
      <c r="P5" s="42" t="str">
        <f t="shared" ref="P5:AA5" si="2">IF(OR(TRIM(P2)=0,TRIM(P2)=""),IF(P3="","",P3),IF(IFERROR(TRIM(INDEX(QryItemNamed,MATCH(TRIM(P2),ITEM,0),2)),"")="Y",RIGHT(IFERROR(TRIM(INDEX(QryItemNamed,MATCH(TRIM(P2),ITEM,0),4)),"123456789012"),LEN(IFERROR(TRIM(INDEX(QryItemNamed,MATCH(TRIM(P2),ITEM,0),4)),"123456789012"))-10)&amp;P3,IFERROR(TRIM(INDEX(QryItemNamed,MATCH(TRIM(P2),ITEM,0),4))&amp;P3,"ITEM CODE DOES NOT EXIST IN ITEM MASTER")))</f>
        <v>YIELD LINE, TYPE A90</v>
      </c>
      <c r="Q5" s="42" t="str">
        <f t="shared" ref="Q5" si="3">IF(OR(TRIM(Q2)=0,TRIM(Q2)=""),IF(Q3="","",Q3),IF(IFERROR(TRIM(INDEX(QryItemNamed,MATCH(TRIM(Q2),ITEM,0),2)),"")="Y",RIGHT(IFERROR(TRIM(INDEX(QryItemNamed,MATCH(TRIM(Q2),ITEM,0),4)),"123456789012"),LEN(IFERROR(TRIM(INDEX(QryItemNamed,MATCH(TRIM(Q2),ITEM,0),4)),"123456789012"))-10)&amp;Q3,IFERROR(TRIM(INDEX(QryItemNamed,MATCH(TRIM(Q2),ITEM,0),4))&amp;Q3,"ITEM CODE DOES NOT EXIST IN ITEM MASTER")))</f>
        <v/>
      </c>
      <c r="R5" s="42" t="str">
        <f t="shared" si="2"/>
        <v/>
      </c>
      <c r="S5" s="42" t="str">
        <f t="shared" si="2"/>
        <v/>
      </c>
      <c r="T5" s="42" t="str">
        <f t="shared" si="2"/>
        <v/>
      </c>
      <c r="U5" s="42" t="str">
        <f t="shared" si="2"/>
        <v/>
      </c>
      <c r="V5" s="42" t="str">
        <f t="shared" si="2"/>
        <v/>
      </c>
      <c r="W5" s="42" t="str">
        <f t="shared" si="2"/>
        <v/>
      </c>
      <c r="X5" s="42" t="str">
        <f t="shared" si="2"/>
        <v/>
      </c>
      <c r="Y5" s="42" t="str">
        <f t="shared" si="2"/>
        <v/>
      </c>
      <c r="Z5" s="42" t="str">
        <f t="shared" si="2"/>
        <v/>
      </c>
      <c r="AA5" s="42" t="str">
        <f t="shared" si="2"/>
        <v/>
      </c>
      <c r="AB5" s="1"/>
      <c r="AC5" s="1"/>
      <c r="AD5" s="1"/>
      <c r="AE5" s="1"/>
      <c r="AF5" s="1"/>
      <c r="AG5" s="1"/>
      <c r="AH5" s="1"/>
    </row>
    <row r="6" spans="1:34" ht="12.75" customHeight="1" x14ac:dyDescent="0.25">
      <c r="A6" s="1"/>
      <c r="B6" s="57"/>
      <c r="C6" s="1"/>
      <c r="D6" s="60"/>
      <c r="E6" s="60"/>
      <c r="F6" s="60"/>
      <c r="G6" s="60"/>
      <c r="H6" s="60"/>
      <c r="I6" s="51"/>
      <c r="J6" s="48"/>
      <c r="K6" s="43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1"/>
      <c r="AC6" s="1"/>
      <c r="AD6" s="1"/>
      <c r="AE6" s="1"/>
      <c r="AF6" s="1"/>
      <c r="AG6" s="1"/>
      <c r="AH6" s="1"/>
    </row>
    <row r="7" spans="1:34" ht="12.75" customHeight="1" x14ac:dyDescent="0.25">
      <c r="A7" s="1"/>
      <c r="B7" s="57"/>
      <c r="C7" s="1"/>
      <c r="D7" s="60"/>
      <c r="E7" s="60"/>
      <c r="F7" s="60"/>
      <c r="G7" s="60"/>
      <c r="H7" s="60"/>
      <c r="I7" s="51"/>
      <c r="J7" s="48"/>
      <c r="K7" s="43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1"/>
      <c r="AC7" s="1"/>
      <c r="AD7" s="1"/>
      <c r="AE7" s="1"/>
      <c r="AF7" s="1"/>
      <c r="AG7" s="1"/>
      <c r="AH7" s="1"/>
    </row>
    <row r="8" spans="1:34" ht="12.75" customHeight="1" x14ac:dyDescent="0.25">
      <c r="A8" s="1"/>
      <c r="B8" s="57"/>
      <c r="C8" s="1"/>
      <c r="D8" s="60"/>
      <c r="E8" s="60"/>
      <c r="F8" s="60"/>
      <c r="G8" s="60"/>
      <c r="H8" s="60"/>
      <c r="I8" s="51"/>
      <c r="J8" s="48"/>
      <c r="K8" s="43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1"/>
      <c r="AC8" s="1"/>
      <c r="AD8" s="1"/>
      <c r="AE8" s="1"/>
      <c r="AF8" s="1"/>
      <c r="AG8" s="1"/>
      <c r="AH8" s="1"/>
    </row>
    <row r="9" spans="1:34" ht="12.75" customHeight="1" x14ac:dyDescent="0.25">
      <c r="A9" s="1"/>
      <c r="B9" s="57"/>
      <c r="C9" s="1"/>
      <c r="D9" s="60"/>
      <c r="E9" s="60"/>
      <c r="F9" s="60"/>
      <c r="G9" s="60"/>
      <c r="H9" s="60"/>
      <c r="I9" s="51"/>
      <c r="J9" s="48"/>
      <c r="K9" s="43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1"/>
      <c r="AC9" s="1"/>
      <c r="AD9" s="1"/>
      <c r="AE9" s="1"/>
      <c r="AF9" s="1"/>
      <c r="AG9" s="1"/>
      <c r="AH9" s="1"/>
    </row>
    <row r="10" spans="1:34" ht="12.75" customHeight="1" x14ac:dyDescent="0.25">
      <c r="A10" s="1"/>
      <c r="B10" s="57"/>
      <c r="C10" s="1"/>
      <c r="D10" s="60"/>
      <c r="E10" s="60"/>
      <c r="F10" s="60"/>
      <c r="G10" s="60"/>
      <c r="H10" s="60"/>
      <c r="I10" s="51"/>
      <c r="J10" s="48"/>
      <c r="K10" s="43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1"/>
      <c r="AC10" s="1"/>
      <c r="AD10" s="1"/>
      <c r="AE10" s="1"/>
      <c r="AF10" s="1"/>
      <c r="AG10" s="1"/>
      <c r="AH10" s="1"/>
    </row>
    <row r="11" spans="1:34" ht="12.75" customHeight="1" x14ac:dyDescent="0.25">
      <c r="A11" s="1"/>
      <c r="B11" s="57"/>
      <c r="C11" s="1"/>
      <c r="D11" s="60"/>
      <c r="E11" s="60"/>
      <c r="F11" s="60"/>
      <c r="G11" s="60"/>
      <c r="H11" s="60"/>
      <c r="I11" s="51"/>
      <c r="J11" s="48"/>
      <c r="K11" s="43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1"/>
      <c r="AC11" s="1"/>
      <c r="AD11" s="1"/>
      <c r="AE11" s="1"/>
      <c r="AF11" s="1"/>
      <c r="AG11" s="1"/>
      <c r="AH11" s="1"/>
    </row>
    <row r="12" spans="1:34" ht="12.75" customHeight="1" x14ac:dyDescent="0.25">
      <c r="A12" s="1"/>
      <c r="B12" s="57"/>
      <c r="C12" s="1"/>
      <c r="D12" s="60"/>
      <c r="E12" s="60"/>
      <c r="F12" s="60"/>
      <c r="G12" s="60"/>
      <c r="H12" s="60"/>
      <c r="I12" s="51"/>
      <c r="J12" s="48"/>
      <c r="K12" s="43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1"/>
      <c r="AC12" s="1"/>
      <c r="AD12" s="1"/>
      <c r="AE12" s="1"/>
      <c r="AF12" s="1"/>
      <c r="AG12" s="1"/>
      <c r="AH12" s="1"/>
    </row>
    <row r="13" spans="1:34" ht="12.75" customHeight="1" x14ac:dyDescent="0.25">
      <c r="A13" s="1"/>
      <c r="B13" s="57"/>
      <c r="C13" s="1"/>
      <c r="D13" s="60"/>
      <c r="E13" s="60"/>
      <c r="F13" s="60"/>
      <c r="G13" s="60"/>
      <c r="H13" s="60"/>
      <c r="I13" s="51"/>
      <c r="J13" s="48"/>
      <c r="K13" s="43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1"/>
      <c r="AC13" s="1"/>
      <c r="AD13" s="1"/>
      <c r="AE13" s="1"/>
      <c r="AF13" s="1"/>
      <c r="AG13" s="1"/>
      <c r="AH13" s="1"/>
    </row>
    <row r="14" spans="1:34" ht="12.75" customHeight="1" x14ac:dyDescent="0.25">
      <c r="A14" s="1"/>
      <c r="B14" s="57"/>
      <c r="C14" s="1"/>
      <c r="D14" s="60"/>
      <c r="E14" s="60"/>
      <c r="F14" s="60"/>
      <c r="G14" s="60"/>
      <c r="H14" s="60"/>
      <c r="I14" s="51"/>
      <c r="J14" s="48"/>
      <c r="K14" s="43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1"/>
      <c r="AC14" s="1"/>
      <c r="AD14" s="1"/>
      <c r="AE14" s="1"/>
      <c r="AF14" s="1"/>
      <c r="AG14" s="1"/>
      <c r="AH14" s="1"/>
    </row>
    <row r="15" spans="1:34" ht="12.75" customHeight="1" x14ac:dyDescent="0.25">
      <c r="A15" s="1"/>
      <c r="B15" s="57"/>
      <c r="C15" s="1"/>
      <c r="D15" s="60"/>
      <c r="E15" s="60"/>
      <c r="F15" s="60"/>
      <c r="G15" s="60"/>
      <c r="H15" s="60"/>
      <c r="I15" s="51"/>
      <c r="J15" s="48"/>
      <c r="K15" s="43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1"/>
      <c r="AC15" s="1"/>
      <c r="AD15" s="1"/>
      <c r="AE15" s="1"/>
      <c r="AF15" s="1"/>
      <c r="AG15" s="1"/>
      <c r="AH15" s="1"/>
    </row>
    <row r="16" spans="1:34" ht="12.75" customHeight="1" x14ac:dyDescent="0.25">
      <c r="A16" s="1"/>
      <c r="B16" s="57"/>
      <c r="C16" s="1"/>
      <c r="D16" s="60"/>
      <c r="E16" s="60"/>
      <c r="F16" s="60"/>
      <c r="G16" s="60"/>
      <c r="H16" s="60"/>
      <c r="I16" s="51"/>
      <c r="J16" s="48"/>
      <c r="K16" s="43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1"/>
      <c r="AC16" s="1"/>
      <c r="AD16" s="1"/>
      <c r="AE16" s="1"/>
      <c r="AF16" s="1"/>
      <c r="AG16" s="1"/>
      <c r="AH16" s="1"/>
    </row>
    <row r="17" spans="1:34" ht="12.75" customHeight="1" thickBot="1" x14ac:dyDescent="0.3">
      <c r="A17" s="1"/>
      <c r="B17" s="58"/>
      <c r="C17" s="1"/>
      <c r="D17" s="61"/>
      <c r="E17" s="61"/>
      <c r="F17" s="61"/>
      <c r="G17" s="61"/>
      <c r="H17" s="61"/>
      <c r="I17" s="52"/>
      <c r="J17" s="49"/>
      <c r="K17" s="10" t="str">
        <f>IF(OR(TRIM(K2)=0,TRIM(K2)=""),"",IFERROR(TRIM(INDEX(QryItemNamed,MATCH(TRIM(K2),ITEM,0),3)),""))</f>
        <v>MILE</v>
      </c>
      <c r="L17" s="11" t="str">
        <f t="shared" ref="L17:AA17" si="4">IF(OR(TRIM(L2)=0,TRIM(L2)=""),"",IFERROR(TRIM(INDEX(QryItemNamed,MATCH(TRIM(L2),ITEM,0),3)),""))</f>
        <v>MILE</v>
      </c>
      <c r="M17" s="11" t="str">
        <f t="shared" si="4"/>
        <v>MILE</v>
      </c>
      <c r="N17" s="11" t="str">
        <f>IF(OR(TRIM(N2)=0,TRIM(N2)=""),"",IFERROR(TRIM(INDEX(QryItemNamed,MATCH(TRIM(N2),ITEM,0),3)),""))</f>
        <v>FT</v>
      </c>
      <c r="O17" s="11" t="str">
        <f t="shared" si="4"/>
        <v>FT</v>
      </c>
      <c r="P17" s="11" t="str">
        <f t="shared" si="4"/>
        <v>FT</v>
      </c>
      <c r="Q17" s="11" t="str">
        <f t="shared" ref="Q17" si="5">IF(OR(TRIM(Q2)=0,TRIM(Q2)=""),"",IFERROR(TRIM(INDEX(QryItemNamed,MATCH(TRIM(Q2),ITEM,0),3)),""))</f>
        <v/>
      </c>
      <c r="R17" s="11" t="str">
        <f t="shared" si="4"/>
        <v/>
      </c>
      <c r="S17" s="11" t="str">
        <f t="shared" si="4"/>
        <v/>
      </c>
      <c r="T17" s="11" t="str">
        <f t="shared" si="4"/>
        <v/>
      </c>
      <c r="U17" s="11" t="str">
        <f t="shared" si="4"/>
        <v/>
      </c>
      <c r="V17" s="11" t="str">
        <f t="shared" si="4"/>
        <v/>
      </c>
      <c r="W17" s="11" t="str">
        <f t="shared" si="4"/>
        <v/>
      </c>
      <c r="X17" s="11" t="str">
        <f t="shared" si="4"/>
        <v/>
      </c>
      <c r="Y17" s="11" t="str">
        <f t="shared" si="4"/>
        <v/>
      </c>
      <c r="Z17" s="11" t="str">
        <f t="shared" si="4"/>
        <v/>
      </c>
      <c r="AA17" s="11" t="str">
        <f t="shared" si="4"/>
        <v/>
      </c>
      <c r="AB17" s="1"/>
      <c r="AC17" s="1"/>
      <c r="AD17" s="1"/>
      <c r="AE17" s="1"/>
      <c r="AF17" s="1"/>
      <c r="AG17" s="1"/>
      <c r="AH17" s="1"/>
    </row>
    <row r="18" spans="1:34" ht="12.75" customHeight="1" x14ac:dyDescent="0.25">
      <c r="A18" s="1"/>
      <c r="B18" s="12"/>
      <c r="C18" s="1"/>
      <c r="D18" s="17" t="s">
        <v>62</v>
      </c>
      <c r="E18" s="17" t="s">
        <v>155</v>
      </c>
      <c r="F18" s="34" t="s">
        <v>117</v>
      </c>
      <c r="G18" s="35"/>
      <c r="H18" s="18" t="s">
        <v>116</v>
      </c>
      <c r="I18" s="19" t="s">
        <v>138</v>
      </c>
      <c r="J18" s="30"/>
      <c r="K18" s="19"/>
      <c r="L18" s="17"/>
      <c r="M18" s="17">
        <f>ROUND(CONVERT((11324.5-11100),"ft","mi"),2)</f>
        <v>0.04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"/>
      <c r="AC18" s="1"/>
      <c r="AD18" s="1"/>
      <c r="AE18" s="1"/>
      <c r="AF18" s="1"/>
      <c r="AG18" s="1"/>
      <c r="AH18" s="1"/>
    </row>
    <row r="19" spans="1:34" ht="12.75" customHeight="1" x14ac:dyDescent="0.25">
      <c r="A19" s="1"/>
      <c r="B19" s="16"/>
      <c r="C19" s="1"/>
      <c r="D19" s="17" t="s">
        <v>63</v>
      </c>
      <c r="E19" s="17" t="s">
        <v>155</v>
      </c>
      <c r="F19" s="34" t="s">
        <v>119</v>
      </c>
      <c r="G19" s="35"/>
      <c r="H19" s="18" t="s">
        <v>115</v>
      </c>
      <c r="I19" s="19" t="s">
        <v>139</v>
      </c>
      <c r="J19" s="30"/>
      <c r="K19" s="19"/>
      <c r="L19" s="17"/>
      <c r="M19" s="17">
        <f>ROUND(CONVERT((12324.5-12177.2),"ft","mi"),2)</f>
        <v>0.03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"/>
      <c r="AC19" s="1"/>
      <c r="AD19" s="1"/>
      <c r="AE19" s="1"/>
      <c r="AF19" s="1"/>
      <c r="AG19" s="1"/>
      <c r="AH19" s="1"/>
    </row>
    <row r="20" spans="1:34" ht="12.75" customHeight="1" x14ac:dyDescent="0.25">
      <c r="A20" s="1"/>
      <c r="B20" s="16"/>
      <c r="C20" s="1"/>
      <c r="D20" s="17" t="s">
        <v>64</v>
      </c>
      <c r="E20" s="17" t="s">
        <v>155</v>
      </c>
      <c r="F20" s="34" t="s">
        <v>117</v>
      </c>
      <c r="G20" s="35"/>
      <c r="H20" s="18" t="s">
        <v>116</v>
      </c>
      <c r="I20" s="19" t="s">
        <v>138</v>
      </c>
      <c r="J20" s="30" t="s">
        <v>128</v>
      </c>
      <c r="K20" s="19">
        <f>ROUND(CONVERT((11324.5-11100),"ft","mi"),2)</f>
        <v>0.04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"/>
      <c r="AC20" s="1"/>
      <c r="AD20" s="1"/>
      <c r="AE20" s="1"/>
      <c r="AF20" s="1"/>
      <c r="AG20" s="1"/>
      <c r="AH20" s="1"/>
    </row>
    <row r="21" spans="1:34" ht="12.75" customHeight="1" x14ac:dyDescent="0.25">
      <c r="A21" s="1"/>
      <c r="B21" s="16"/>
      <c r="C21" s="1"/>
      <c r="D21" s="17" t="s">
        <v>65</v>
      </c>
      <c r="E21" s="17" t="s">
        <v>155</v>
      </c>
      <c r="F21" s="34" t="s">
        <v>118</v>
      </c>
      <c r="G21" s="35"/>
      <c r="H21" s="18" t="s">
        <v>115</v>
      </c>
      <c r="I21" s="19" t="s">
        <v>139</v>
      </c>
      <c r="J21" s="30" t="s">
        <v>127</v>
      </c>
      <c r="K21" s="19">
        <f>ROUND(CONVERT((12324.5-12100),"ft","mi"),2)</f>
        <v>0.04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"/>
      <c r="AC21" s="1"/>
      <c r="AD21" s="1"/>
      <c r="AE21" s="1"/>
      <c r="AF21" s="1"/>
      <c r="AG21" s="1"/>
      <c r="AH21" s="1"/>
    </row>
    <row r="22" spans="1:34" ht="12.75" customHeight="1" x14ac:dyDescent="0.25">
      <c r="A22" s="1"/>
      <c r="B22" s="16"/>
      <c r="C22" s="1"/>
      <c r="D22" s="17" t="s">
        <v>66</v>
      </c>
      <c r="E22" s="17" t="s">
        <v>155</v>
      </c>
      <c r="F22" s="34" t="s">
        <v>116</v>
      </c>
      <c r="G22" s="35"/>
      <c r="H22" s="18" t="s">
        <v>103</v>
      </c>
      <c r="I22" s="19" t="s">
        <v>138</v>
      </c>
      <c r="J22" s="30"/>
      <c r="K22" s="19"/>
      <c r="L22" s="17">
        <f>ROUND(CONVERT((11424.9-11324.5),"ft","mi"),2)</f>
        <v>0.02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"/>
      <c r="AC22" s="1"/>
      <c r="AD22" s="1"/>
      <c r="AE22" s="1"/>
      <c r="AF22" s="1"/>
      <c r="AG22" s="1"/>
      <c r="AH22" s="1"/>
    </row>
    <row r="23" spans="1:34" ht="12.75" customHeight="1" x14ac:dyDescent="0.25">
      <c r="A23" s="1"/>
      <c r="B23" s="16"/>
      <c r="C23" s="1"/>
      <c r="D23" s="17" t="s">
        <v>67</v>
      </c>
      <c r="E23" s="17" t="s">
        <v>155</v>
      </c>
      <c r="F23" s="34" t="s">
        <v>115</v>
      </c>
      <c r="G23" s="35"/>
      <c r="H23" s="18" t="s">
        <v>104</v>
      </c>
      <c r="I23" s="19" t="s">
        <v>139</v>
      </c>
      <c r="J23" s="30"/>
      <c r="K23" s="19"/>
      <c r="L23" s="17">
        <f>ROUND(CONVERT((12424.97-12324.5),"ft","mi"),2)</f>
        <v>0.02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"/>
      <c r="AC23" s="1"/>
      <c r="AD23" s="1"/>
      <c r="AE23" s="1"/>
      <c r="AF23" s="1"/>
      <c r="AG23" s="1"/>
      <c r="AH23" s="1"/>
    </row>
    <row r="24" spans="1:34" ht="12.75" customHeight="1" x14ac:dyDescent="0.25">
      <c r="A24" s="1"/>
      <c r="B24" s="16"/>
      <c r="C24" s="1"/>
      <c r="D24" s="17"/>
      <c r="E24" s="17"/>
      <c r="F24" s="34"/>
      <c r="G24" s="35"/>
      <c r="H24" s="18"/>
      <c r="I24" s="19"/>
      <c r="J24" s="30"/>
      <c r="K24" s="19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"/>
      <c r="AC24" s="1"/>
      <c r="AD24" s="1"/>
      <c r="AE24" s="1"/>
      <c r="AF24" s="1"/>
      <c r="AG24" s="1"/>
      <c r="AH24" s="1"/>
    </row>
    <row r="25" spans="1:34" ht="12.75" customHeight="1" x14ac:dyDescent="0.25">
      <c r="A25" s="1"/>
      <c r="B25" s="16"/>
      <c r="C25" s="1"/>
      <c r="D25" s="17" t="s">
        <v>68</v>
      </c>
      <c r="E25" s="17" t="s">
        <v>156</v>
      </c>
      <c r="F25" s="34" t="s">
        <v>121</v>
      </c>
      <c r="G25" s="35"/>
      <c r="H25" s="18" t="s">
        <v>124</v>
      </c>
      <c r="I25" s="19" t="s">
        <v>140</v>
      </c>
      <c r="J25" s="30"/>
      <c r="K25" s="19"/>
      <c r="L25" s="17"/>
      <c r="M25" s="17">
        <f>ROUND(CONVERT((13362.5-13104.5),"ft","mi"),2)</f>
        <v>0.05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"/>
      <c r="AC25" s="1"/>
      <c r="AD25" s="1"/>
      <c r="AE25" s="1"/>
      <c r="AF25" s="1"/>
      <c r="AG25" s="1"/>
      <c r="AH25" s="1"/>
    </row>
    <row r="26" spans="1:34" ht="12.75" customHeight="1" x14ac:dyDescent="0.25">
      <c r="A26" s="1"/>
      <c r="B26" s="16"/>
      <c r="C26" s="1"/>
      <c r="D26" s="17" t="s">
        <v>69</v>
      </c>
      <c r="E26" s="17" t="s">
        <v>156</v>
      </c>
      <c r="F26" s="34" t="s">
        <v>120</v>
      </c>
      <c r="G26" s="35"/>
      <c r="H26" s="18" t="s">
        <v>126</v>
      </c>
      <c r="I26" s="19" t="s">
        <v>141</v>
      </c>
      <c r="J26" s="30"/>
      <c r="K26" s="19"/>
      <c r="L26" s="17"/>
      <c r="M26" s="17">
        <f>ROUND(CONVERT((14281.25-14104.5),"ft","mi"),2)</f>
        <v>0.03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"/>
      <c r="AC26" s="1"/>
      <c r="AD26" s="1"/>
      <c r="AE26" s="1"/>
      <c r="AF26" s="1"/>
      <c r="AG26" s="1"/>
      <c r="AH26" s="1"/>
    </row>
    <row r="27" spans="1:34" ht="12.75" customHeight="1" x14ac:dyDescent="0.25">
      <c r="A27" s="1"/>
      <c r="B27" s="16"/>
      <c r="C27" s="1"/>
      <c r="D27" s="17" t="s">
        <v>70</v>
      </c>
      <c r="E27" s="17" t="s">
        <v>156</v>
      </c>
      <c r="F27" s="34" t="s">
        <v>123</v>
      </c>
      <c r="G27" s="35"/>
      <c r="H27" s="18" t="s">
        <v>124</v>
      </c>
      <c r="I27" s="19" t="s">
        <v>140</v>
      </c>
      <c r="J27" s="30" t="s">
        <v>128</v>
      </c>
      <c r="K27" s="19">
        <f>ROUND(CONVERT((13362.5-13104.25),"ft","mi"),2)</f>
        <v>0.05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"/>
      <c r="AC27" s="1"/>
      <c r="AD27" s="1"/>
      <c r="AE27" s="1"/>
      <c r="AF27" s="1"/>
      <c r="AG27" s="1"/>
      <c r="AH27" s="1"/>
    </row>
    <row r="28" spans="1:34" ht="12.75" customHeight="1" x14ac:dyDescent="0.25">
      <c r="A28" s="1"/>
      <c r="B28" s="16"/>
      <c r="C28" s="1"/>
      <c r="D28" s="17" t="s">
        <v>71</v>
      </c>
      <c r="E28" s="17" t="s">
        <v>156</v>
      </c>
      <c r="F28" s="34" t="s">
        <v>122</v>
      </c>
      <c r="G28" s="35"/>
      <c r="H28" s="18" t="s">
        <v>125</v>
      </c>
      <c r="I28" s="19" t="s">
        <v>141</v>
      </c>
      <c r="J28" s="30" t="s">
        <v>127</v>
      </c>
      <c r="K28" s="19">
        <f>ROUND(CONVERT((14362.5-14104.25),"ft","mi"),2)</f>
        <v>0.05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"/>
      <c r="AC28" s="1"/>
      <c r="AD28" s="1"/>
      <c r="AE28" s="1"/>
      <c r="AF28" s="1"/>
      <c r="AG28" s="1"/>
      <c r="AH28" s="1"/>
    </row>
    <row r="29" spans="1:34" ht="12.75" customHeight="1" x14ac:dyDescent="0.25">
      <c r="A29" s="1"/>
      <c r="B29" s="16"/>
      <c r="C29" s="1"/>
      <c r="D29" s="17"/>
      <c r="E29" s="17"/>
      <c r="F29" s="34"/>
      <c r="G29" s="35"/>
      <c r="H29" s="18"/>
      <c r="I29" s="19"/>
      <c r="J29" s="30"/>
      <c r="K29" s="19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"/>
      <c r="AC29" s="1"/>
      <c r="AD29" s="1"/>
      <c r="AE29" s="1"/>
      <c r="AF29" s="1"/>
      <c r="AG29" s="1"/>
      <c r="AH29" s="1"/>
    </row>
    <row r="30" spans="1:34" ht="12.75" customHeight="1" x14ac:dyDescent="0.25">
      <c r="A30" s="1"/>
      <c r="B30" s="16"/>
      <c r="C30" s="1"/>
      <c r="D30" s="17"/>
      <c r="E30" s="17"/>
      <c r="F30" s="34"/>
      <c r="G30" s="35"/>
      <c r="H30" s="18"/>
      <c r="I30" s="19"/>
      <c r="J30" s="30"/>
      <c r="K30" s="19"/>
      <c r="L30" s="17"/>
      <c r="M30" s="17"/>
      <c r="N30" s="2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"/>
      <c r="AC30" s="1"/>
      <c r="AD30" s="1"/>
      <c r="AE30" s="1"/>
      <c r="AF30" s="1"/>
      <c r="AG30" s="1"/>
      <c r="AH30" s="1"/>
    </row>
    <row r="31" spans="1:34" ht="12.75" customHeight="1" x14ac:dyDescent="0.25">
      <c r="A31" s="1"/>
      <c r="B31" s="16"/>
      <c r="C31" s="1"/>
      <c r="D31" s="17"/>
      <c r="E31" s="17"/>
      <c r="F31" s="34"/>
      <c r="G31" s="35"/>
      <c r="H31" s="18"/>
      <c r="I31" s="19"/>
      <c r="J31" s="30"/>
      <c r="K31" s="19"/>
      <c r="L31" s="17"/>
      <c r="M31" s="17"/>
      <c r="N31" s="2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"/>
      <c r="AC31" s="1"/>
      <c r="AD31" s="1"/>
      <c r="AE31" s="1"/>
      <c r="AF31" s="1"/>
      <c r="AG31" s="1"/>
      <c r="AH31" s="1"/>
    </row>
    <row r="32" spans="1:34" ht="12.75" customHeight="1" x14ac:dyDescent="0.25">
      <c r="A32" s="1"/>
      <c r="B32" s="16"/>
      <c r="C32" s="1"/>
      <c r="D32" s="17"/>
      <c r="E32" s="17"/>
      <c r="F32" s="34"/>
      <c r="G32" s="35"/>
      <c r="H32" s="18"/>
      <c r="I32" s="19"/>
      <c r="J32" s="30"/>
      <c r="K32" s="19"/>
      <c r="L32" s="17"/>
      <c r="M32" s="17"/>
      <c r="N32" s="17"/>
      <c r="O32" s="2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"/>
      <c r="AC32" s="1"/>
      <c r="AD32" s="1"/>
      <c r="AE32" s="1"/>
      <c r="AF32" s="1"/>
      <c r="AG32" s="1"/>
      <c r="AH32" s="1"/>
    </row>
    <row r="33" spans="1:34" ht="12.75" customHeight="1" x14ac:dyDescent="0.25">
      <c r="A33" s="1"/>
      <c r="B33" s="16"/>
      <c r="C33" s="1"/>
      <c r="D33" s="17"/>
      <c r="E33" s="17"/>
      <c r="F33" s="34"/>
      <c r="G33" s="35"/>
      <c r="H33" s="18"/>
      <c r="I33" s="19"/>
      <c r="J33" s="30"/>
      <c r="K33" s="19"/>
      <c r="L33" s="17"/>
      <c r="M33" s="17"/>
      <c r="N33" s="17"/>
      <c r="O33" s="2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"/>
      <c r="AC33" s="1"/>
      <c r="AD33" s="1"/>
      <c r="AE33" s="1"/>
      <c r="AF33" s="1"/>
      <c r="AG33" s="1"/>
      <c r="AH33" s="1"/>
    </row>
    <row r="34" spans="1:34" ht="12.75" customHeight="1" x14ac:dyDescent="0.25">
      <c r="A34" s="1"/>
      <c r="B34" s="16"/>
      <c r="C34" s="1"/>
      <c r="D34" s="17"/>
      <c r="E34" s="17"/>
      <c r="F34" s="34"/>
      <c r="G34" s="35"/>
      <c r="H34" s="18"/>
      <c r="I34" s="19"/>
      <c r="J34" s="30"/>
      <c r="K34" s="19"/>
      <c r="L34" s="17"/>
      <c r="M34" s="17"/>
      <c r="N34" s="17"/>
      <c r="O34" s="2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"/>
      <c r="AC34" s="1"/>
      <c r="AD34" s="1"/>
      <c r="AE34" s="1"/>
      <c r="AF34" s="1"/>
      <c r="AG34" s="1"/>
      <c r="AH34" s="1"/>
    </row>
    <row r="35" spans="1:34" ht="12.75" customHeight="1" x14ac:dyDescent="0.25">
      <c r="A35" s="1"/>
      <c r="B35" s="16"/>
      <c r="C35" s="1"/>
      <c r="D35" s="17"/>
      <c r="E35" s="17"/>
      <c r="F35" s="34"/>
      <c r="G35" s="35"/>
      <c r="H35" s="18"/>
      <c r="I35" s="19"/>
      <c r="J35" s="30"/>
      <c r="K35" s="19"/>
      <c r="L35" s="17"/>
      <c r="M35" s="17"/>
      <c r="N35" s="17"/>
      <c r="O35" s="2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"/>
      <c r="AC35" s="1"/>
      <c r="AD35" s="1"/>
      <c r="AE35" s="1"/>
      <c r="AF35" s="1"/>
      <c r="AG35" s="1"/>
      <c r="AH35" s="1"/>
    </row>
    <row r="36" spans="1:34" ht="12.75" customHeight="1" x14ac:dyDescent="0.25">
      <c r="A36" s="1"/>
      <c r="B36" s="16"/>
      <c r="C36" s="1"/>
      <c r="D36" s="17"/>
      <c r="E36" s="17"/>
      <c r="F36" s="34"/>
      <c r="G36" s="35"/>
      <c r="H36" s="18"/>
      <c r="I36" s="19"/>
      <c r="J36" s="30"/>
      <c r="K36" s="33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"/>
      <c r="AC36" s="1"/>
      <c r="AD36" s="1"/>
      <c r="AE36" s="1"/>
      <c r="AF36" s="1"/>
      <c r="AG36" s="1"/>
      <c r="AH36" s="1"/>
    </row>
    <row r="37" spans="1:34" ht="12.75" customHeight="1" x14ac:dyDescent="0.25">
      <c r="A37" s="1"/>
      <c r="B37" s="16"/>
      <c r="C37" s="1"/>
      <c r="D37" s="17"/>
      <c r="E37" s="17"/>
      <c r="F37" s="34"/>
      <c r="G37" s="35"/>
      <c r="H37" s="18"/>
      <c r="I37" s="28"/>
      <c r="J37" s="31"/>
      <c r="K37" s="25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"/>
      <c r="AC37" s="1"/>
      <c r="AD37" s="1"/>
      <c r="AE37" s="1"/>
      <c r="AF37" s="1"/>
      <c r="AG37" s="1"/>
      <c r="AH37" s="1"/>
    </row>
    <row r="38" spans="1:34" ht="12.75" customHeight="1" x14ac:dyDescent="0.25">
      <c r="A38" s="1"/>
      <c r="B38" s="16"/>
      <c r="C38" s="1"/>
      <c r="D38" s="17"/>
      <c r="E38" s="17"/>
      <c r="F38" s="34"/>
      <c r="G38" s="35"/>
      <c r="H38" s="18"/>
      <c r="I38" s="19"/>
      <c r="J38" s="30"/>
      <c r="K38" s="19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"/>
      <c r="AC38" s="1"/>
      <c r="AD38" s="1"/>
      <c r="AE38" s="1"/>
      <c r="AF38" s="1"/>
      <c r="AG38" s="1"/>
      <c r="AH38" s="1"/>
    </row>
    <row r="39" spans="1:34" ht="12.75" customHeight="1" x14ac:dyDescent="0.25">
      <c r="A39" s="1"/>
      <c r="B39" s="16"/>
      <c r="C39" s="1"/>
      <c r="D39" s="17"/>
      <c r="E39" s="17"/>
      <c r="F39" s="34"/>
      <c r="G39" s="35"/>
      <c r="H39" s="18"/>
      <c r="I39" s="19"/>
      <c r="J39" s="30"/>
      <c r="K39" s="19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"/>
      <c r="AC39" s="1"/>
      <c r="AD39" s="1"/>
      <c r="AE39" s="1"/>
      <c r="AF39" s="1"/>
      <c r="AG39" s="1"/>
      <c r="AH39" s="1"/>
    </row>
    <row r="40" spans="1:34" ht="12.75" customHeight="1" x14ac:dyDescent="0.25">
      <c r="A40" s="1"/>
      <c r="B40" s="16"/>
      <c r="C40" s="1"/>
      <c r="D40" s="17"/>
      <c r="E40" s="17"/>
      <c r="F40" s="34"/>
      <c r="G40" s="35"/>
      <c r="H40" s="18"/>
      <c r="I40" s="19"/>
      <c r="J40" s="30"/>
      <c r="K40" s="19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"/>
      <c r="AC40" s="1"/>
      <c r="AD40" s="1"/>
      <c r="AE40" s="1"/>
      <c r="AF40" s="1"/>
      <c r="AG40" s="1"/>
      <c r="AH40" s="1"/>
    </row>
    <row r="41" spans="1:34" ht="12.75" customHeight="1" x14ac:dyDescent="0.25">
      <c r="A41" s="1"/>
      <c r="B41" s="16"/>
      <c r="C41" s="1"/>
      <c r="D41" s="17"/>
      <c r="E41" s="17"/>
      <c r="F41" s="34"/>
      <c r="G41" s="35"/>
      <c r="H41" s="18"/>
      <c r="I41" s="19"/>
      <c r="J41" s="30"/>
      <c r="K41" s="19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"/>
      <c r="AC41" s="1"/>
      <c r="AD41" s="1"/>
      <c r="AE41" s="1"/>
      <c r="AF41" s="1"/>
      <c r="AG41" s="1"/>
      <c r="AH41" s="1"/>
    </row>
    <row r="42" spans="1:34" ht="12.75" customHeight="1" x14ac:dyDescent="0.25">
      <c r="A42" s="1"/>
      <c r="B42" s="16"/>
      <c r="C42" s="1"/>
      <c r="D42" s="17"/>
      <c r="E42" s="17"/>
      <c r="F42" s="34"/>
      <c r="G42" s="35"/>
      <c r="H42" s="18"/>
      <c r="I42" s="19"/>
      <c r="J42" s="30"/>
      <c r="K42" s="19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"/>
      <c r="AC42" s="1"/>
      <c r="AD42" s="1"/>
      <c r="AE42" s="1"/>
      <c r="AF42" s="1"/>
      <c r="AG42" s="1"/>
      <c r="AH42" s="1"/>
    </row>
    <row r="43" spans="1:34" ht="12.75" customHeight="1" x14ac:dyDescent="0.25">
      <c r="A43" s="1"/>
      <c r="B43" s="16"/>
      <c r="C43" s="1"/>
      <c r="D43" s="17"/>
      <c r="E43" s="17"/>
      <c r="F43" s="34"/>
      <c r="G43" s="35"/>
      <c r="H43" s="18"/>
      <c r="I43" s="19"/>
      <c r="J43" s="30"/>
      <c r="K43" s="19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"/>
      <c r="AC43" s="1"/>
      <c r="AD43" s="1"/>
      <c r="AE43" s="1"/>
      <c r="AF43" s="1"/>
      <c r="AG43" s="1"/>
      <c r="AH43" s="1"/>
    </row>
    <row r="44" spans="1:34" ht="12.75" customHeight="1" x14ac:dyDescent="0.25">
      <c r="A44" s="1"/>
      <c r="B44" s="16"/>
      <c r="C44" s="1"/>
      <c r="D44" s="17"/>
      <c r="E44" s="17"/>
      <c r="F44" s="34"/>
      <c r="G44" s="35"/>
      <c r="H44" s="18"/>
      <c r="I44" s="19"/>
      <c r="J44" s="30"/>
      <c r="K44" s="19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"/>
      <c r="AC44" s="1"/>
      <c r="AD44" s="1"/>
      <c r="AE44" s="1"/>
      <c r="AF44" s="1"/>
      <c r="AG44" s="1"/>
      <c r="AH44" s="1"/>
    </row>
    <row r="45" spans="1:34" ht="12.75" customHeight="1" x14ac:dyDescent="0.25">
      <c r="A45" s="1"/>
      <c r="B45" s="16"/>
      <c r="C45" s="1"/>
      <c r="D45" s="17"/>
      <c r="E45" s="17"/>
      <c r="F45" s="34"/>
      <c r="G45" s="35"/>
      <c r="H45" s="18"/>
      <c r="I45" s="19"/>
      <c r="J45" s="30"/>
      <c r="K45" s="19"/>
      <c r="L45" s="17"/>
      <c r="M45" s="17"/>
      <c r="N45" s="17"/>
      <c r="O45" s="17"/>
      <c r="P45" s="2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"/>
      <c r="AC45" s="1"/>
      <c r="AD45" s="1"/>
      <c r="AE45" s="1"/>
      <c r="AF45" s="1"/>
      <c r="AG45" s="1"/>
      <c r="AH45" s="1"/>
    </row>
    <row r="46" spans="1:34" ht="12.75" customHeight="1" x14ac:dyDescent="0.25">
      <c r="A46" s="1"/>
      <c r="B46" s="16"/>
      <c r="C46" s="1"/>
      <c r="D46" s="17"/>
      <c r="E46" s="17"/>
      <c r="F46" s="34"/>
      <c r="G46" s="35"/>
      <c r="H46" s="18"/>
      <c r="I46" s="19"/>
      <c r="J46" s="30"/>
      <c r="K46" s="19"/>
      <c r="L46" s="17"/>
      <c r="M46" s="17"/>
      <c r="N46" s="17"/>
      <c r="O46" s="17"/>
      <c r="P46" s="2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"/>
      <c r="AC46" s="1"/>
      <c r="AD46" s="1"/>
      <c r="AE46" s="1"/>
      <c r="AF46" s="1"/>
      <c r="AG46" s="1"/>
      <c r="AH46" s="1"/>
    </row>
    <row r="47" spans="1:34" ht="12.75" customHeight="1" x14ac:dyDescent="0.25">
      <c r="A47" s="1"/>
      <c r="B47" s="16"/>
      <c r="C47" s="1"/>
      <c r="D47" s="17"/>
      <c r="E47" s="17"/>
      <c r="F47" s="34"/>
      <c r="G47" s="35"/>
      <c r="H47" s="18"/>
      <c r="I47" s="19"/>
      <c r="J47" s="30"/>
      <c r="K47" s="19"/>
      <c r="L47" s="17"/>
      <c r="M47" s="17"/>
      <c r="N47" s="17"/>
      <c r="O47" s="17"/>
      <c r="P47" s="2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"/>
      <c r="AC47" s="1"/>
      <c r="AD47" s="1"/>
      <c r="AE47" s="1"/>
      <c r="AF47" s="1"/>
      <c r="AG47" s="1"/>
      <c r="AH47" s="1"/>
    </row>
    <row r="48" spans="1:34" ht="12.75" customHeight="1" x14ac:dyDescent="0.25">
      <c r="A48" s="1"/>
      <c r="B48" s="16"/>
      <c r="C48" s="1"/>
      <c r="D48" s="17"/>
      <c r="E48" s="17"/>
      <c r="F48" s="34"/>
      <c r="G48" s="35"/>
      <c r="H48" s="18"/>
      <c r="I48" s="19"/>
      <c r="J48" s="30"/>
      <c r="K48" s="19"/>
      <c r="L48" s="17"/>
      <c r="M48" s="17"/>
      <c r="N48" s="17"/>
      <c r="O48" s="17"/>
      <c r="P48" s="2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"/>
      <c r="AC48" s="1"/>
      <c r="AD48" s="1"/>
      <c r="AE48" s="1"/>
      <c r="AF48" s="1"/>
      <c r="AG48" s="1"/>
      <c r="AH48" s="1"/>
    </row>
    <row r="49" spans="1:34" ht="12.75" customHeight="1" x14ac:dyDescent="0.25">
      <c r="A49" s="1"/>
      <c r="B49" s="16"/>
      <c r="C49" s="1"/>
      <c r="D49" s="17"/>
      <c r="E49" s="17"/>
      <c r="F49" s="34"/>
      <c r="G49" s="35"/>
      <c r="H49" s="18"/>
      <c r="I49" s="19"/>
      <c r="J49" s="30"/>
      <c r="K49" s="19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"/>
      <c r="AC49" s="1"/>
      <c r="AD49" s="1"/>
      <c r="AE49" s="1"/>
      <c r="AF49" s="1"/>
      <c r="AG49" s="1"/>
      <c r="AH49" s="1"/>
    </row>
    <row r="50" spans="1:34" ht="12.75" customHeight="1" x14ac:dyDescent="0.25">
      <c r="A50" s="1"/>
      <c r="B50" s="16"/>
      <c r="C50" s="1"/>
      <c r="D50" s="17"/>
      <c r="E50" s="17"/>
      <c r="F50" s="34"/>
      <c r="G50" s="35"/>
      <c r="H50" s="18"/>
      <c r="I50" s="19"/>
      <c r="J50" s="30"/>
      <c r="K50" s="19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"/>
      <c r="AC50" s="1"/>
      <c r="AD50" s="1"/>
      <c r="AE50" s="1"/>
      <c r="AF50" s="1"/>
      <c r="AG50" s="1"/>
      <c r="AH50" s="1"/>
    </row>
    <row r="51" spans="1:34" ht="12.75" customHeight="1" x14ac:dyDescent="0.25">
      <c r="A51" s="1"/>
      <c r="B51" s="16"/>
      <c r="C51" s="1"/>
      <c r="D51" s="17"/>
      <c r="E51" s="17"/>
      <c r="F51" s="34"/>
      <c r="G51" s="35"/>
      <c r="H51" s="18"/>
      <c r="I51" s="19"/>
      <c r="J51" s="30"/>
      <c r="K51" s="19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"/>
      <c r="AC51" s="1"/>
      <c r="AD51" s="1"/>
      <c r="AE51" s="1"/>
      <c r="AF51" s="1"/>
      <c r="AG51" s="1"/>
      <c r="AH51" s="1"/>
    </row>
    <row r="52" spans="1:34" ht="12.75" customHeight="1" x14ac:dyDescent="0.25">
      <c r="A52" s="1"/>
      <c r="B52" s="16"/>
      <c r="C52" s="1"/>
      <c r="D52" s="17"/>
      <c r="E52" s="17"/>
      <c r="F52" s="34"/>
      <c r="G52" s="35"/>
      <c r="H52" s="18"/>
      <c r="I52" s="19"/>
      <c r="J52" s="30"/>
      <c r="K52" s="19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"/>
      <c r="AC52" s="1"/>
      <c r="AD52" s="1"/>
      <c r="AE52" s="1"/>
      <c r="AF52" s="1"/>
      <c r="AG52" s="1"/>
      <c r="AH52" s="1"/>
    </row>
    <row r="53" spans="1:34" ht="12.75" customHeight="1" x14ac:dyDescent="0.25">
      <c r="A53" s="1"/>
      <c r="B53" s="16"/>
      <c r="C53" s="1"/>
      <c r="D53" s="17"/>
      <c r="E53" s="17"/>
      <c r="F53" s="34"/>
      <c r="G53" s="35"/>
      <c r="H53" s="18"/>
      <c r="I53" s="19"/>
      <c r="J53" s="30"/>
      <c r="K53" s="19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"/>
      <c r="AC53" s="1"/>
      <c r="AD53" s="1"/>
      <c r="AE53" s="1"/>
      <c r="AF53" s="1"/>
      <c r="AG53" s="1"/>
      <c r="AH53" s="1"/>
    </row>
    <row r="54" spans="1:34" ht="12.75" customHeight="1" x14ac:dyDescent="0.25">
      <c r="A54" s="1"/>
      <c r="B54" s="16"/>
      <c r="C54" s="1"/>
      <c r="D54" s="17"/>
      <c r="E54" s="17"/>
      <c r="F54" s="34"/>
      <c r="G54" s="35"/>
      <c r="H54" s="18"/>
      <c r="I54" s="19"/>
      <c r="J54" s="30"/>
      <c r="K54" s="19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"/>
      <c r="AC54" s="1"/>
      <c r="AD54" s="1"/>
      <c r="AE54" s="1"/>
      <c r="AF54" s="1"/>
      <c r="AG54" s="1"/>
      <c r="AH54" s="1"/>
    </row>
    <row r="55" spans="1:34" ht="12.75" customHeight="1" x14ac:dyDescent="0.25">
      <c r="A55" s="1"/>
      <c r="B55" s="16"/>
      <c r="C55" s="1"/>
      <c r="D55" s="17"/>
      <c r="E55" s="17"/>
      <c r="F55" s="34"/>
      <c r="G55" s="35"/>
      <c r="H55" s="18"/>
      <c r="I55" s="19"/>
      <c r="J55" s="30"/>
      <c r="K55" s="19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"/>
      <c r="AC55" s="1"/>
      <c r="AD55" s="1"/>
      <c r="AE55" s="1"/>
      <c r="AF55" s="1"/>
      <c r="AG55" s="1"/>
      <c r="AH55" s="1"/>
    </row>
    <row r="56" spans="1:34" ht="12.75" customHeight="1" x14ac:dyDescent="0.25">
      <c r="A56" s="1"/>
      <c r="B56" s="16"/>
      <c r="C56" s="1"/>
      <c r="D56" s="17"/>
      <c r="E56" s="17"/>
      <c r="F56" s="34"/>
      <c r="G56" s="35"/>
      <c r="H56" s="18"/>
      <c r="I56" s="19"/>
      <c r="J56" s="30"/>
      <c r="K56" s="19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"/>
      <c r="AC56" s="1"/>
      <c r="AD56" s="1"/>
      <c r="AE56" s="1"/>
      <c r="AF56" s="1"/>
      <c r="AG56" s="1"/>
      <c r="AH56" s="1"/>
    </row>
    <row r="57" spans="1:34" ht="12.75" customHeight="1" x14ac:dyDescent="0.25">
      <c r="A57" s="1"/>
      <c r="B57" s="16"/>
      <c r="C57" s="1"/>
      <c r="D57" s="17"/>
      <c r="E57" s="17"/>
      <c r="F57" s="34"/>
      <c r="G57" s="35"/>
      <c r="H57" s="18"/>
      <c r="I57" s="19"/>
      <c r="J57" s="30"/>
      <c r="K57" s="19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"/>
      <c r="AC57" s="1"/>
      <c r="AD57" s="1"/>
      <c r="AE57" s="1"/>
      <c r="AF57" s="1"/>
      <c r="AG57" s="1"/>
      <c r="AH57" s="1"/>
    </row>
    <row r="58" spans="1:34" ht="12.75" customHeight="1" x14ac:dyDescent="0.25">
      <c r="A58" s="1"/>
      <c r="B58" s="16"/>
      <c r="C58" s="1"/>
      <c r="D58" s="17"/>
      <c r="E58" s="17"/>
      <c r="F58" s="34"/>
      <c r="G58" s="35"/>
      <c r="H58" s="18"/>
      <c r="I58" s="19"/>
      <c r="J58" s="30"/>
      <c r="K58" s="19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"/>
      <c r="AC58" s="1"/>
      <c r="AD58" s="1"/>
      <c r="AE58" s="1"/>
      <c r="AF58" s="1"/>
      <c r="AG58" s="1"/>
      <c r="AH58" s="1"/>
    </row>
    <row r="59" spans="1:34" ht="12.75" customHeight="1" x14ac:dyDescent="0.25">
      <c r="A59" s="1"/>
      <c r="B59" s="16"/>
      <c r="C59" s="1"/>
      <c r="D59" s="17"/>
      <c r="E59" s="17"/>
      <c r="F59" s="34"/>
      <c r="G59" s="35"/>
      <c r="H59" s="18"/>
      <c r="I59" s="19"/>
      <c r="J59" s="30"/>
      <c r="K59" s="19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"/>
      <c r="AC59" s="1"/>
      <c r="AD59" s="1"/>
      <c r="AE59" s="1"/>
      <c r="AF59" s="1"/>
      <c r="AG59" s="1"/>
      <c r="AH59" s="1"/>
    </row>
    <row r="60" spans="1:34" ht="12.75" customHeight="1" x14ac:dyDescent="0.25">
      <c r="A60" s="1"/>
      <c r="B60" s="16"/>
      <c r="C60" s="1"/>
      <c r="D60" s="17"/>
      <c r="E60" s="17"/>
      <c r="F60" s="34"/>
      <c r="G60" s="35"/>
      <c r="H60" s="18"/>
      <c r="I60" s="19"/>
      <c r="J60" s="30"/>
      <c r="K60" s="19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"/>
      <c r="AC60" s="1"/>
      <c r="AD60" s="1"/>
      <c r="AE60" s="1"/>
      <c r="AF60" s="1"/>
      <c r="AG60" s="1"/>
      <c r="AH60" s="1"/>
    </row>
    <row r="61" spans="1:34" ht="12.75" customHeight="1" x14ac:dyDescent="0.25">
      <c r="A61" s="1"/>
      <c r="B61" s="16"/>
      <c r="C61" s="1"/>
      <c r="D61" s="17"/>
      <c r="E61" s="17"/>
      <c r="F61" s="34"/>
      <c r="G61" s="35"/>
      <c r="H61" s="18"/>
      <c r="I61" s="19"/>
      <c r="J61" s="30"/>
      <c r="K61" s="19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"/>
      <c r="AC61" s="1"/>
      <c r="AD61" s="1"/>
      <c r="AE61" s="1"/>
      <c r="AF61" s="1"/>
      <c r="AG61" s="1"/>
      <c r="AH61" s="1"/>
    </row>
    <row r="62" spans="1:34" ht="12.75" customHeight="1" x14ac:dyDescent="0.25">
      <c r="A62" s="1"/>
      <c r="B62" s="16"/>
      <c r="C62" s="1"/>
      <c r="D62" s="17"/>
      <c r="E62" s="17"/>
      <c r="F62" s="34"/>
      <c r="G62" s="35"/>
      <c r="H62" s="18"/>
      <c r="I62" s="19"/>
      <c r="J62" s="30"/>
      <c r="K62" s="19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"/>
      <c r="AC62" s="1"/>
      <c r="AD62" s="1"/>
      <c r="AE62" s="1"/>
      <c r="AF62" s="1"/>
      <c r="AG62" s="1"/>
      <c r="AH62" s="1"/>
    </row>
    <row r="63" spans="1:34" ht="12.75" customHeight="1" x14ac:dyDescent="0.25">
      <c r="A63" s="1"/>
      <c r="B63" s="16"/>
      <c r="C63" s="1"/>
      <c r="D63" s="17"/>
      <c r="E63" s="17"/>
      <c r="F63" s="34"/>
      <c r="G63" s="35"/>
      <c r="H63" s="18"/>
      <c r="I63" s="19"/>
      <c r="J63" s="30"/>
      <c r="K63" s="19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"/>
      <c r="AC63" s="1"/>
      <c r="AD63" s="1"/>
      <c r="AE63" s="1"/>
      <c r="AF63" s="1"/>
      <c r="AG63" s="1"/>
      <c r="AH63" s="1"/>
    </row>
    <row r="64" spans="1:34" ht="12.75" customHeight="1" x14ac:dyDescent="0.25">
      <c r="A64" s="1"/>
      <c r="B64" s="16"/>
      <c r="C64" s="1"/>
      <c r="D64" s="17"/>
      <c r="E64" s="17"/>
      <c r="F64" s="34"/>
      <c r="G64" s="35"/>
      <c r="H64" s="18"/>
      <c r="I64" s="19"/>
      <c r="J64" s="30"/>
      <c r="K64" s="19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"/>
      <c r="AC64" s="1"/>
      <c r="AD64" s="1"/>
      <c r="AE64" s="1"/>
      <c r="AF64" s="1"/>
      <c r="AG64" s="1"/>
      <c r="AH64" s="1"/>
    </row>
    <row r="65" spans="1:34" ht="12.75" customHeight="1" x14ac:dyDescent="0.25">
      <c r="A65" s="1"/>
      <c r="B65" s="16"/>
      <c r="C65" s="1"/>
      <c r="D65" s="17"/>
      <c r="E65" s="17"/>
      <c r="F65" s="34"/>
      <c r="G65" s="35"/>
      <c r="H65" s="18"/>
      <c r="I65" s="19"/>
      <c r="J65" s="30"/>
      <c r="K65" s="19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"/>
      <c r="AC65" s="1"/>
      <c r="AD65" s="1"/>
      <c r="AE65" s="1"/>
      <c r="AF65" s="1"/>
      <c r="AG65" s="1"/>
      <c r="AH65" s="1"/>
    </row>
    <row r="66" spans="1:34" ht="12.75" customHeight="1" x14ac:dyDescent="0.25">
      <c r="A66" s="1"/>
      <c r="B66" s="16"/>
      <c r="C66" s="1"/>
      <c r="D66" s="17"/>
      <c r="E66" s="17"/>
      <c r="F66" s="34"/>
      <c r="G66" s="35"/>
      <c r="H66" s="18"/>
      <c r="I66" s="19"/>
      <c r="J66" s="30"/>
      <c r="K66" s="19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"/>
      <c r="AC66" s="1"/>
      <c r="AD66" s="1"/>
      <c r="AE66" s="1"/>
      <c r="AF66" s="1"/>
      <c r="AG66" s="1"/>
      <c r="AH66" s="1"/>
    </row>
    <row r="67" spans="1:34" ht="12.75" customHeight="1" x14ac:dyDescent="0.25">
      <c r="A67" s="1"/>
      <c r="B67" s="16"/>
      <c r="C67" s="1"/>
      <c r="D67" s="17"/>
      <c r="E67" s="17"/>
      <c r="F67" s="34"/>
      <c r="G67" s="35"/>
      <c r="H67" s="18"/>
      <c r="I67" s="19"/>
      <c r="J67" s="30"/>
      <c r="K67" s="19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"/>
      <c r="AC67" s="1"/>
      <c r="AD67" s="1"/>
      <c r="AE67" s="1"/>
      <c r="AF67" s="1"/>
      <c r="AG67" s="1"/>
      <c r="AH67" s="1"/>
    </row>
    <row r="68" spans="1:34" ht="12.75" customHeight="1" x14ac:dyDescent="0.25">
      <c r="A68" s="1"/>
      <c r="B68" s="16"/>
      <c r="C68" s="1"/>
      <c r="D68" s="17"/>
      <c r="E68" s="17"/>
      <c r="F68" s="34"/>
      <c r="G68" s="35"/>
      <c r="H68" s="18"/>
      <c r="I68" s="19"/>
      <c r="J68" s="30"/>
      <c r="K68" s="19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"/>
      <c r="AC68" s="1"/>
      <c r="AD68" s="1"/>
      <c r="AE68" s="1"/>
      <c r="AF68" s="1"/>
      <c r="AG68" s="1"/>
      <c r="AH68" s="1"/>
    </row>
    <row r="69" spans="1:34" ht="12.75" customHeight="1" x14ac:dyDescent="0.25">
      <c r="A69" s="1"/>
      <c r="B69" s="16"/>
      <c r="C69" s="1"/>
      <c r="D69" s="17"/>
      <c r="E69" s="17"/>
      <c r="F69" s="34"/>
      <c r="G69" s="35"/>
      <c r="H69" s="18"/>
      <c r="I69" s="19"/>
      <c r="J69" s="30"/>
      <c r="K69" s="19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"/>
      <c r="AC69" s="1"/>
      <c r="AD69" s="1"/>
      <c r="AE69" s="1"/>
      <c r="AF69" s="1"/>
      <c r="AG69" s="1"/>
      <c r="AH69" s="1"/>
    </row>
    <row r="70" spans="1:34" ht="12.75" customHeight="1" x14ac:dyDescent="0.25">
      <c r="A70" s="1"/>
      <c r="B70" s="16"/>
      <c r="C70" s="1"/>
      <c r="D70" s="17"/>
      <c r="E70" s="17"/>
      <c r="F70" s="34"/>
      <c r="G70" s="35"/>
      <c r="H70" s="18"/>
      <c r="I70" s="19"/>
      <c r="J70" s="30"/>
      <c r="K70" s="19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"/>
      <c r="AC70" s="1"/>
      <c r="AD70" s="1"/>
      <c r="AE70" s="1"/>
      <c r="AF70" s="1"/>
      <c r="AG70" s="1"/>
      <c r="AH70" s="1"/>
    </row>
    <row r="71" spans="1:34" ht="12.75" customHeight="1" x14ac:dyDescent="0.25">
      <c r="A71" s="1"/>
      <c r="B71" s="16"/>
      <c r="C71" s="1"/>
      <c r="D71" s="17"/>
      <c r="E71" s="17"/>
      <c r="F71" s="34"/>
      <c r="G71" s="35"/>
      <c r="H71" s="18"/>
      <c r="I71" s="19"/>
      <c r="J71" s="30"/>
      <c r="K71" s="19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"/>
      <c r="AC71" s="1"/>
      <c r="AD71" s="1"/>
      <c r="AE71" s="1"/>
      <c r="AF71" s="1"/>
      <c r="AG71" s="1"/>
      <c r="AH71" s="1"/>
    </row>
    <row r="72" spans="1:34" ht="12.75" customHeight="1" x14ac:dyDescent="0.25">
      <c r="A72" s="1"/>
      <c r="B72" s="16"/>
      <c r="C72" s="1"/>
      <c r="D72" s="17"/>
      <c r="E72" s="17"/>
      <c r="F72" s="34"/>
      <c r="G72" s="35"/>
      <c r="H72" s="18"/>
      <c r="I72" s="19"/>
      <c r="J72" s="30"/>
      <c r="K72" s="19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"/>
      <c r="AC72" s="1"/>
      <c r="AD72" s="1"/>
      <c r="AE72" s="1"/>
      <c r="AF72" s="1"/>
      <c r="AG72" s="1"/>
      <c r="AH72" s="1"/>
    </row>
    <row r="73" spans="1:34" ht="12.75" customHeight="1" x14ac:dyDescent="0.25">
      <c r="A73" s="1"/>
      <c r="B73" s="16"/>
      <c r="C73" s="1"/>
      <c r="D73" s="17"/>
      <c r="E73" s="17"/>
      <c r="F73" s="34"/>
      <c r="G73" s="35"/>
      <c r="H73" s="18"/>
      <c r="I73" s="19"/>
      <c r="J73" s="30"/>
      <c r="K73" s="19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"/>
      <c r="AC73" s="1"/>
      <c r="AD73" s="1"/>
      <c r="AE73" s="1"/>
      <c r="AF73" s="1"/>
      <c r="AG73" s="1"/>
      <c r="AH73" s="1"/>
    </row>
    <row r="74" spans="1:34" ht="12.75" customHeight="1" x14ac:dyDescent="0.25">
      <c r="A74" s="1"/>
      <c r="B74" s="16"/>
      <c r="C74" s="1"/>
      <c r="D74" s="17"/>
      <c r="E74" s="17"/>
      <c r="F74" s="34"/>
      <c r="G74" s="35"/>
      <c r="H74" s="18"/>
      <c r="I74" s="19"/>
      <c r="J74" s="30"/>
      <c r="K74" s="19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"/>
      <c r="AC74" s="1"/>
      <c r="AD74" s="1"/>
      <c r="AE74" s="1"/>
      <c r="AF74" s="1"/>
      <c r="AG74" s="1"/>
      <c r="AH74" s="1"/>
    </row>
    <row r="75" spans="1:34" ht="12.75" customHeight="1" thickBot="1" x14ac:dyDescent="0.3">
      <c r="A75" s="1"/>
      <c r="B75" s="16"/>
      <c r="C75" s="1"/>
      <c r="D75" s="17"/>
      <c r="E75" s="17"/>
      <c r="F75" s="34"/>
      <c r="G75" s="35"/>
      <c r="H75" s="18"/>
      <c r="I75" s="19"/>
      <c r="J75" s="30"/>
      <c r="K75" s="19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"/>
      <c r="AC75" s="1"/>
      <c r="AD75" s="1"/>
      <c r="AE75" s="1"/>
      <c r="AF75" s="1"/>
      <c r="AG75" s="1"/>
      <c r="AH75" s="1"/>
    </row>
    <row r="76" spans="1:34" ht="12.75" customHeight="1" thickBot="1" x14ac:dyDescent="0.3">
      <c r="A76" s="1"/>
      <c r="B76" s="16"/>
      <c r="C76" s="1"/>
      <c r="D76" s="67" t="s">
        <v>151</v>
      </c>
      <c r="E76" s="68"/>
      <c r="F76" s="68"/>
      <c r="G76" s="68"/>
      <c r="H76" s="68"/>
      <c r="I76" s="68"/>
      <c r="J76" s="69"/>
      <c r="K76" s="26">
        <f>SUM(K18:K75)</f>
        <v>0.18</v>
      </c>
      <c r="L76" s="26">
        <f>SUM(L18:L75)</f>
        <v>0.04</v>
      </c>
      <c r="M76" s="26">
        <f>SUM(M18:M75)</f>
        <v>0.15000000000000002</v>
      </c>
      <c r="N76" s="22"/>
      <c r="O76" s="26"/>
      <c r="P76" s="26"/>
      <c r="Q76" s="26"/>
      <c r="R76" s="26"/>
      <c r="S76" s="26"/>
      <c r="T76" s="22"/>
      <c r="U76" s="22"/>
      <c r="V76" s="22"/>
      <c r="W76" s="22"/>
      <c r="X76" s="22"/>
      <c r="Y76" s="22"/>
      <c r="Z76" s="22"/>
      <c r="AA76" s="22"/>
      <c r="AB76" s="1"/>
      <c r="AC76" s="1"/>
      <c r="AD76" s="1"/>
      <c r="AE76" s="1"/>
      <c r="AF76" s="1"/>
      <c r="AG76" s="1"/>
      <c r="AH76" s="1"/>
    </row>
    <row r="77" spans="1:34" ht="12.75" customHeight="1" thickBot="1" x14ac:dyDescent="0.3">
      <c r="A77" s="1"/>
      <c r="B77" s="20"/>
      <c r="C77" s="1"/>
      <c r="D77" s="70" t="s">
        <v>160</v>
      </c>
      <c r="E77" s="71"/>
      <c r="F77" s="71"/>
      <c r="G77" s="71"/>
      <c r="H77" s="72" t="s">
        <v>159</v>
      </c>
      <c r="I77" s="72"/>
      <c r="J77" s="73"/>
      <c r="K77" s="26">
        <f>Sheet1!K78</f>
        <v>0.24</v>
      </c>
      <c r="L77" s="26">
        <f>Sheet1!L78</f>
        <v>0.26</v>
      </c>
      <c r="M77" s="26">
        <f>Sheet1!M78</f>
        <v>0.16</v>
      </c>
      <c r="N77" s="21">
        <f>Sheet1!N78</f>
        <v>319.5</v>
      </c>
      <c r="O77" s="21">
        <f>Sheet1!O78</f>
        <v>164.73000000000002</v>
      </c>
      <c r="P77" s="22">
        <f>Sheet1!P78</f>
        <v>81</v>
      </c>
      <c r="Q77" s="22"/>
      <c r="R77" s="22" t="str">
        <f>Sheet1!Q78</f>
        <v/>
      </c>
      <c r="S77" s="22" t="str">
        <f>Sheet1!S78</f>
        <v/>
      </c>
      <c r="T77" s="22" t="str">
        <f>Sheet1!T78</f>
        <v/>
      </c>
      <c r="U77" s="22" t="str">
        <f>Sheet1!U78</f>
        <v/>
      </c>
      <c r="V77" s="22" t="str">
        <f>Sheet1!V78</f>
        <v/>
      </c>
      <c r="W77" s="22" t="str">
        <f>Sheet1!W78</f>
        <v/>
      </c>
      <c r="X77" s="22" t="str">
        <f>Sheet1!X78</f>
        <v/>
      </c>
      <c r="Y77" s="22" t="str">
        <f>Sheet1!Y78</f>
        <v/>
      </c>
      <c r="Z77" s="22" t="str">
        <f>Sheet1!Z78</f>
        <v/>
      </c>
      <c r="AA77" s="22" t="str">
        <f>Sheet1!AA78</f>
        <v/>
      </c>
      <c r="AB77" s="1"/>
      <c r="AC77" s="1"/>
      <c r="AD77" s="1"/>
      <c r="AE77" s="1"/>
      <c r="AF77" s="1"/>
      <c r="AG77" s="1"/>
      <c r="AH77" s="1"/>
    </row>
    <row r="78" spans="1:34" ht="12.75" customHeight="1" x14ac:dyDescent="0.25">
      <c r="A78" s="1"/>
      <c r="B78" s="1" t="s">
        <v>8</v>
      </c>
      <c r="C78" s="1"/>
      <c r="D78" s="64" t="s">
        <v>9</v>
      </c>
      <c r="E78" s="65"/>
      <c r="F78" s="65"/>
      <c r="G78" s="65"/>
      <c r="H78" s="65"/>
      <c r="I78" s="65"/>
      <c r="J78" s="66"/>
      <c r="K78" s="62">
        <f>K77+K76+L76+L77</f>
        <v>0.72</v>
      </c>
      <c r="L78" s="63"/>
      <c r="M78" s="26">
        <f t="shared" ref="M78" si="6">SUM(M76:M77)</f>
        <v>0.31000000000000005</v>
      </c>
      <c r="N78" s="21">
        <f>ROUNDUP(SUM(N76:N77),0)</f>
        <v>320</v>
      </c>
      <c r="O78" s="21">
        <f>ROUNDUP(SUM(O76:O77),0)</f>
        <v>165</v>
      </c>
      <c r="P78" s="21">
        <f t="shared" ref="P78" si="7">SUM(P76:P77)</f>
        <v>81</v>
      </c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1"/>
      <c r="AC78" s="1"/>
      <c r="AD78" s="1"/>
      <c r="AE78" s="1"/>
      <c r="AF78" s="1"/>
      <c r="AG78" s="1"/>
      <c r="AH78" s="1"/>
    </row>
  </sheetData>
  <mergeCells count="91">
    <mergeCell ref="F54:G54"/>
    <mergeCell ref="F53:G53"/>
    <mergeCell ref="F59:G59"/>
    <mergeCell ref="F58:G58"/>
    <mergeCell ref="F57:G57"/>
    <mergeCell ref="F56:G56"/>
    <mergeCell ref="F55:G55"/>
    <mergeCell ref="F64:G64"/>
    <mergeCell ref="F63:G63"/>
    <mergeCell ref="F62:G62"/>
    <mergeCell ref="F61:G61"/>
    <mergeCell ref="F60:G60"/>
    <mergeCell ref="D1:AA1"/>
    <mergeCell ref="D2:J2"/>
    <mergeCell ref="D3:J3"/>
    <mergeCell ref="B4:B17"/>
    <mergeCell ref="D4:D17"/>
    <mergeCell ref="E4:E17"/>
    <mergeCell ref="F4:G17"/>
    <mergeCell ref="H4:H17"/>
    <mergeCell ref="I4:I17"/>
    <mergeCell ref="J4:J17"/>
    <mergeCell ref="K4:O4"/>
    <mergeCell ref="K5:K16"/>
    <mergeCell ref="L5:L16"/>
    <mergeCell ref="M5:M16"/>
    <mergeCell ref="N5:N16"/>
    <mergeCell ref="O5:O16"/>
    <mergeCell ref="F21:G21"/>
    <mergeCell ref="V5:V16"/>
    <mergeCell ref="W5:W16"/>
    <mergeCell ref="X5:X16"/>
    <mergeCell ref="Y5:Y16"/>
    <mergeCell ref="P5:P16"/>
    <mergeCell ref="R5:R16"/>
    <mergeCell ref="S5:S16"/>
    <mergeCell ref="T5:T16"/>
    <mergeCell ref="U5:U16"/>
    <mergeCell ref="AA5:AA16"/>
    <mergeCell ref="F18:G18"/>
    <mergeCell ref="F19:G19"/>
    <mergeCell ref="F20:G20"/>
    <mergeCell ref="Z5:Z16"/>
    <mergeCell ref="F24:G24"/>
    <mergeCell ref="F22:G22"/>
    <mergeCell ref="F23:G23"/>
    <mergeCell ref="F28:G28"/>
    <mergeCell ref="F36:G36"/>
    <mergeCell ref="F25:G25"/>
    <mergeCell ref="F26:G26"/>
    <mergeCell ref="F27:G27"/>
    <mergeCell ref="F29:G29"/>
    <mergeCell ref="F30:G30"/>
    <mergeCell ref="F31:G31"/>
    <mergeCell ref="F32:G32"/>
    <mergeCell ref="F33:G33"/>
    <mergeCell ref="F34:G34"/>
    <mergeCell ref="F35:G35"/>
    <mergeCell ref="F48:G48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67:G67"/>
    <mergeCell ref="F68:G68"/>
    <mergeCell ref="F69:G69"/>
    <mergeCell ref="F70:G70"/>
    <mergeCell ref="F71:G71"/>
    <mergeCell ref="K78:L78"/>
    <mergeCell ref="Q5:Q16"/>
    <mergeCell ref="D78:J78"/>
    <mergeCell ref="F73:G73"/>
    <mergeCell ref="F74:G74"/>
    <mergeCell ref="F75:G75"/>
    <mergeCell ref="D76:J76"/>
    <mergeCell ref="D77:G77"/>
    <mergeCell ref="H77:J77"/>
    <mergeCell ref="F72:G72"/>
    <mergeCell ref="F49:G49"/>
    <mergeCell ref="F50:G50"/>
    <mergeCell ref="F51:G51"/>
    <mergeCell ref="F52:G52"/>
    <mergeCell ref="F65:G65"/>
    <mergeCell ref="F66:G6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Lanier</dc:creator>
  <cp:lastModifiedBy>Kyle Zellmer</cp:lastModifiedBy>
  <dcterms:created xsi:type="dcterms:W3CDTF">2021-10-15T17:53:32Z</dcterms:created>
  <dcterms:modified xsi:type="dcterms:W3CDTF">2022-02-14T15:59:57Z</dcterms:modified>
</cp:coreProperties>
</file>