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6C1B5B76-B4C7-4753-AAF5-D6A012B160C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IGNING" sheetId="1" r:id="rId1"/>
    <sheet name="SIGNING (2)" sheetId="3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L90" i="1" l="1"/>
  <c r="L10" i="1"/>
  <c r="M82" i="3" l="1"/>
  <c r="AA82" i="3"/>
  <c r="AA23" i="3"/>
  <c r="AA11" i="3"/>
  <c r="AA10" i="3"/>
  <c r="AC90" i="1"/>
  <c r="AA83" i="3" s="1"/>
  <c r="AC23" i="1"/>
  <c r="AC11" i="1"/>
  <c r="AC10" i="1"/>
  <c r="O82" i="3" l="1"/>
  <c r="P82" i="3"/>
  <c r="L82" i="3"/>
  <c r="AC82" i="3"/>
  <c r="AB82" i="3"/>
  <c r="Z82" i="3"/>
  <c r="Y82" i="3"/>
  <c r="X82" i="3"/>
  <c r="W82" i="3"/>
  <c r="V82" i="3"/>
  <c r="U82" i="3"/>
  <c r="T82" i="3"/>
  <c r="S82" i="3"/>
  <c r="R82" i="3"/>
  <c r="Q82" i="3"/>
  <c r="N28" i="3"/>
  <c r="N27" i="3"/>
  <c r="N82" i="3" s="1"/>
  <c r="AC23" i="3"/>
  <c r="AB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AC11" i="3"/>
  <c r="AB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AC10" i="3"/>
  <c r="AB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D7" i="3"/>
  <c r="P60" i="1" l="1"/>
  <c r="P59" i="1"/>
  <c r="P52" i="1"/>
  <c r="P51" i="1"/>
  <c r="P48" i="1"/>
  <c r="P46" i="1"/>
  <c r="P45" i="1"/>
  <c r="P44" i="1"/>
  <c r="P43" i="1"/>
  <c r="P42" i="1"/>
  <c r="P41" i="1"/>
  <c r="P32" i="1"/>
  <c r="P30" i="1"/>
  <c r="P29" i="1"/>
  <c r="P23" i="1"/>
  <c r="N83" i="3" s="1"/>
  <c r="N84" i="3" s="1"/>
  <c r="P11" i="1"/>
  <c r="P10" i="1"/>
  <c r="AE90" i="1" l="1"/>
  <c r="AC83" i="3" s="1"/>
  <c r="AD90" i="1"/>
  <c r="AB83" i="3" s="1"/>
  <c r="AB90" i="1"/>
  <c r="Z83" i="3" s="1"/>
  <c r="AA90" i="1"/>
  <c r="Y83" i="3" s="1"/>
  <c r="Z90" i="1"/>
  <c r="X83" i="3" s="1"/>
  <c r="Y90" i="1"/>
  <c r="W83" i="3" s="1"/>
  <c r="X90" i="1"/>
  <c r="V83" i="3" s="1"/>
  <c r="W90" i="1"/>
  <c r="U83" i="3" s="1"/>
  <c r="V90" i="1"/>
  <c r="T83" i="3" s="1"/>
  <c r="U90" i="1"/>
  <c r="S83" i="3" s="1"/>
  <c r="T90" i="1"/>
  <c r="R83" i="3" s="1"/>
  <c r="S90" i="1"/>
  <c r="Q83" i="3" s="1"/>
  <c r="L23" i="1" l="1"/>
  <c r="O23" i="1"/>
  <c r="O90" i="1" s="1"/>
  <c r="M83" i="3" s="1"/>
  <c r="M84" i="3" s="1"/>
  <c r="Q23" i="1"/>
  <c r="Q90" i="1" s="1"/>
  <c r="O83" i="3" s="1"/>
  <c r="O84" i="3" s="1"/>
  <c r="R23" i="1"/>
  <c r="R90" i="1" s="1"/>
  <c r="P83" i="3" s="1"/>
  <c r="P84" i="3" s="1"/>
  <c r="S23" i="1"/>
  <c r="T23" i="1"/>
  <c r="U23" i="1"/>
  <c r="V23" i="1"/>
  <c r="W23" i="1"/>
  <c r="X23" i="1"/>
  <c r="Y23" i="1"/>
  <c r="Z23" i="1"/>
  <c r="AA23" i="1"/>
  <c r="AB23" i="1"/>
  <c r="AD23" i="1"/>
  <c r="AE23" i="1"/>
  <c r="L83" i="3" l="1"/>
  <c r="L84" i="3" s="1"/>
  <c r="D7" i="1"/>
  <c r="L11" i="1" l="1"/>
  <c r="O11" i="1"/>
  <c r="Q11" i="1"/>
  <c r="R11" i="1"/>
  <c r="S11" i="1"/>
  <c r="T11" i="1"/>
  <c r="U11" i="1"/>
  <c r="V11" i="1"/>
  <c r="W11" i="1"/>
  <c r="X11" i="1"/>
  <c r="Y11" i="1"/>
  <c r="Z11" i="1"/>
  <c r="AA11" i="1"/>
  <c r="AB11" i="1"/>
  <c r="AD11" i="1"/>
  <c r="AE11" i="1"/>
  <c r="O10" i="1"/>
  <c r="Q10" i="1"/>
  <c r="R10" i="1"/>
  <c r="S10" i="1"/>
  <c r="T10" i="1"/>
  <c r="U10" i="1"/>
  <c r="V10" i="1"/>
  <c r="W10" i="1"/>
  <c r="X10" i="1"/>
  <c r="Y10" i="1"/>
  <c r="Z10" i="1"/>
  <c r="AA10" i="1"/>
  <c r="AB10" i="1"/>
  <c r="AD10" i="1"/>
  <c r="AE10" i="1"/>
</calcChain>
</file>

<file path=xl/sharedStrings.xml><?xml version="1.0" encoding="utf-8"?>
<sst xmlns="http://schemas.openxmlformats.org/spreadsheetml/2006/main" count="425" uniqueCount="181">
  <si>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</si>
  <si>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</si>
  <si>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</si>
  <si>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</si>
  <si>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</si>
  <si>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</si>
  <si>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</si>
  <si>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</si>
  <si>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</si>
  <si>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</si>
  <si>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</si>
  <si>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</si>
  <si>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</si>
  <si>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</si>
  <si>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</si>
  <si>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</si>
  <si>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</si>
  <si>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</si>
  <si>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</si>
  <si>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</si>
  <si>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</si>
  <si>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</si>
  <si>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</si>
  <si>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</si>
  <si>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</si>
  <si>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</si>
  <si>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</si>
  <si>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</si>
  <si>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</si>
  <si>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</si>
  <si>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</si>
  <si>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</si>
  <si>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</si>
  <si>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</si>
  <si>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</si>
  <si>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</si>
  <si>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</si>
  <si>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</si>
  <si>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</si>
  <si>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S-14</t>
  </si>
  <si>
    <t>S-15</t>
  </si>
  <si>
    <t>S-16</t>
  </si>
  <si>
    <t>S-17</t>
  </si>
  <si>
    <t>S-18</t>
  </si>
  <si>
    <t>S-19</t>
  </si>
  <si>
    <t>S-20</t>
  </si>
  <si>
    <t>S-21</t>
  </si>
  <si>
    <t>S-22</t>
  </si>
  <si>
    <t>S-23</t>
  </si>
  <si>
    <t>S-24</t>
  </si>
  <si>
    <t>S-25</t>
  </si>
  <si>
    <t>S-26</t>
  </si>
  <si>
    <t>S-27</t>
  </si>
  <si>
    <t>S-28</t>
  </si>
  <si>
    <t>S-29</t>
  </si>
  <si>
    <t>S-30</t>
  </si>
  <si>
    <t>S-31</t>
  </si>
  <si>
    <t>S-32</t>
  </si>
  <si>
    <t>SR-1</t>
  </si>
  <si>
    <t>SR-2</t>
  </si>
  <si>
    <t>SR-3</t>
  </si>
  <si>
    <t>SR-4</t>
  </si>
  <si>
    <t>SR-5</t>
  </si>
  <si>
    <t>SR-6</t>
  </si>
  <si>
    <t>SR-7</t>
  </si>
  <si>
    <t>SR-8</t>
  </si>
  <si>
    <t>SR-9</t>
  </si>
  <si>
    <t>SR-10</t>
  </si>
  <si>
    <t>SR-11</t>
  </si>
  <si>
    <t>SR-12</t>
  </si>
  <si>
    <t>SR-13</t>
  </si>
  <si>
    <t>SR-14</t>
  </si>
  <si>
    <t>SR-15</t>
  </si>
  <si>
    <t>SR-16</t>
  </si>
  <si>
    <t>LT</t>
  </si>
  <si>
    <t>133+28.00</t>
  </si>
  <si>
    <t>RT</t>
  </si>
  <si>
    <t>144+17.00</t>
  </si>
  <si>
    <t>142+51.00</t>
  </si>
  <si>
    <t>141+02.50</t>
  </si>
  <si>
    <t>110+27.00</t>
  </si>
  <si>
    <t>111+77.00</t>
  </si>
  <si>
    <t>9+64.00</t>
  </si>
  <si>
    <t>81+89.00</t>
  </si>
  <si>
    <t>D9-H51-72</t>
  </si>
  <si>
    <t>D9-H50-72</t>
  </si>
  <si>
    <t>W16-17P-24</t>
  </si>
  <si>
    <t>W2-6-30</t>
  </si>
  <si>
    <t>W13-1P-18</t>
  </si>
  <si>
    <t>72" x 12"</t>
  </si>
  <si>
    <t>72" x 24"</t>
  </si>
  <si>
    <t>83+39.00</t>
  </si>
  <si>
    <t>W3-2-36</t>
  </si>
  <si>
    <t>36" x 36"</t>
  </si>
  <si>
    <t>83+87.50</t>
  </si>
  <si>
    <t>R4-7-24</t>
  </si>
  <si>
    <t>24" x 30"</t>
  </si>
  <si>
    <t>73+35.00</t>
  </si>
  <si>
    <t>82+90.00</t>
  </si>
  <si>
    <t>83+35.00</t>
  </si>
  <si>
    <t>M3-3-24</t>
  </si>
  <si>
    <t>M1-5-24-3</t>
  </si>
  <si>
    <t>24" x 12"</t>
  </si>
  <si>
    <t>30" x 24"</t>
  </si>
  <si>
    <t>30" x 30"</t>
  </si>
  <si>
    <t>18" x 18"</t>
  </si>
  <si>
    <t>75+48.00</t>
  </si>
  <si>
    <t>0+29.00</t>
  </si>
  <si>
    <t>1+93.00</t>
  </si>
  <si>
    <t>2+52.00</t>
  </si>
  <si>
    <t>3+80.00</t>
  </si>
  <si>
    <t>4+18.00</t>
  </si>
  <si>
    <t>75+82.50</t>
  </si>
  <si>
    <t>M6-2-21</t>
  </si>
  <si>
    <t>21" x 15"</t>
  </si>
  <si>
    <t>85+89.75</t>
  </si>
  <si>
    <t>R1-2-36</t>
  </si>
  <si>
    <t>85+82.25</t>
  </si>
  <si>
    <t>36" x 36" x 36"</t>
  </si>
  <si>
    <t>90+00.50</t>
  </si>
  <si>
    <t>90+07.75</t>
  </si>
  <si>
    <t>100+07.50</t>
  </si>
  <si>
    <t>M3-1-24</t>
  </si>
  <si>
    <t>101+52.00</t>
  </si>
  <si>
    <t>114+21.00</t>
  </si>
  <si>
    <t>114+28.50</t>
  </si>
  <si>
    <t>140+00.60</t>
  </si>
  <si>
    <t>140+08.00</t>
  </si>
  <si>
    <t>0+14.00</t>
  </si>
  <si>
    <t>R6-4-30</t>
  </si>
  <si>
    <t>1+26.95</t>
  </si>
  <si>
    <t>2+41.50</t>
  </si>
  <si>
    <t>3+57.00</t>
  </si>
  <si>
    <t>92+02.00</t>
  </si>
  <si>
    <t>92+51.00</t>
  </si>
  <si>
    <t>94+30.00</t>
  </si>
  <si>
    <t>92+53.00</t>
  </si>
  <si>
    <t>R2-1-24</t>
  </si>
  <si>
    <t>630E80100</t>
  </si>
  <si>
    <t>630E03100</t>
  </si>
  <si>
    <t>630e08600</t>
  </si>
  <si>
    <t>630e84900</t>
  </si>
  <si>
    <t>630e86002</t>
  </si>
  <si>
    <t>S-SB</t>
  </si>
  <si>
    <t>S-NB</t>
  </si>
  <si>
    <t>CL R/W SR-605</t>
  </si>
  <si>
    <t>N-SB</t>
  </si>
  <si>
    <t>N-NB</t>
  </si>
  <si>
    <t>W-EB</t>
  </si>
  <si>
    <t>W-WB</t>
  </si>
  <si>
    <t>E-EB</t>
  </si>
  <si>
    <t>E-WB</t>
  </si>
  <si>
    <t>CC-RAB</t>
  </si>
  <si>
    <t>113+26.50</t>
  </si>
  <si>
    <t>SUBTOTAL OF THIS SHEET</t>
  </si>
  <si>
    <t>Sub-Total</t>
  </si>
  <si>
    <t>$TP001</t>
  </si>
  <si>
    <t>$TP002</t>
  </si>
  <si>
    <t>$TP004</t>
  </si>
  <si>
    <t>$TP101</t>
  </si>
  <si>
    <t>$TP102</t>
  </si>
  <si>
    <t>$GS007</t>
  </si>
  <si>
    <t xml:space="preserve">SUBTOTAL CARRIED TO SHEET </t>
  </si>
  <si>
    <t>$GS006</t>
  </si>
  <si>
    <t xml:space="preserve">SUBTOTAL CARRIED FROM SHEET </t>
  </si>
  <si>
    <t>SR-17</t>
  </si>
  <si>
    <t>SR-18</t>
  </si>
  <si>
    <t>112+24.00</t>
  </si>
  <si>
    <t>122+04.00</t>
  </si>
  <si>
    <t>111+96.50</t>
  </si>
  <si>
    <t>122+24.00</t>
  </si>
  <si>
    <t>132+79.50</t>
  </si>
  <si>
    <t>142+79.50</t>
  </si>
  <si>
    <t>SR-19</t>
  </si>
  <si>
    <t>102+53.00</t>
  </si>
  <si>
    <t>84" x 18"</t>
  </si>
  <si>
    <t>post value</t>
  </si>
  <si>
    <t>D1-1d-18</t>
  </si>
  <si>
    <t>D1-1d-25</t>
  </si>
  <si>
    <t>D1-1d-26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</si>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</sst>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2" fontId="4" fillId="0" borderId="2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4" xfId="0" applyFont="1" applyBorder="1" applyAlignment="1" applyProtection="1">
      <alignment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6" fontId="4" fillId="0" borderId="39" xfId="0" applyNumberFormat="1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vertical="center"/>
      <protection locked="0"/>
    </xf>
    <xf numFmtId="166" fontId="4" fillId="0" borderId="39" xfId="0" applyNumberFormat="1" applyFont="1" applyBorder="1" applyAlignment="1" applyProtection="1">
      <alignment vertical="center"/>
      <protection locked="0"/>
    </xf>
    <xf numFmtId="166" fontId="4" fillId="0" borderId="3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5" xfId="0" applyNumberFormat="1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166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vertical="center"/>
      <protection locked="0"/>
    </xf>
    <xf numFmtId="0" fontId="4" fillId="0" borderId="31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6" fontId="4" fillId="0" borderId="53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47" xfId="0" applyNumberFormat="1" applyFont="1" applyBorder="1" applyAlignment="1" applyProtection="1">
      <alignment horizontal="center" vertical="center"/>
      <protection locked="0"/>
    </xf>
    <xf numFmtId="166" fontId="4" fillId="0" borderId="31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4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66" fontId="4" fillId="0" borderId="49" xfId="0" applyNumberFormat="1" applyFont="1" applyBorder="1" applyAlignment="1" applyProtection="1">
      <alignment horizontal="center" vertical="center"/>
      <protection locked="0"/>
    </xf>
    <xf numFmtId="166" fontId="4" fillId="0" borderId="50" xfId="0" applyNumberFormat="1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166" fontId="4" fillId="0" borderId="52" xfId="0" applyNumberFormat="1" applyFont="1" applyBorder="1" applyAlignment="1" applyProtection="1">
      <alignment horizontal="center" vertical="center"/>
      <protection locked="0"/>
    </xf>
    <xf numFmtId="166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right" vertical="center"/>
    </xf>
    <xf numFmtId="0" fontId="4" fillId="0" borderId="41" xfId="0" applyFont="1" applyBorder="1" applyAlignment="1">
      <alignment horizontal="right" vertical="center"/>
    </xf>
    <xf numFmtId="0" fontId="4" fillId="0" borderId="4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indent="13"/>
    </xf>
    <xf numFmtId="0" fontId="3" fillId="0" borderId="10" xfId="0" applyFont="1" applyBorder="1" applyAlignment="1">
      <alignment horizontal="left" vertical="center" indent="13"/>
    </xf>
    <xf numFmtId="0" fontId="3" fillId="0" borderId="6" xfId="0" applyFont="1" applyBorder="1" applyAlignment="1">
      <alignment horizontal="left" vertical="center" indent="13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left" vertical="center" indent="16"/>
    </xf>
    <xf numFmtId="0" fontId="4" fillId="0" borderId="10" xfId="0" applyFont="1" applyBorder="1" applyAlignment="1">
      <alignment horizontal="left" vertical="center" indent="16"/>
    </xf>
    <xf numFmtId="0" fontId="4" fillId="0" borderId="6" xfId="0" applyFont="1" applyBorder="1" applyAlignment="1">
      <alignment horizontal="left" vertical="center" indent="16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89</xdr:row>
      <xdr:rowOff>0</xdr:rowOff>
    </xdr:from>
    <xdr:to>
      <xdr:col>31</xdr:col>
      <xdr:colOff>0</xdr:colOff>
      <xdr:row>89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90</xdr:row>
      <xdr:rowOff>0</xdr:rowOff>
    </xdr:from>
    <xdr:to>
      <xdr:col>31</xdr:col>
      <xdr:colOff>0</xdr:colOff>
      <xdr:row>90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90</xdr:row>
      <xdr:rowOff>0</xdr:rowOff>
    </xdr:from>
    <xdr:to>
      <xdr:col>44</xdr:col>
      <xdr:colOff>161925</xdr:colOff>
      <xdr:row>90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90</xdr:row>
      <xdr:rowOff>0</xdr:rowOff>
    </xdr:from>
    <xdr:to>
      <xdr:col>43</xdr:col>
      <xdr:colOff>66675</xdr:colOff>
      <xdr:row>90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57C9E41-AA66-407C-BF33-F53005A2D14B}"/>
            </a:ext>
          </a:extLst>
        </xdr:cNvPr>
        <xdr:cNvSpPr>
          <a:spLocks noChangeShapeType="1"/>
        </xdr:cNvSpPr>
      </xdr:nvSpPr>
      <xdr:spPr bwMode="auto">
        <a:xfrm>
          <a:off x="18249900" y="163220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23A6B013-A82A-4D2F-B927-55D4BCC95D79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9763AB5-3DD1-4411-8727-9DF3C65848DC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8A34A7CB-AA58-402E-A995-8EDA28BEC23B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197F7B8-21F0-4C51-B439-A75E91AE7ACA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2EEAC60-A5E4-46E3-BE77-8ADD96686561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8D426CD7-F1DE-4074-AFA0-5F220F5AACE7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343312FD-C725-463D-B3B9-535AC73C4E2E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A0AC39D1-FBC0-4451-AE85-3984D4E0F3E0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526C33C9-DE4D-4A48-849F-69BB9157AE54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9531C829-7A5D-4053-BB75-4AA943ACB7C4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348C8C67-0D45-448D-81BF-379A910C9F66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ED637741-9521-44BB-AAD2-71AFEA3E53E3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39F49FBD-969B-4683-8767-749A952E8B52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49252ACC-5D1F-4DCF-844F-FE8F0FF3B894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349C3CAA-C924-4B4D-A5DF-D375C116155E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56A23862-9C53-45AA-8223-521FF9D33D79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2617319B-255B-4925-A83B-98CB1DA888BF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3F1443D-6C04-4EC0-A6D8-9E909B20671C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C87E2395-4EEE-46D9-9926-987844143D84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B8EB9A74-E7ED-42C5-BDAD-97F0CD73F7ED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E94DA13D-C789-42A3-AC33-8A12541826B3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FBAD1FAE-1EFD-4654-A707-19D4B0AEDF4B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6F399D51-40BA-4CC4-8B6B-E7E584F7B5C6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A41C2CF8-861E-4FBB-80F8-FAEFC26BADBC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48852C57-A5C2-4FC1-96FA-F804C6312433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AA900F47-38C8-4F01-A4B1-8F4C5F6AD169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C722FE0D-BBB6-4415-B3EA-F47BEC58F3E5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26B0710A-4667-4DC2-BB16-507B5B09EB8C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9E82CCE0-AD71-427E-A599-CD09F81BC8A8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0E7DD05-B591-43B1-9C08-41316B6EEE36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2836536E-203B-404D-93F0-07654432A37D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A6FC9E00-2219-466B-8EBB-0FCD708EE9C1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CA6A3B83-6342-4135-87FD-C568F6C6DBA4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70A7B8B1-0A65-4784-A6B9-BE9362F11F26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158649D0-6843-426D-A9EF-8AD7CE05426B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AF31B8D4-C701-4121-8F5C-247FAD197680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6EE55CED-6BA3-440C-8350-C4DDF71B2E96}"/>
            </a:ext>
          </a:extLst>
        </xdr:cNvPr>
        <xdr:cNvSpPr>
          <a:spLocks noChangeShapeType="1"/>
        </xdr:cNvSpPr>
      </xdr:nvSpPr>
      <xdr:spPr bwMode="auto">
        <a:xfrm>
          <a:off x="18249900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80B69830-C21D-4FAB-8FD5-9DE0C869B090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553F622-8840-4370-8656-EB653ED3E7E8}"/>
            </a:ext>
          </a:extLst>
        </xdr:cNvPr>
        <xdr:cNvSpPr>
          <a:spLocks noChangeShapeType="1"/>
        </xdr:cNvSpPr>
      </xdr:nvSpPr>
      <xdr:spPr bwMode="auto">
        <a:xfrm rot="5400000">
          <a:off x="2609278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F4B42018-4D56-4A81-BC8A-5A2A19B3324A}"/>
            </a:ext>
          </a:extLst>
        </xdr:cNvPr>
        <xdr:cNvSpPr>
          <a:spLocks noChangeShapeType="1"/>
        </xdr:cNvSpPr>
      </xdr:nvSpPr>
      <xdr:spPr bwMode="auto">
        <a:xfrm rot="5400000">
          <a:off x="25372695" y="164820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92"/>
  <sheetViews>
    <sheetView showGridLines="0" tabSelected="1" topLeftCell="I37" zoomScaleNormal="100" workbookViewId="0">
      <selection activeCell="D10" sqref="D10:AE9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140625" style="5" customWidth="1"/>
    <col min="8" max="8" width="12.7109375" style="5" customWidth="1"/>
    <col min="9" max="9" width="11" style="5" customWidth="1"/>
    <col min="10" max="10" width="13.7109375" style="6" customWidth="1"/>
    <col min="11" max="11" width="15.7109375" style="5" customWidth="1"/>
    <col min="12" max="12" width="4.7109375" style="5" customWidth="1"/>
    <col min="13" max="13" width="1.7109375" style="5" customWidth="1"/>
    <col min="14" max="14" width="4.7109375" style="5" customWidth="1"/>
    <col min="15" max="21" width="9.7109375" style="5" customWidth="1"/>
    <col min="22" max="22" width="8.7109375" style="5" customWidth="1"/>
    <col min="2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"/>
      <c r="N1" s="12"/>
      <c r="O1" s="1"/>
      <c r="P1" s="1"/>
      <c r="Q1" s="12"/>
      <c r="R1" s="12"/>
      <c r="S1" s="12"/>
      <c r="T1" s="12"/>
      <c r="U1" s="12"/>
      <c r="V1" s="12"/>
      <c r="W1" s="1"/>
      <c r="X1" s="1"/>
      <c r="Y1" s="1"/>
      <c r="Z1" s="1"/>
      <c r="AA1" s="1"/>
      <c r="AB1" s="1"/>
      <c r="AC1" s="14"/>
      <c r="AD1" s="14"/>
      <c r="AE1" s="14"/>
    </row>
    <row r="2" spans="1:38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"/>
      <c r="N2" s="12"/>
      <c r="O2" s="1"/>
      <c r="P2" s="1"/>
      <c r="Q2" s="12"/>
      <c r="R2" s="12"/>
      <c r="S2" s="12"/>
      <c r="T2" s="12"/>
      <c r="U2" s="12"/>
      <c r="V2" s="12"/>
      <c r="W2" s="1"/>
      <c r="X2" s="1"/>
      <c r="Y2" s="1"/>
      <c r="Z2" s="1"/>
      <c r="AA2" s="1"/>
      <c r="AB2" s="1"/>
      <c r="AC2" s="14"/>
      <c r="AD2" s="14"/>
      <c r="AE2" s="14"/>
    </row>
    <row r="3" spans="1:38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1"/>
      <c r="N3" s="2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4"/>
      <c r="AD3" s="14"/>
      <c r="AE3" s="14"/>
    </row>
    <row r="4" spans="1:38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1"/>
      <c r="N4" s="2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4"/>
      <c r="AD4" s="14"/>
      <c r="AE4" s="14"/>
    </row>
    <row r="5" spans="1:38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3"/>
      <c r="X5" s="13"/>
      <c r="Y5" s="1"/>
      <c r="Z5" s="1"/>
      <c r="AA5" s="13"/>
      <c r="AB5" s="13"/>
      <c r="AC5" s="14"/>
      <c r="AD5" s="14"/>
      <c r="AE5" s="14"/>
    </row>
    <row r="6" spans="1:38" ht="12.75" customHeight="1" thickBot="1" x14ac:dyDescent="0.25"/>
    <row r="7" spans="1:38" ht="12.75" customHeight="1" thickBot="1" x14ac:dyDescent="0.25">
      <c r="B7" s="16" t="s">
        <v>7</v>
      </c>
      <c r="D7" s="111" t="str">
        <f>"SUBSUMMARY SHEET " &amp; B8</f>
        <v xml:space="preserve">SUBSUMMARY SHEET 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G7" s="24">
        <v>1</v>
      </c>
      <c r="AH7" s="25" t="s">
        <v>25</v>
      </c>
      <c r="AI7" s="26"/>
      <c r="AJ7" s="26"/>
      <c r="AK7" s="26"/>
      <c r="AL7" s="26"/>
    </row>
    <row r="8" spans="1:38" ht="12.75" customHeight="1" thickBot="1" x14ac:dyDescent="0.25">
      <c r="B8" s="19"/>
      <c r="D8" s="81" t="s">
        <v>5</v>
      </c>
      <c r="E8" s="81"/>
      <c r="F8" s="81"/>
      <c r="G8" s="81"/>
      <c r="H8" s="81"/>
      <c r="I8" s="81"/>
      <c r="J8" s="81"/>
      <c r="K8" s="81"/>
      <c r="L8" s="99" t="s">
        <v>139</v>
      </c>
      <c r="M8" s="99"/>
      <c r="N8" s="99"/>
      <c r="O8" s="15" t="s">
        <v>140</v>
      </c>
      <c r="P8" s="15" t="s">
        <v>138</v>
      </c>
      <c r="Q8" s="15" t="s">
        <v>141</v>
      </c>
      <c r="R8" s="15" t="s">
        <v>142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8" ht="12.75" customHeight="1" thickBot="1" x14ac:dyDescent="0.25">
      <c r="D9" s="82" t="s">
        <v>6</v>
      </c>
      <c r="E9" s="82"/>
      <c r="F9" s="82"/>
      <c r="G9" s="82"/>
      <c r="H9" s="82"/>
      <c r="I9" s="82"/>
      <c r="J9" s="82"/>
      <c r="K9" s="82"/>
      <c r="L9" s="48"/>
      <c r="M9" s="4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8" ht="12.75" customHeight="1" x14ac:dyDescent="0.2">
      <c r="B10" s="107" t="s">
        <v>8</v>
      </c>
      <c r="D10" s="75" t="s">
        <v>22</v>
      </c>
      <c r="E10" s="75" t="s">
        <v>23</v>
      </c>
      <c r="F10" s="75" t="s">
        <v>21</v>
      </c>
      <c r="G10" s="75"/>
      <c r="H10" s="75" t="s">
        <v>18</v>
      </c>
      <c r="I10" s="78" t="s">
        <v>19</v>
      </c>
      <c r="J10" s="87" t="s">
        <v>20</v>
      </c>
      <c r="K10" s="84" t="s">
        <v>24</v>
      </c>
      <c r="L10" s="93" t="str">
        <f>IF(OR(TRIM(L8)=0,TRIM(L8)=""),"",IF(IFERROR(TRIM(INDEX(QryItemNamed,MATCH(TRIM(L8),ITEM,0),2)),"")="Y","SPECIAL",LEFT(IFERROR(TRIM(INDEX(ITEM,MATCH(TRIM(L8),ITEM,0))),""),3)))</f>
        <v>630</v>
      </c>
      <c r="M10" s="94"/>
      <c r="N10" s="95"/>
      <c r="O10" s="7" t="str">
        <f t="shared" ref="O10:AE10" si="0">IF(OR(TRIM(O8)=0,TRIM(O8)=""),"",IF(IFERROR(TRIM(INDEX(QryItemNamed,MATCH(TRIM(O8),ITEM,0),2)),"")="Y","SPECIAL",LEFT(IFERROR(TRIM(INDEX(ITEM,MATCH(TRIM(O8),ITEM,0))),""),3)))</f>
        <v>630</v>
      </c>
      <c r="P10" s="20" t="str">
        <f t="shared" ref="P10" si="1">IF(OR(TRIM(P8)=0,TRIM(P8)=""),"",IF(IFERROR(TRIM(INDEX(QryItemNamed,MATCH(TRIM(P8),ITEM,0),2)),"")="Y","SPECIAL",LEFT(IFERROR(TRIM(INDEX(ITEM,MATCH(TRIM(P8),ITEM,0))),""),3)))</f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ref="AC10" si="2">IF(OR(TRIM(AC8)=0,TRIM(AC8)=""),"",IF(IFERROR(TRIM(INDEX(QryItemNamed,MATCH(TRIM(AC8),ITEM,0),2)),"")="Y","SPECIAL",LEFT(IFERROR(TRIM(INDEX(ITEM,MATCH(TRIM(AC8),ITEM,0))),""),3)))</f>
        <v/>
      </c>
      <c r="AD10" s="7" t="str">
        <f t="shared" si="0"/>
        <v/>
      </c>
      <c r="AE10" s="7" t="str">
        <f t="shared" si="0"/>
        <v/>
      </c>
    </row>
    <row r="11" spans="1:38" ht="12.75" customHeight="1" x14ac:dyDescent="0.2">
      <c r="B11" s="108"/>
      <c r="D11" s="76"/>
      <c r="E11" s="76"/>
      <c r="F11" s="76"/>
      <c r="G11" s="76"/>
      <c r="H11" s="76"/>
      <c r="I11" s="79"/>
      <c r="J11" s="88"/>
      <c r="K11" s="85"/>
      <c r="L11" s="90" t="str">
        <f>IF(OR(TRIM(L8)=0,TRIM(L8)=""),IF(N9="","",N9),IF(IFERROR(TRIM(INDEX(QryItemNamed,MATCH(TRIM(L8),ITEM,0),2)),"")="Y",RIGHT(IFERROR(TRIM(INDEX(QryItemNamed,MATCH(TRIM(L8),ITEM,0),4)),"123456789012"),LEN(IFERROR(TRIM(INDEX(QryItemNamed,MATCH(TRIM(L8),ITEM,0),4)),"123456789012"))-10)&amp;N9,IFERROR(TRIM(INDEX(QryItemNamed,MATCH(TRIM(L8),ITEM,0),4))&amp;N9,"ITEM CODE DOES NOT EXIST IN ITEM MASTER")))</f>
        <v>GROUND MOUNTED SUPPORT, NO. 3 POST</v>
      </c>
      <c r="M11" s="91"/>
      <c r="N11" s="92"/>
      <c r="O11" s="83" t="str">
        <f t="shared" ref="O11:AE11" si="3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SIGN POST REFLECTOR</v>
      </c>
      <c r="P11" s="110" t="str">
        <f t="shared" ref="P11" si="4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SIGN, FLAT SHEET</v>
      </c>
      <c r="Q11" s="83" t="str">
        <f t="shared" si="3"/>
        <v>REMOVAL OF GROUND MOUNTED SIGN AND DISPOSAL</v>
      </c>
      <c r="R11" s="83" t="str">
        <f t="shared" si="3"/>
        <v>REMOVAL OF GROUND MOUNTED POST SUPPORT AND DISPOSAL</v>
      </c>
      <c r="S11" s="83" t="str">
        <f t="shared" si="3"/>
        <v/>
      </c>
      <c r="T11" s="83" t="str">
        <f t="shared" si="3"/>
        <v/>
      </c>
      <c r="U11" s="83" t="str">
        <f t="shared" si="3"/>
        <v/>
      </c>
      <c r="V11" s="83" t="str">
        <f t="shared" si="3"/>
        <v/>
      </c>
      <c r="W11" s="83" t="str">
        <f t="shared" si="3"/>
        <v/>
      </c>
      <c r="X11" s="83" t="str">
        <f t="shared" si="3"/>
        <v/>
      </c>
      <c r="Y11" s="83" t="str">
        <f t="shared" si="3"/>
        <v/>
      </c>
      <c r="Z11" s="83" t="str">
        <f t="shared" si="3"/>
        <v/>
      </c>
      <c r="AA11" s="83" t="str">
        <f t="shared" si="3"/>
        <v/>
      </c>
      <c r="AB11" s="83" t="str">
        <f t="shared" si="3"/>
        <v/>
      </c>
      <c r="AC11" s="83" t="str">
        <f t="shared" ref="AC11" si="5"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/>
      </c>
      <c r="AD11" s="83" t="str">
        <f t="shared" si="3"/>
        <v/>
      </c>
      <c r="AE11" s="83" t="str">
        <f t="shared" si="3"/>
        <v/>
      </c>
    </row>
    <row r="12" spans="1:38" ht="12.75" customHeight="1" x14ac:dyDescent="0.2">
      <c r="B12" s="108"/>
      <c r="D12" s="76"/>
      <c r="E12" s="76"/>
      <c r="F12" s="76"/>
      <c r="G12" s="76"/>
      <c r="H12" s="76"/>
      <c r="I12" s="79"/>
      <c r="J12" s="88"/>
      <c r="K12" s="85"/>
      <c r="L12" s="90"/>
      <c r="M12" s="91"/>
      <c r="N12" s="92"/>
      <c r="O12" s="83"/>
      <c r="P12" s="110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</row>
    <row r="13" spans="1:38" ht="12.75" customHeight="1" x14ac:dyDescent="0.2">
      <c r="B13" s="108"/>
      <c r="D13" s="76"/>
      <c r="E13" s="76"/>
      <c r="F13" s="76"/>
      <c r="G13" s="76"/>
      <c r="H13" s="76"/>
      <c r="I13" s="79"/>
      <c r="J13" s="88"/>
      <c r="K13" s="85"/>
      <c r="L13" s="90"/>
      <c r="M13" s="91"/>
      <c r="N13" s="92"/>
      <c r="O13" s="83"/>
      <c r="P13" s="110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spans="1:38" ht="12.75" customHeight="1" x14ac:dyDescent="0.2">
      <c r="B14" s="108"/>
      <c r="D14" s="76"/>
      <c r="E14" s="76"/>
      <c r="F14" s="76"/>
      <c r="G14" s="76"/>
      <c r="H14" s="76"/>
      <c r="I14" s="79"/>
      <c r="J14" s="88"/>
      <c r="K14" s="85"/>
      <c r="L14" s="90"/>
      <c r="M14" s="91"/>
      <c r="N14" s="92"/>
      <c r="O14" s="83"/>
      <c r="P14" s="110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</row>
    <row r="15" spans="1:38" ht="12.75" customHeight="1" x14ac:dyDescent="0.2">
      <c r="B15" s="108"/>
      <c r="D15" s="76"/>
      <c r="E15" s="76"/>
      <c r="F15" s="76"/>
      <c r="G15" s="76"/>
      <c r="H15" s="76"/>
      <c r="I15" s="79"/>
      <c r="J15" s="88"/>
      <c r="K15" s="85"/>
      <c r="L15" s="90"/>
      <c r="M15" s="91"/>
      <c r="N15" s="92"/>
      <c r="O15" s="83"/>
      <c r="P15" s="110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</row>
    <row r="16" spans="1:38" ht="12.75" customHeight="1" x14ac:dyDescent="0.2">
      <c r="B16" s="108"/>
      <c r="D16" s="76"/>
      <c r="E16" s="76"/>
      <c r="F16" s="76"/>
      <c r="G16" s="76"/>
      <c r="H16" s="76"/>
      <c r="I16" s="79"/>
      <c r="J16" s="88"/>
      <c r="K16" s="85"/>
      <c r="L16" s="90"/>
      <c r="M16" s="91"/>
      <c r="N16" s="92"/>
      <c r="O16" s="83"/>
      <c r="P16" s="110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</row>
    <row r="17" spans="2:31" ht="12.75" customHeight="1" x14ac:dyDescent="0.2">
      <c r="B17" s="108"/>
      <c r="D17" s="76"/>
      <c r="E17" s="76"/>
      <c r="F17" s="76"/>
      <c r="G17" s="76"/>
      <c r="H17" s="76"/>
      <c r="I17" s="79"/>
      <c r="J17" s="88"/>
      <c r="K17" s="85"/>
      <c r="L17" s="90"/>
      <c r="M17" s="91"/>
      <c r="N17" s="92"/>
      <c r="O17" s="83"/>
      <c r="P17" s="110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</row>
    <row r="18" spans="2:31" ht="12.75" customHeight="1" x14ac:dyDescent="0.2">
      <c r="B18" s="108"/>
      <c r="D18" s="76"/>
      <c r="E18" s="76"/>
      <c r="F18" s="76"/>
      <c r="G18" s="76"/>
      <c r="H18" s="76"/>
      <c r="I18" s="79"/>
      <c r="J18" s="88"/>
      <c r="K18" s="85"/>
      <c r="L18" s="90"/>
      <c r="M18" s="91"/>
      <c r="N18" s="92"/>
      <c r="O18" s="83"/>
      <c r="P18" s="110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</row>
    <row r="19" spans="2:31" ht="12.75" customHeight="1" x14ac:dyDescent="0.2">
      <c r="B19" s="108"/>
      <c r="D19" s="76"/>
      <c r="E19" s="76"/>
      <c r="F19" s="76"/>
      <c r="G19" s="76"/>
      <c r="H19" s="76"/>
      <c r="I19" s="79"/>
      <c r="J19" s="88"/>
      <c r="K19" s="85"/>
      <c r="L19" s="90"/>
      <c r="M19" s="91"/>
      <c r="N19" s="92"/>
      <c r="O19" s="83"/>
      <c r="P19" s="110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</row>
    <row r="20" spans="2:31" ht="12.75" customHeight="1" x14ac:dyDescent="0.2">
      <c r="B20" s="108"/>
      <c r="D20" s="76"/>
      <c r="E20" s="76"/>
      <c r="F20" s="76"/>
      <c r="G20" s="76"/>
      <c r="H20" s="76"/>
      <c r="I20" s="79"/>
      <c r="J20" s="88"/>
      <c r="K20" s="85"/>
      <c r="L20" s="90"/>
      <c r="M20" s="91"/>
      <c r="N20" s="92"/>
      <c r="O20" s="83"/>
      <c r="P20" s="110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</row>
    <row r="21" spans="2:31" ht="12.75" customHeight="1" x14ac:dyDescent="0.2">
      <c r="B21" s="108"/>
      <c r="D21" s="76"/>
      <c r="E21" s="76"/>
      <c r="F21" s="76"/>
      <c r="G21" s="76"/>
      <c r="H21" s="76"/>
      <c r="I21" s="79"/>
      <c r="J21" s="88"/>
      <c r="K21" s="85"/>
      <c r="L21" s="90"/>
      <c r="M21" s="91"/>
      <c r="N21" s="92"/>
      <c r="O21" s="83"/>
      <c r="P21" s="110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</row>
    <row r="22" spans="2:31" ht="12.75" customHeight="1" x14ac:dyDescent="0.2">
      <c r="B22" s="108"/>
      <c r="D22" s="76"/>
      <c r="E22" s="76"/>
      <c r="F22" s="76"/>
      <c r="G22" s="76"/>
      <c r="H22" s="76"/>
      <c r="I22" s="79"/>
      <c r="J22" s="88"/>
      <c r="K22" s="85"/>
      <c r="L22" s="90"/>
      <c r="M22" s="91"/>
      <c r="N22" s="92"/>
      <c r="O22" s="83"/>
      <c r="P22" s="110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</row>
    <row r="23" spans="2:31" ht="12.75" customHeight="1" thickBot="1" x14ac:dyDescent="0.25">
      <c r="B23" s="109"/>
      <c r="D23" s="77"/>
      <c r="E23" s="77"/>
      <c r="F23" s="77"/>
      <c r="G23" s="77"/>
      <c r="H23" s="77"/>
      <c r="I23" s="80"/>
      <c r="J23" s="89"/>
      <c r="K23" s="86"/>
      <c r="L23" s="96" t="str">
        <f>IF(OR(TRIM(L8)=0,TRIM(L8)=""),"",IFERROR(TRIM(INDEX(QryItemNamed,MATCH(TRIM(L8),ITEM,0),3)),""))</f>
        <v>FT</v>
      </c>
      <c r="M23" s="97"/>
      <c r="N23" s="98"/>
      <c r="O23" s="30" t="str">
        <f t="shared" ref="O23:AE23" si="6">IF(OR(TRIM(O8)=0,TRIM(O8)=""),"",IFERROR(TRIM(INDEX(QryItemNamed,MATCH(TRIM(O8),ITEM,0),3)),""))</f>
        <v>EACH</v>
      </c>
      <c r="P23" s="31" t="str">
        <f t="shared" ref="P23" si="7">IF(OR(TRIM(P8)=0,TRIM(P8)=""),"",IFERROR(TRIM(INDEX(QryItemNamed,MATCH(TRIM(P8),ITEM,0),3)),""))</f>
        <v>SF</v>
      </c>
      <c r="Q23" s="30" t="str">
        <f t="shared" si="6"/>
        <v>EACH</v>
      </c>
      <c r="R23" s="30" t="str">
        <f t="shared" si="6"/>
        <v>EACH</v>
      </c>
      <c r="S23" s="30" t="str">
        <f t="shared" si="6"/>
        <v/>
      </c>
      <c r="T23" s="30" t="str">
        <f t="shared" si="6"/>
        <v/>
      </c>
      <c r="U23" s="30" t="str">
        <f t="shared" si="6"/>
        <v/>
      </c>
      <c r="V23" s="30" t="str">
        <f t="shared" si="6"/>
        <v/>
      </c>
      <c r="W23" s="30" t="str">
        <f t="shared" si="6"/>
        <v/>
      </c>
      <c r="X23" s="30" t="str">
        <f t="shared" si="6"/>
        <v/>
      </c>
      <c r="Y23" s="30" t="str">
        <f t="shared" si="6"/>
        <v/>
      </c>
      <c r="Z23" s="30" t="str">
        <f t="shared" si="6"/>
        <v/>
      </c>
      <c r="AA23" s="30" t="str">
        <f t="shared" si="6"/>
        <v/>
      </c>
      <c r="AB23" s="30" t="str">
        <f t="shared" si="6"/>
        <v/>
      </c>
      <c r="AC23" s="30" t="str">
        <f t="shared" ref="AC23" si="8">IF(OR(TRIM(AC8)=0,TRIM(AC8)=""),"",IFERROR(TRIM(INDEX(QryItemNamed,MATCH(TRIM(AC8),ITEM,0),3)),""))</f>
        <v/>
      </c>
      <c r="AD23" s="30" t="str">
        <f t="shared" si="6"/>
        <v/>
      </c>
      <c r="AE23" s="30" t="str">
        <f t="shared" si="6"/>
        <v/>
      </c>
    </row>
    <row r="24" spans="2:31" ht="12.75" customHeight="1" x14ac:dyDescent="0.2">
      <c r="B24" s="17"/>
      <c r="D24" s="106" t="s">
        <v>26</v>
      </c>
      <c r="E24" s="106" t="s">
        <v>156</v>
      </c>
      <c r="F24" s="103" t="s">
        <v>145</v>
      </c>
      <c r="G24" s="103"/>
      <c r="H24" s="103" t="s">
        <v>82</v>
      </c>
      <c r="I24" s="106" t="s">
        <v>76</v>
      </c>
      <c r="J24" s="28" t="s">
        <v>84</v>
      </c>
      <c r="K24" s="33" t="s">
        <v>89</v>
      </c>
      <c r="L24" s="100">
        <v>12</v>
      </c>
      <c r="M24" s="102" t="s">
        <v>180</v>
      </c>
      <c r="N24" s="112">
        <v>12</v>
      </c>
      <c r="O24" s="106"/>
      <c r="P24" s="29">
        <v>6</v>
      </c>
      <c r="Q24" s="106"/>
      <c r="R24" s="10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17"/>
      <c r="D25" s="105"/>
      <c r="E25" s="105"/>
      <c r="F25" s="104"/>
      <c r="G25" s="104"/>
      <c r="H25" s="104"/>
      <c r="I25" s="105"/>
      <c r="J25" s="8" t="s">
        <v>85</v>
      </c>
      <c r="K25" s="21" t="s">
        <v>90</v>
      </c>
      <c r="L25" s="101"/>
      <c r="M25" s="73"/>
      <c r="N25" s="113"/>
      <c r="O25" s="105"/>
      <c r="P25" s="27">
        <v>12</v>
      </c>
      <c r="Q25" s="105"/>
      <c r="R25" s="10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2:31" ht="12.75" hidden="1" customHeight="1" x14ac:dyDescent="0.2">
      <c r="B26" s="17"/>
      <c r="D26" s="8"/>
      <c r="E26" s="8"/>
      <c r="F26" s="22"/>
      <c r="G26" s="22"/>
      <c r="H26" s="22"/>
      <c r="I26" s="8"/>
      <c r="J26" s="8"/>
      <c r="K26" s="21" t="s">
        <v>176</v>
      </c>
      <c r="L26" s="49"/>
      <c r="M26" s="49"/>
      <c r="N26" s="9">
        <v>12</v>
      </c>
      <c r="O26" s="8"/>
      <c r="P26" s="27"/>
      <c r="Q26" s="8"/>
      <c r="R26" s="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2:31" ht="12.75" hidden="1" customHeight="1" x14ac:dyDescent="0.2">
      <c r="B27" s="17"/>
      <c r="D27" s="8"/>
      <c r="E27" s="8"/>
      <c r="F27" s="22"/>
      <c r="G27" s="22"/>
      <c r="H27" s="22"/>
      <c r="I27" s="8"/>
      <c r="J27" s="8"/>
      <c r="K27" s="21" t="s">
        <v>176</v>
      </c>
      <c r="L27" s="49"/>
      <c r="M27" s="49"/>
      <c r="N27" s="9">
        <v>12</v>
      </c>
      <c r="O27" s="8"/>
      <c r="P27" s="27"/>
      <c r="Q27" s="8"/>
      <c r="R27" s="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2:31" ht="12.75" customHeight="1" x14ac:dyDescent="0.2">
      <c r="B28" s="18"/>
      <c r="D28" s="105" t="s">
        <v>27</v>
      </c>
      <c r="E28" s="105" t="s">
        <v>156</v>
      </c>
      <c r="F28" s="104" t="s">
        <v>144</v>
      </c>
      <c r="G28" s="104"/>
      <c r="H28" s="104" t="s">
        <v>83</v>
      </c>
      <c r="I28" s="105" t="s">
        <v>76</v>
      </c>
      <c r="J28" s="8" t="s">
        <v>86</v>
      </c>
      <c r="K28" s="21" t="s">
        <v>102</v>
      </c>
      <c r="L28" s="66">
        <v>15.5</v>
      </c>
      <c r="M28" s="67"/>
      <c r="N28" s="68"/>
      <c r="O28" s="105"/>
      <c r="P28" s="27">
        <v>2</v>
      </c>
      <c r="Q28" s="105"/>
      <c r="R28" s="10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2:31" ht="12.75" customHeight="1" x14ac:dyDescent="0.2">
      <c r="B29" s="18"/>
      <c r="D29" s="105"/>
      <c r="E29" s="105"/>
      <c r="F29" s="104"/>
      <c r="G29" s="104"/>
      <c r="H29" s="104"/>
      <c r="I29" s="105"/>
      <c r="J29" s="8" t="s">
        <v>87</v>
      </c>
      <c r="K29" s="21" t="s">
        <v>104</v>
      </c>
      <c r="L29" s="69"/>
      <c r="M29" s="70"/>
      <c r="N29" s="71"/>
      <c r="O29" s="105"/>
      <c r="P29" s="27">
        <f>(30/12)^2</f>
        <v>6.25</v>
      </c>
      <c r="Q29" s="105"/>
      <c r="R29" s="10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2:31" ht="12.75" customHeight="1" x14ac:dyDescent="0.2">
      <c r="B30" s="18"/>
      <c r="D30" s="105"/>
      <c r="E30" s="105"/>
      <c r="F30" s="104"/>
      <c r="G30" s="104"/>
      <c r="H30" s="104"/>
      <c r="I30" s="105"/>
      <c r="J30" s="8" t="s">
        <v>88</v>
      </c>
      <c r="K30" s="21" t="s">
        <v>105</v>
      </c>
      <c r="L30" s="72"/>
      <c r="M30" s="73"/>
      <c r="N30" s="74"/>
      <c r="O30" s="105"/>
      <c r="P30" s="27">
        <f>(18/12)^2</f>
        <v>2.25</v>
      </c>
      <c r="Q30" s="105"/>
      <c r="R30" s="10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2:31" ht="12.75" customHeight="1" x14ac:dyDescent="0.2">
      <c r="B31" s="18"/>
      <c r="D31" s="8" t="s">
        <v>28</v>
      </c>
      <c r="E31" s="8" t="s">
        <v>156</v>
      </c>
      <c r="F31" s="104" t="s">
        <v>144</v>
      </c>
      <c r="G31" s="104"/>
      <c r="H31" s="22" t="s">
        <v>91</v>
      </c>
      <c r="I31" s="8" t="s">
        <v>76</v>
      </c>
      <c r="J31" s="8" t="s">
        <v>92</v>
      </c>
      <c r="K31" s="21" t="s">
        <v>93</v>
      </c>
      <c r="L31" s="51">
        <v>13.5</v>
      </c>
      <c r="M31" s="52"/>
      <c r="N31" s="53"/>
      <c r="O31" s="8"/>
      <c r="P31" s="27">
        <v>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2:31" ht="12.75" customHeight="1" x14ac:dyDescent="0.2">
      <c r="B32" s="18"/>
      <c r="D32" s="8" t="s">
        <v>29</v>
      </c>
      <c r="E32" s="8" t="s">
        <v>156</v>
      </c>
      <c r="F32" s="104" t="s">
        <v>144</v>
      </c>
      <c r="G32" s="104"/>
      <c r="H32" s="22" t="s">
        <v>94</v>
      </c>
      <c r="I32" s="8" t="s">
        <v>74</v>
      </c>
      <c r="J32" s="8" t="s">
        <v>95</v>
      </c>
      <c r="K32" s="21" t="s">
        <v>96</v>
      </c>
      <c r="L32" s="63">
        <v>13</v>
      </c>
      <c r="M32" s="64"/>
      <c r="N32" s="65"/>
      <c r="O32" s="8"/>
      <c r="P32" s="27">
        <f>2*(30/12)</f>
        <v>5</v>
      </c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2:31" ht="12.75" customHeight="1" x14ac:dyDescent="0.2">
      <c r="B33" s="18"/>
      <c r="D33" s="8" t="s">
        <v>58</v>
      </c>
      <c r="E33" s="8" t="s">
        <v>156</v>
      </c>
      <c r="F33" s="104" t="s">
        <v>143</v>
      </c>
      <c r="G33" s="104"/>
      <c r="H33" s="22" t="s">
        <v>97</v>
      </c>
      <c r="I33" s="8" t="s">
        <v>74</v>
      </c>
      <c r="J33" s="8"/>
      <c r="K33" s="21"/>
      <c r="L33" s="51"/>
      <c r="M33" s="52"/>
      <c r="N33" s="53"/>
      <c r="O33" s="8"/>
      <c r="P33" s="8"/>
      <c r="Q33" s="8">
        <v>1</v>
      </c>
      <c r="R33" s="8">
        <v>1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2:31" ht="12.75" customHeight="1" x14ac:dyDescent="0.2">
      <c r="B34" s="18"/>
      <c r="D34" s="8" t="s">
        <v>59</v>
      </c>
      <c r="E34" s="8" t="s">
        <v>156</v>
      </c>
      <c r="F34" s="104" t="s">
        <v>144</v>
      </c>
      <c r="G34" s="104"/>
      <c r="H34" s="22" t="s">
        <v>98</v>
      </c>
      <c r="I34" s="8" t="s">
        <v>76</v>
      </c>
      <c r="J34" s="8"/>
      <c r="K34" s="21"/>
      <c r="L34" s="51"/>
      <c r="M34" s="52"/>
      <c r="N34" s="53"/>
      <c r="O34" s="8"/>
      <c r="P34" s="8"/>
      <c r="Q34" s="8">
        <v>1</v>
      </c>
      <c r="R34" s="8">
        <v>1</v>
      </c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2:31" ht="12.75" customHeight="1" x14ac:dyDescent="0.2">
      <c r="B35" s="18"/>
      <c r="D35" s="8" t="s">
        <v>60</v>
      </c>
      <c r="E35" s="8" t="s">
        <v>156</v>
      </c>
      <c r="F35" s="104" t="s">
        <v>144</v>
      </c>
      <c r="G35" s="104"/>
      <c r="H35" s="22" t="s">
        <v>99</v>
      </c>
      <c r="I35" s="8" t="s">
        <v>76</v>
      </c>
      <c r="J35" s="8"/>
      <c r="K35" s="21"/>
      <c r="L35" s="51"/>
      <c r="M35" s="52"/>
      <c r="N35" s="53"/>
      <c r="O35" s="8"/>
      <c r="P35" s="8"/>
      <c r="Q35" s="8">
        <v>1</v>
      </c>
      <c r="R35" s="8">
        <v>1</v>
      </c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2:31" ht="12.75" customHeight="1" x14ac:dyDescent="0.2">
      <c r="B36" s="18"/>
      <c r="D36" s="114"/>
      <c r="E36" s="52"/>
      <c r="F36" s="52"/>
      <c r="G36" s="52"/>
      <c r="H36" s="52"/>
      <c r="I36" s="52"/>
      <c r="J36" s="52"/>
      <c r="K36" s="115"/>
      <c r="L36" s="51"/>
      <c r="M36" s="52"/>
      <c r="N36" s="53"/>
      <c r="O36" s="8"/>
      <c r="P36" s="27"/>
      <c r="Q36" s="8"/>
      <c r="R36" s="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2:31" ht="12.75" customHeight="1" x14ac:dyDescent="0.2">
      <c r="B37" s="18"/>
      <c r="D37" s="105" t="s">
        <v>30</v>
      </c>
      <c r="E37" s="105" t="s">
        <v>157</v>
      </c>
      <c r="F37" s="104" t="s">
        <v>143</v>
      </c>
      <c r="G37" s="104"/>
      <c r="H37" s="104">
        <v>7443</v>
      </c>
      <c r="I37" s="105" t="s">
        <v>74</v>
      </c>
      <c r="J37" s="8" t="s">
        <v>100</v>
      </c>
      <c r="K37" s="21" t="s">
        <v>102</v>
      </c>
      <c r="L37" s="63">
        <v>14</v>
      </c>
      <c r="M37" s="64"/>
      <c r="N37" s="65"/>
      <c r="O37" s="105"/>
      <c r="P37" s="27">
        <v>2</v>
      </c>
      <c r="Q37" s="105"/>
      <c r="R37" s="10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2:31" ht="12.75" customHeight="1" x14ac:dyDescent="0.2">
      <c r="B38" s="18"/>
      <c r="D38" s="105"/>
      <c r="E38" s="105"/>
      <c r="F38" s="104"/>
      <c r="G38" s="104"/>
      <c r="H38" s="104"/>
      <c r="I38" s="105"/>
      <c r="J38" s="8" t="s">
        <v>101</v>
      </c>
      <c r="K38" s="21" t="s">
        <v>103</v>
      </c>
      <c r="L38" s="51"/>
      <c r="M38" s="52"/>
      <c r="N38" s="53"/>
      <c r="O38" s="105"/>
      <c r="P38" s="27">
        <v>5</v>
      </c>
      <c r="Q38" s="105"/>
      <c r="R38" s="10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2:31" ht="12.75" customHeight="1" x14ac:dyDescent="0.2">
      <c r="B39" s="18"/>
      <c r="D39" s="105" t="s">
        <v>31</v>
      </c>
      <c r="E39" s="105" t="s">
        <v>157</v>
      </c>
      <c r="F39" s="104" t="s">
        <v>143</v>
      </c>
      <c r="G39" s="104"/>
      <c r="H39" s="104" t="s">
        <v>112</v>
      </c>
      <c r="I39" s="105" t="s">
        <v>76</v>
      </c>
      <c r="J39" s="8" t="s">
        <v>100</v>
      </c>
      <c r="K39" s="21" t="s">
        <v>102</v>
      </c>
      <c r="L39" s="63">
        <v>15</v>
      </c>
      <c r="M39" s="64"/>
      <c r="N39" s="65"/>
      <c r="O39" s="105"/>
      <c r="P39" s="27">
        <v>2</v>
      </c>
      <c r="Q39" s="105"/>
      <c r="R39" s="105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2:31" ht="12.75" customHeight="1" x14ac:dyDescent="0.2">
      <c r="B40" s="18"/>
      <c r="D40" s="105"/>
      <c r="E40" s="105"/>
      <c r="F40" s="104"/>
      <c r="G40" s="104"/>
      <c r="H40" s="104"/>
      <c r="I40" s="105"/>
      <c r="J40" s="8" t="s">
        <v>101</v>
      </c>
      <c r="K40" s="21" t="s">
        <v>103</v>
      </c>
      <c r="L40" s="51"/>
      <c r="M40" s="52"/>
      <c r="N40" s="53"/>
      <c r="O40" s="105"/>
      <c r="P40" s="27">
        <v>5</v>
      </c>
      <c r="Q40" s="105"/>
      <c r="R40" s="105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2:31" ht="12.75" customHeight="1" x14ac:dyDescent="0.2">
      <c r="B41" s="18"/>
      <c r="D41" s="105"/>
      <c r="E41" s="105"/>
      <c r="F41" s="104"/>
      <c r="G41" s="104"/>
      <c r="H41" s="104"/>
      <c r="I41" s="105"/>
      <c r="J41" s="8" t="s">
        <v>113</v>
      </c>
      <c r="K41" s="21" t="s">
        <v>114</v>
      </c>
      <c r="L41" s="51"/>
      <c r="M41" s="52"/>
      <c r="N41" s="53"/>
      <c r="O41" s="105"/>
      <c r="P41" s="27">
        <f>(21/12)*(15/12)</f>
        <v>2.1875</v>
      </c>
      <c r="Q41" s="105"/>
      <c r="R41" s="105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2:31" ht="12.75" customHeight="1" x14ac:dyDescent="0.2">
      <c r="B42" s="18"/>
      <c r="D42" s="8" t="s">
        <v>32</v>
      </c>
      <c r="E42" s="8" t="s">
        <v>157</v>
      </c>
      <c r="F42" s="104" t="s">
        <v>144</v>
      </c>
      <c r="G42" s="104"/>
      <c r="H42" s="22" t="s">
        <v>117</v>
      </c>
      <c r="I42" s="8" t="s">
        <v>74</v>
      </c>
      <c r="J42" s="8" t="s">
        <v>116</v>
      </c>
      <c r="K42" s="21" t="s">
        <v>118</v>
      </c>
      <c r="L42" s="51">
        <v>12.5</v>
      </c>
      <c r="M42" s="52"/>
      <c r="N42" s="53"/>
      <c r="O42" s="8">
        <v>1</v>
      </c>
      <c r="P42" s="27">
        <f>(SQRT(3)/4)*9</f>
        <v>3.8971143170299736</v>
      </c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2:31" ht="12.75" customHeight="1" x14ac:dyDescent="0.2">
      <c r="B43" s="18"/>
      <c r="D43" s="8" t="s">
        <v>33</v>
      </c>
      <c r="E43" s="8" t="s">
        <v>157</v>
      </c>
      <c r="F43" s="104" t="s">
        <v>144</v>
      </c>
      <c r="G43" s="104"/>
      <c r="H43" s="22" t="s">
        <v>115</v>
      </c>
      <c r="I43" s="8" t="s">
        <v>76</v>
      </c>
      <c r="J43" s="8" t="s">
        <v>116</v>
      </c>
      <c r="K43" s="21" t="s">
        <v>118</v>
      </c>
      <c r="L43" s="51">
        <v>12.5</v>
      </c>
      <c r="M43" s="52"/>
      <c r="N43" s="53"/>
      <c r="O43" s="8">
        <v>1</v>
      </c>
      <c r="P43" s="27">
        <f t="shared" ref="P43:P45" si="9">(SQRT(3)/4)*9</f>
        <v>3.8971143170299736</v>
      </c>
      <c r="Q43" s="8"/>
      <c r="R43" s="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2:31" ht="12.75" customHeight="1" x14ac:dyDescent="0.2">
      <c r="B44" s="18"/>
      <c r="D44" s="8" t="s">
        <v>34</v>
      </c>
      <c r="E44" s="8" t="s">
        <v>157</v>
      </c>
      <c r="F44" s="104" t="s">
        <v>146</v>
      </c>
      <c r="G44" s="104"/>
      <c r="H44" s="22" t="s">
        <v>119</v>
      </c>
      <c r="I44" s="8" t="s">
        <v>74</v>
      </c>
      <c r="J44" s="8" t="s">
        <v>116</v>
      </c>
      <c r="K44" s="21" t="s">
        <v>118</v>
      </c>
      <c r="L44" s="51">
        <v>12.5</v>
      </c>
      <c r="M44" s="52"/>
      <c r="N44" s="53"/>
      <c r="O44" s="8">
        <v>1</v>
      </c>
      <c r="P44" s="27">
        <f t="shared" si="9"/>
        <v>3.8971143170299736</v>
      </c>
      <c r="Q44" s="8"/>
      <c r="R44" s="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2:31" ht="12.75" customHeight="1" x14ac:dyDescent="0.2">
      <c r="B45" s="18"/>
      <c r="D45" s="8" t="s">
        <v>35</v>
      </c>
      <c r="E45" s="8" t="s">
        <v>157</v>
      </c>
      <c r="F45" s="104" t="s">
        <v>146</v>
      </c>
      <c r="G45" s="104"/>
      <c r="H45" s="22" t="s">
        <v>120</v>
      </c>
      <c r="I45" s="8" t="s">
        <v>76</v>
      </c>
      <c r="J45" s="8" t="s">
        <v>116</v>
      </c>
      <c r="K45" s="21" t="s">
        <v>118</v>
      </c>
      <c r="L45" s="51">
        <v>12.5</v>
      </c>
      <c r="M45" s="52"/>
      <c r="N45" s="53"/>
      <c r="O45" s="8">
        <v>1</v>
      </c>
      <c r="P45" s="27">
        <f t="shared" si="9"/>
        <v>3.8971143170299736</v>
      </c>
      <c r="Q45" s="8"/>
      <c r="R45" s="8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2:31" ht="12.75" customHeight="1" x14ac:dyDescent="0.2">
      <c r="B46" s="18"/>
      <c r="D46" s="105" t="s">
        <v>36</v>
      </c>
      <c r="E46" s="116" t="s">
        <v>157</v>
      </c>
      <c r="F46" s="104" t="s">
        <v>147</v>
      </c>
      <c r="G46" s="104"/>
      <c r="H46" s="104" t="s">
        <v>121</v>
      </c>
      <c r="I46" s="105" t="s">
        <v>74</v>
      </c>
      <c r="J46" s="8" t="s">
        <v>122</v>
      </c>
      <c r="K46" s="21" t="s">
        <v>102</v>
      </c>
      <c r="L46" s="63">
        <v>15</v>
      </c>
      <c r="M46" s="64"/>
      <c r="N46" s="65"/>
      <c r="O46" s="105"/>
      <c r="P46" s="27">
        <f>2</f>
        <v>2</v>
      </c>
      <c r="Q46" s="105"/>
      <c r="R46" s="10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2:31" ht="12.75" customHeight="1" x14ac:dyDescent="0.2">
      <c r="B47" s="18"/>
      <c r="D47" s="105"/>
      <c r="E47" s="117"/>
      <c r="F47" s="104"/>
      <c r="G47" s="104"/>
      <c r="H47" s="104"/>
      <c r="I47" s="105"/>
      <c r="J47" s="8" t="s">
        <v>101</v>
      </c>
      <c r="K47" s="21" t="s">
        <v>103</v>
      </c>
      <c r="L47" s="51"/>
      <c r="M47" s="52"/>
      <c r="N47" s="53"/>
      <c r="O47" s="105"/>
      <c r="P47" s="27">
        <v>5</v>
      </c>
      <c r="Q47" s="105"/>
      <c r="R47" s="10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2:31" ht="12.75" customHeight="1" x14ac:dyDescent="0.2">
      <c r="B48" s="18"/>
      <c r="D48" s="105"/>
      <c r="E48" s="106"/>
      <c r="F48" s="104"/>
      <c r="G48" s="104"/>
      <c r="H48" s="104"/>
      <c r="I48" s="105"/>
      <c r="J48" s="8" t="s">
        <v>113</v>
      </c>
      <c r="K48" s="21" t="s">
        <v>114</v>
      </c>
      <c r="L48" s="51"/>
      <c r="M48" s="52"/>
      <c r="N48" s="53"/>
      <c r="O48" s="105"/>
      <c r="P48" s="27">
        <f>(21/12)*(15/12)</f>
        <v>2.1875</v>
      </c>
      <c r="Q48" s="105"/>
      <c r="R48" s="105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2:31" ht="12.75" customHeight="1" x14ac:dyDescent="0.2">
      <c r="B49" s="18"/>
      <c r="D49" s="105" t="s">
        <v>37</v>
      </c>
      <c r="E49" s="105" t="s">
        <v>157</v>
      </c>
      <c r="F49" s="104" t="s">
        <v>147</v>
      </c>
      <c r="G49" s="104"/>
      <c r="H49" s="104" t="s">
        <v>123</v>
      </c>
      <c r="I49" s="105" t="s">
        <v>76</v>
      </c>
      <c r="J49" s="8" t="s">
        <v>122</v>
      </c>
      <c r="K49" s="21" t="s">
        <v>102</v>
      </c>
      <c r="L49" s="63">
        <v>14</v>
      </c>
      <c r="M49" s="64"/>
      <c r="N49" s="65"/>
      <c r="O49" s="105"/>
      <c r="P49" s="27">
        <v>2</v>
      </c>
      <c r="Q49" s="105"/>
      <c r="R49" s="105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2:31" ht="12.75" customHeight="1" x14ac:dyDescent="0.2">
      <c r="B50" s="18"/>
      <c r="D50" s="105"/>
      <c r="E50" s="105"/>
      <c r="F50" s="104"/>
      <c r="G50" s="104"/>
      <c r="H50" s="104"/>
      <c r="I50" s="105"/>
      <c r="J50" s="8" t="s">
        <v>101</v>
      </c>
      <c r="K50" s="21" t="s">
        <v>103</v>
      </c>
      <c r="L50" s="51"/>
      <c r="M50" s="52"/>
      <c r="N50" s="53"/>
      <c r="O50" s="105"/>
      <c r="P50" s="27">
        <v>5</v>
      </c>
      <c r="Q50" s="105"/>
      <c r="R50" s="105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2:31" ht="12.75" customHeight="1" x14ac:dyDescent="0.2">
      <c r="B51" s="18"/>
      <c r="D51" s="8" t="s">
        <v>38</v>
      </c>
      <c r="E51" s="8" t="s">
        <v>157</v>
      </c>
      <c r="F51" s="104" t="s">
        <v>148</v>
      </c>
      <c r="G51" s="104"/>
      <c r="H51" s="22" t="s">
        <v>124</v>
      </c>
      <c r="I51" s="8" t="s">
        <v>74</v>
      </c>
      <c r="J51" s="8" t="s">
        <v>116</v>
      </c>
      <c r="K51" s="21" t="s">
        <v>118</v>
      </c>
      <c r="L51" s="51">
        <v>12.5</v>
      </c>
      <c r="M51" s="52"/>
      <c r="N51" s="53"/>
      <c r="O51" s="8">
        <v>1</v>
      </c>
      <c r="P51" s="27">
        <f>(SQRT(3)/4)*9</f>
        <v>3.8971143170299736</v>
      </c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2:31" ht="12.75" customHeight="1" x14ac:dyDescent="0.2">
      <c r="B52" s="18"/>
      <c r="D52" s="8" t="s">
        <v>39</v>
      </c>
      <c r="E52" s="8" t="s">
        <v>157</v>
      </c>
      <c r="F52" s="104" t="s">
        <v>148</v>
      </c>
      <c r="G52" s="104"/>
      <c r="H52" s="22" t="s">
        <v>125</v>
      </c>
      <c r="I52" s="8" t="s">
        <v>76</v>
      </c>
      <c r="J52" s="8" t="s">
        <v>116</v>
      </c>
      <c r="K52" s="21" t="s">
        <v>118</v>
      </c>
      <c r="L52" s="51">
        <v>12.5</v>
      </c>
      <c r="M52" s="52"/>
      <c r="N52" s="53"/>
      <c r="O52" s="8">
        <v>1</v>
      </c>
      <c r="P52" s="27">
        <f>(SQRT(3)/4)*9</f>
        <v>3.8971143170299736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2:31" ht="12.75" customHeight="1" x14ac:dyDescent="0.2">
      <c r="B53" s="18"/>
      <c r="D53" s="8" t="s">
        <v>40</v>
      </c>
      <c r="E53" s="8" t="s">
        <v>157</v>
      </c>
      <c r="F53" s="104" t="s">
        <v>149</v>
      </c>
      <c r="G53" s="104"/>
      <c r="H53" s="22">
        <v>12418.7</v>
      </c>
      <c r="I53" s="8" t="s">
        <v>76</v>
      </c>
      <c r="J53" s="8" t="s">
        <v>177</v>
      </c>
      <c r="K53" s="21" t="s">
        <v>175</v>
      </c>
      <c r="L53" s="50">
        <v>12</v>
      </c>
      <c r="M53" s="49" t="s">
        <v>180</v>
      </c>
      <c r="N53" s="32">
        <v>12</v>
      </c>
      <c r="O53" s="8"/>
      <c r="P53" s="27">
        <v>10.5</v>
      </c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2:31" ht="12.75" hidden="1" customHeight="1" x14ac:dyDescent="0.2">
      <c r="B54" s="18"/>
      <c r="D54" s="8"/>
      <c r="E54" s="8"/>
      <c r="F54" s="22"/>
      <c r="G54" s="22"/>
      <c r="H54" s="22"/>
      <c r="I54" s="8"/>
      <c r="J54" s="8"/>
      <c r="K54" s="21" t="s">
        <v>176</v>
      </c>
      <c r="L54" s="49"/>
      <c r="M54" s="49"/>
      <c r="N54" s="9">
        <v>12</v>
      </c>
      <c r="O54" s="8"/>
      <c r="P54" s="27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2:31" ht="12.75" hidden="1" customHeight="1" x14ac:dyDescent="0.2">
      <c r="B55" s="18"/>
      <c r="D55" s="8"/>
      <c r="E55" s="8"/>
      <c r="F55" s="22"/>
      <c r="G55" s="22"/>
      <c r="H55" s="22"/>
      <c r="I55" s="8"/>
      <c r="J55" s="8"/>
      <c r="K55" s="21" t="s">
        <v>176</v>
      </c>
      <c r="L55" s="49"/>
      <c r="M55" s="49"/>
      <c r="N55" s="9">
        <v>12</v>
      </c>
      <c r="O55" s="8"/>
      <c r="P55" s="27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2:31" ht="12.75" customHeight="1" x14ac:dyDescent="0.2">
      <c r="B56" s="18"/>
      <c r="D56" s="8" t="s">
        <v>41</v>
      </c>
      <c r="E56" s="8" t="s">
        <v>157</v>
      </c>
      <c r="F56" s="104" t="s">
        <v>150</v>
      </c>
      <c r="G56" s="104"/>
      <c r="H56" s="22">
        <v>13009.98</v>
      </c>
      <c r="I56" s="8" t="s">
        <v>74</v>
      </c>
      <c r="J56" s="8" t="s">
        <v>177</v>
      </c>
      <c r="K56" s="21" t="s">
        <v>175</v>
      </c>
      <c r="L56" s="50">
        <v>12</v>
      </c>
      <c r="M56" s="49" t="s">
        <v>180</v>
      </c>
      <c r="N56" s="32">
        <v>12</v>
      </c>
      <c r="O56" s="8"/>
      <c r="P56" s="27">
        <v>10.5</v>
      </c>
      <c r="Q56" s="8"/>
      <c r="R56" s="8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2:31" ht="12.75" hidden="1" customHeight="1" x14ac:dyDescent="0.2">
      <c r="B57" s="18"/>
      <c r="D57" s="8"/>
      <c r="E57" s="8"/>
      <c r="F57" s="22"/>
      <c r="G57" s="22"/>
      <c r="H57" s="22"/>
      <c r="I57" s="8"/>
      <c r="J57" s="8" t="s">
        <v>178</v>
      </c>
      <c r="K57" s="21" t="s">
        <v>176</v>
      </c>
      <c r="L57" s="49"/>
      <c r="M57" s="49"/>
      <c r="N57" s="9">
        <v>12</v>
      </c>
      <c r="O57" s="8"/>
      <c r="P57" s="27"/>
      <c r="Q57" s="8"/>
      <c r="R57" s="8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2:31" ht="12.75" hidden="1" customHeight="1" x14ac:dyDescent="0.2">
      <c r="B58" s="18"/>
      <c r="D58" s="8"/>
      <c r="E58" s="8"/>
      <c r="F58" s="22"/>
      <c r="G58" s="22"/>
      <c r="H58" s="22"/>
      <c r="I58" s="8"/>
      <c r="J58" s="8" t="s">
        <v>179</v>
      </c>
      <c r="K58" s="21" t="s">
        <v>176</v>
      </c>
      <c r="L58" s="49"/>
      <c r="M58" s="49"/>
      <c r="N58" s="9">
        <v>12</v>
      </c>
      <c r="O58" s="8"/>
      <c r="P58" s="27"/>
      <c r="Q58" s="8"/>
      <c r="R58" s="8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2:31" ht="12.75" customHeight="1" x14ac:dyDescent="0.2">
      <c r="B59" s="18"/>
      <c r="D59" s="8" t="s">
        <v>42</v>
      </c>
      <c r="E59" s="8" t="s">
        <v>157</v>
      </c>
      <c r="F59" s="104" t="s">
        <v>151</v>
      </c>
      <c r="G59" s="104"/>
      <c r="H59" s="22" t="s">
        <v>126</v>
      </c>
      <c r="I59" s="8" t="s">
        <v>74</v>
      </c>
      <c r="J59" s="8" t="s">
        <v>116</v>
      </c>
      <c r="K59" s="21" t="s">
        <v>118</v>
      </c>
      <c r="L59" s="51">
        <v>12.5</v>
      </c>
      <c r="M59" s="52"/>
      <c r="N59" s="53"/>
      <c r="O59" s="8">
        <v>1</v>
      </c>
      <c r="P59" s="27">
        <f>(SQRT(3)/4)*9</f>
        <v>3.8971143170299736</v>
      </c>
      <c r="Q59" s="8"/>
      <c r="R59" s="8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2:31" ht="12.75" customHeight="1" x14ac:dyDescent="0.2">
      <c r="B60" s="18"/>
      <c r="D60" s="8" t="s">
        <v>43</v>
      </c>
      <c r="E60" s="8" t="s">
        <v>157</v>
      </c>
      <c r="F60" s="104" t="s">
        <v>151</v>
      </c>
      <c r="G60" s="104"/>
      <c r="H60" s="22" t="s">
        <v>127</v>
      </c>
      <c r="I60" s="8" t="s">
        <v>76</v>
      </c>
      <c r="J60" s="8" t="s">
        <v>116</v>
      </c>
      <c r="K60" s="21" t="s">
        <v>118</v>
      </c>
      <c r="L60" s="51">
        <v>12.5</v>
      </c>
      <c r="M60" s="52"/>
      <c r="N60" s="53"/>
      <c r="O60" s="8">
        <v>1</v>
      </c>
      <c r="P60" s="27">
        <f>(SQRT(3)/4)*9</f>
        <v>3.8971143170299736</v>
      </c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2:31" ht="12.75" customHeight="1" x14ac:dyDescent="0.2">
      <c r="B61" s="18"/>
      <c r="D61" s="8" t="s">
        <v>44</v>
      </c>
      <c r="E61" s="8" t="s">
        <v>157</v>
      </c>
      <c r="F61" s="118" t="s">
        <v>152</v>
      </c>
      <c r="G61" s="119"/>
      <c r="H61" s="22" t="s">
        <v>128</v>
      </c>
      <c r="I61" s="8" t="s">
        <v>74</v>
      </c>
      <c r="J61" s="8" t="s">
        <v>129</v>
      </c>
      <c r="K61" s="21" t="s">
        <v>103</v>
      </c>
      <c r="L61" s="63">
        <v>13</v>
      </c>
      <c r="M61" s="64"/>
      <c r="N61" s="65"/>
      <c r="O61" s="8"/>
      <c r="P61" s="27">
        <v>5</v>
      </c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2:31" ht="12.75" customHeight="1" x14ac:dyDescent="0.2">
      <c r="B62" s="18"/>
      <c r="D62" s="8" t="s">
        <v>45</v>
      </c>
      <c r="E62" s="8" t="s">
        <v>157</v>
      </c>
      <c r="F62" s="118" t="s">
        <v>152</v>
      </c>
      <c r="G62" s="119"/>
      <c r="H62" s="22" t="s">
        <v>130</v>
      </c>
      <c r="I62" s="8" t="s">
        <v>74</v>
      </c>
      <c r="J62" s="8" t="s">
        <v>129</v>
      </c>
      <c r="K62" s="21" t="s">
        <v>103</v>
      </c>
      <c r="L62" s="63">
        <v>13</v>
      </c>
      <c r="M62" s="64"/>
      <c r="N62" s="65"/>
      <c r="O62" s="8"/>
      <c r="P62" s="27">
        <v>5</v>
      </c>
      <c r="Q62" s="8"/>
      <c r="R62" s="8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2:31" ht="12.75" customHeight="1" x14ac:dyDescent="0.2">
      <c r="B63" s="18"/>
      <c r="D63" s="8" t="s">
        <v>46</v>
      </c>
      <c r="E63" s="8" t="s">
        <v>157</v>
      </c>
      <c r="F63" s="118" t="s">
        <v>152</v>
      </c>
      <c r="G63" s="119"/>
      <c r="H63" s="22" t="s">
        <v>131</v>
      </c>
      <c r="I63" s="8" t="s">
        <v>74</v>
      </c>
      <c r="J63" s="8" t="s">
        <v>129</v>
      </c>
      <c r="K63" s="21" t="s">
        <v>103</v>
      </c>
      <c r="L63" s="63">
        <v>13</v>
      </c>
      <c r="M63" s="64"/>
      <c r="N63" s="65"/>
      <c r="O63" s="8"/>
      <c r="P63" s="27">
        <v>5</v>
      </c>
      <c r="Q63" s="8"/>
      <c r="R63" s="8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2:31" ht="12.75" customHeight="1" x14ac:dyDescent="0.2">
      <c r="B64" s="18"/>
      <c r="D64" s="8" t="s">
        <v>47</v>
      </c>
      <c r="E64" s="8" t="s">
        <v>157</v>
      </c>
      <c r="F64" s="118" t="s">
        <v>152</v>
      </c>
      <c r="G64" s="119"/>
      <c r="H64" s="22" t="s">
        <v>132</v>
      </c>
      <c r="I64" s="8" t="s">
        <v>74</v>
      </c>
      <c r="J64" s="8" t="s">
        <v>129</v>
      </c>
      <c r="K64" s="21" t="s">
        <v>103</v>
      </c>
      <c r="L64" s="63">
        <v>13</v>
      </c>
      <c r="M64" s="64"/>
      <c r="N64" s="65"/>
      <c r="O64" s="8"/>
      <c r="P64" s="27">
        <v>5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2:31" ht="12.75" customHeight="1" x14ac:dyDescent="0.2">
      <c r="B65" s="18"/>
      <c r="D65" s="8" t="s">
        <v>61</v>
      </c>
      <c r="E65" s="8" t="s">
        <v>157</v>
      </c>
      <c r="F65" s="118" t="s">
        <v>143</v>
      </c>
      <c r="G65" s="119"/>
      <c r="H65" s="22" t="s">
        <v>106</v>
      </c>
      <c r="I65" s="8" t="s">
        <v>74</v>
      </c>
      <c r="J65" s="8"/>
      <c r="K65" s="21"/>
      <c r="L65" s="51"/>
      <c r="M65" s="52"/>
      <c r="N65" s="53"/>
      <c r="O65" s="8"/>
      <c r="P65" s="8"/>
      <c r="Q65" s="8">
        <v>1</v>
      </c>
      <c r="R65" s="8">
        <v>1</v>
      </c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2:31" ht="12.75" customHeight="1" x14ac:dyDescent="0.2">
      <c r="B66" s="18"/>
      <c r="D66" s="8" t="s">
        <v>62</v>
      </c>
      <c r="E66" s="8" t="s">
        <v>157</v>
      </c>
      <c r="F66" s="118" t="s">
        <v>152</v>
      </c>
      <c r="G66" s="119"/>
      <c r="H66" s="22" t="s">
        <v>107</v>
      </c>
      <c r="I66" s="8" t="s">
        <v>74</v>
      </c>
      <c r="J66" s="8"/>
      <c r="K66" s="21"/>
      <c r="L66" s="51"/>
      <c r="M66" s="52"/>
      <c r="N66" s="53"/>
      <c r="O66" s="8"/>
      <c r="P66" s="8"/>
      <c r="Q66" s="8">
        <v>1</v>
      </c>
      <c r="R66" s="8">
        <v>1</v>
      </c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2:31" ht="12.75" customHeight="1" x14ac:dyDescent="0.2">
      <c r="B67" s="18"/>
      <c r="D67" s="8" t="s">
        <v>63</v>
      </c>
      <c r="E67" s="8" t="s">
        <v>157</v>
      </c>
      <c r="F67" s="118" t="s">
        <v>152</v>
      </c>
      <c r="G67" s="119"/>
      <c r="H67" s="22" t="s">
        <v>108</v>
      </c>
      <c r="I67" s="8" t="s">
        <v>74</v>
      </c>
      <c r="J67" s="8"/>
      <c r="K67" s="21"/>
      <c r="L67" s="51"/>
      <c r="M67" s="52"/>
      <c r="N67" s="53"/>
      <c r="O67" s="8"/>
      <c r="P67" s="8"/>
      <c r="Q67" s="8">
        <v>1</v>
      </c>
      <c r="R67" s="8">
        <v>1</v>
      </c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2:31" ht="12.75" customHeight="1" x14ac:dyDescent="0.2">
      <c r="B68" s="18"/>
      <c r="D68" s="8" t="s">
        <v>64</v>
      </c>
      <c r="E68" s="8" t="s">
        <v>157</v>
      </c>
      <c r="F68" s="104" t="s">
        <v>152</v>
      </c>
      <c r="G68" s="104"/>
      <c r="H68" s="22" t="s">
        <v>109</v>
      </c>
      <c r="I68" s="8" t="s">
        <v>74</v>
      </c>
      <c r="J68" s="8"/>
      <c r="K68" s="21"/>
      <c r="L68" s="51"/>
      <c r="M68" s="52"/>
      <c r="N68" s="53"/>
      <c r="O68" s="8"/>
      <c r="P68" s="8"/>
      <c r="Q68" s="8">
        <v>1</v>
      </c>
      <c r="R68" s="8">
        <v>1</v>
      </c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2:31" ht="12.75" customHeight="1" x14ac:dyDescent="0.2">
      <c r="B69" s="18"/>
      <c r="D69" s="8" t="s">
        <v>65</v>
      </c>
      <c r="E69" s="8" t="s">
        <v>157</v>
      </c>
      <c r="F69" s="104" t="s">
        <v>152</v>
      </c>
      <c r="G69" s="104"/>
      <c r="H69" s="22" t="s">
        <v>110</v>
      </c>
      <c r="I69" s="8" t="s">
        <v>74</v>
      </c>
      <c r="J69" s="8"/>
      <c r="K69" s="21"/>
      <c r="L69" s="51"/>
      <c r="M69" s="52"/>
      <c r="N69" s="53"/>
      <c r="O69" s="8"/>
      <c r="P69" s="8"/>
      <c r="Q69" s="8">
        <v>1</v>
      </c>
      <c r="R69" s="8">
        <v>1</v>
      </c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2:31" ht="12.75" customHeight="1" x14ac:dyDescent="0.2">
      <c r="B70" s="18"/>
      <c r="D70" s="8" t="s">
        <v>66</v>
      </c>
      <c r="E70" s="8" t="s">
        <v>157</v>
      </c>
      <c r="F70" s="104" t="s">
        <v>152</v>
      </c>
      <c r="G70" s="104"/>
      <c r="H70" s="22" t="s">
        <v>110</v>
      </c>
      <c r="I70" s="8" t="s">
        <v>74</v>
      </c>
      <c r="J70" s="8"/>
      <c r="K70" s="21"/>
      <c r="L70" s="51"/>
      <c r="M70" s="52"/>
      <c r="N70" s="53"/>
      <c r="O70" s="8"/>
      <c r="P70" s="8"/>
      <c r="Q70" s="8">
        <v>1</v>
      </c>
      <c r="R70" s="8">
        <v>1</v>
      </c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2:31" ht="12.75" customHeight="1" x14ac:dyDescent="0.2">
      <c r="B71" s="18"/>
      <c r="D71" s="8" t="s">
        <v>67</v>
      </c>
      <c r="E71" s="8" t="s">
        <v>157</v>
      </c>
      <c r="F71" s="104" t="s">
        <v>152</v>
      </c>
      <c r="G71" s="104"/>
      <c r="H71" s="22" t="s">
        <v>111</v>
      </c>
      <c r="I71" s="8" t="s">
        <v>74</v>
      </c>
      <c r="J71" s="8"/>
      <c r="K71" s="21"/>
      <c r="L71" s="51"/>
      <c r="M71" s="52"/>
      <c r="N71" s="53"/>
      <c r="O71" s="8"/>
      <c r="P71" s="8"/>
      <c r="Q71" s="8">
        <v>1</v>
      </c>
      <c r="R71" s="8">
        <v>1</v>
      </c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2:31" ht="12.75" customHeight="1" x14ac:dyDescent="0.2">
      <c r="B72" s="18"/>
      <c r="D72" s="8"/>
      <c r="E72" s="8"/>
      <c r="F72" s="104"/>
      <c r="G72" s="104"/>
      <c r="H72" s="22"/>
      <c r="I72" s="8"/>
      <c r="J72" s="8"/>
      <c r="K72" s="21"/>
      <c r="L72" s="51"/>
      <c r="M72" s="52"/>
      <c r="N72" s="53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2:31" ht="12.75" customHeight="1" x14ac:dyDescent="0.2">
      <c r="B73" s="18"/>
      <c r="D73" s="8"/>
      <c r="E73" s="8"/>
      <c r="F73" s="118"/>
      <c r="G73" s="119"/>
      <c r="H73" s="22"/>
      <c r="I73" s="8"/>
      <c r="J73" s="8"/>
      <c r="K73" s="21"/>
      <c r="L73" s="49"/>
      <c r="M73" s="49"/>
      <c r="N73" s="9"/>
      <c r="O73" s="8"/>
      <c r="P73" s="8"/>
      <c r="Q73" s="8"/>
      <c r="R73" s="8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2:31" ht="12.75" customHeight="1" x14ac:dyDescent="0.2">
      <c r="B74" s="18"/>
      <c r="D74" s="8"/>
      <c r="E74" s="8"/>
      <c r="F74" s="118"/>
      <c r="G74" s="119"/>
      <c r="H74" s="22"/>
      <c r="I74" s="8"/>
      <c r="J74" s="8"/>
      <c r="K74" s="21"/>
      <c r="L74" s="49"/>
      <c r="M74" s="49"/>
      <c r="N74" s="9"/>
      <c r="O74" s="8"/>
      <c r="P74" s="8"/>
      <c r="Q74" s="8"/>
      <c r="R74" s="8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2:31" ht="12.75" customHeight="1" x14ac:dyDescent="0.2">
      <c r="B75" s="18"/>
      <c r="D75" s="8"/>
      <c r="E75" s="8"/>
      <c r="F75" s="118"/>
      <c r="G75" s="119"/>
      <c r="H75" s="22"/>
      <c r="I75" s="8"/>
      <c r="J75" s="8"/>
      <c r="K75" s="21"/>
      <c r="L75" s="49"/>
      <c r="M75" s="49"/>
      <c r="N75" s="9"/>
      <c r="O75" s="8"/>
      <c r="P75" s="8"/>
      <c r="Q75" s="8"/>
      <c r="R75" s="8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2:31" ht="12.75" customHeight="1" x14ac:dyDescent="0.2">
      <c r="B76" s="18"/>
      <c r="D76" s="35"/>
      <c r="E76" s="35"/>
      <c r="F76" s="114"/>
      <c r="G76" s="53"/>
      <c r="H76" s="35"/>
      <c r="I76" s="35"/>
      <c r="J76" s="35"/>
      <c r="K76" s="37"/>
      <c r="L76" s="54"/>
      <c r="M76" s="55"/>
      <c r="N76" s="56"/>
      <c r="O76" s="8"/>
      <c r="P76" s="27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2:31" ht="12.75" customHeight="1" x14ac:dyDescent="0.2">
      <c r="B77" s="18"/>
      <c r="D77" s="8"/>
      <c r="E77" s="8"/>
      <c r="F77" s="114"/>
      <c r="G77" s="53"/>
      <c r="H77" s="22"/>
      <c r="I77" s="8"/>
      <c r="J77" s="8"/>
      <c r="K77" s="21"/>
      <c r="L77" s="51"/>
      <c r="M77" s="52"/>
      <c r="N77" s="53"/>
      <c r="O77" s="8"/>
      <c r="P77" s="27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spans="2:31" ht="12.75" customHeight="1" x14ac:dyDescent="0.2">
      <c r="B78" s="18"/>
      <c r="D78" s="8"/>
      <c r="E78" s="8"/>
      <c r="F78" s="114"/>
      <c r="G78" s="53"/>
      <c r="H78" s="22"/>
      <c r="I78" s="8"/>
      <c r="J78" s="8"/>
      <c r="K78" s="21"/>
      <c r="L78" s="51"/>
      <c r="M78" s="52"/>
      <c r="N78" s="53"/>
      <c r="O78" s="8"/>
      <c r="P78" s="27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2:31" ht="12.75" customHeight="1" x14ac:dyDescent="0.2">
      <c r="B79" s="18"/>
      <c r="D79" s="35"/>
      <c r="E79" s="35"/>
      <c r="F79" s="105"/>
      <c r="G79" s="105"/>
      <c r="H79" s="38"/>
      <c r="I79" s="35"/>
      <c r="J79" s="8"/>
      <c r="K79" s="21"/>
      <c r="L79" s="51"/>
      <c r="M79" s="52"/>
      <c r="N79" s="53"/>
      <c r="O79" s="35"/>
      <c r="P79" s="27"/>
      <c r="Q79" s="35"/>
      <c r="R79" s="35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2:31" ht="12.75" customHeight="1" x14ac:dyDescent="0.2">
      <c r="B80" s="18"/>
      <c r="D80" s="35"/>
      <c r="E80" s="35"/>
      <c r="F80" s="105"/>
      <c r="G80" s="105"/>
      <c r="H80" s="38"/>
      <c r="I80" s="35"/>
      <c r="J80" s="8"/>
      <c r="K80" s="21"/>
      <c r="L80" s="51"/>
      <c r="M80" s="52"/>
      <c r="N80" s="53"/>
      <c r="O80" s="35"/>
      <c r="P80" s="27"/>
      <c r="Q80" s="35"/>
      <c r="R80" s="35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2:31" ht="12.75" customHeight="1" x14ac:dyDescent="0.2">
      <c r="B81" s="18"/>
      <c r="D81" s="35"/>
      <c r="E81" s="35"/>
      <c r="F81" s="105"/>
      <c r="G81" s="105"/>
      <c r="H81" s="38"/>
      <c r="I81" s="35"/>
      <c r="J81" s="8"/>
      <c r="K81" s="21"/>
      <c r="L81" s="51"/>
      <c r="M81" s="52"/>
      <c r="N81" s="53"/>
      <c r="O81" s="35"/>
      <c r="P81" s="27"/>
      <c r="Q81" s="35"/>
      <c r="R81" s="35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spans="2:31" ht="12.75" customHeight="1" x14ac:dyDescent="0.2">
      <c r="B82" s="18"/>
      <c r="D82" s="8"/>
      <c r="E82" s="8"/>
      <c r="F82" s="105"/>
      <c r="G82" s="105"/>
      <c r="H82" s="22"/>
      <c r="I82" s="8"/>
      <c r="J82" s="8"/>
      <c r="K82" s="21"/>
      <c r="L82" s="51"/>
      <c r="M82" s="52"/>
      <c r="N82" s="53"/>
      <c r="O82" s="8"/>
      <c r="P82" s="8"/>
      <c r="Q82" s="8"/>
      <c r="R82" s="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2:31" ht="12.75" customHeight="1" x14ac:dyDescent="0.2">
      <c r="B83" s="18"/>
      <c r="D83" s="35"/>
      <c r="E83" s="35"/>
      <c r="F83" s="105"/>
      <c r="G83" s="105"/>
      <c r="H83" s="35"/>
      <c r="I83" s="35"/>
      <c r="J83" s="35"/>
      <c r="K83" s="37"/>
      <c r="L83" s="54"/>
      <c r="M83" s="55"/>
      <c r="N83" s="56"/>
      <c r="O83" s="8"/>
      <c r="P83" s="27"/>
      <c r="Q83" s="8"/>
      <c r="R83" s="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2:31" ht="12.75" customHeight="1" x14ac:dyDescent="0.2">
      <c r="B84" s="18"/>
      <c r="D84" s="35"/>
      <c r="E84" s="35"/>
      <c r="F84" s="105"/>
      <c r="G84" s="105"/>
      <c r="H84" s="38"/>
      <c r="I84" s="35"/>
      <c r="J84" s="8"/>
      <c r="K84" s="21"/>
      <c r="L84" s="51"/>
      <c r="M84" s="52"/>
      <c r="N84" s="53"/>
      <c r="O84" s="35"/>
      <c r="P84" s="27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2:31" ht="12.75" customHeight="1" x14ac:dyDescent="0.2">
      <c r="B85" s="18"/>
      <c r="D85" s="35"/>
      <c r="E85" s="35"/>
      <c r="F85" s="105"/>
      <c r="G85" s="105"/>
      <c r="H85" s="38"/>
      <c r="I85" s="35"/>
      <c r="J85" s="8"/>
      <c r="K85" s="21"/>
      <c r="L85" s="51"/>
      <c r="M85" s="52"/>
      <c r="N85" s="53"/>
      <c r="O85" s="35"/>
      <c r="P85" s="27"/>
      <c r="Q85" s="35"/>
      <c r="R85" s="35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2:31" ht="12.75" customHeight="1" x14ac:dyDescent="0.2">
      <c r="B86" s="18"/>
      <c r="D86" s="35"/>
      <c r="E86" s="35"/>
      <c r="F86" s="105"/>
      <c r="G86" s="105"/>
      <c r="H86" s="38"/>
      <c r="I86" s="35"/>
      <c r="J86" s="8"/>
      <c r="K86" s="21"/>
      <c r="L86" s="51"/>
      <c r="M86" s="52"/>
      <c r="N86" s="53"/>
      <c r="O86" s="35"/>
      <c r="P86" s="27"/>
      <c r="Q86" s="35"/>
      <c r="R86" s="35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2:31" ht="12.75" customHeight="1" x14ac:dyDescent="0.2">
      <c r="B87" s="18"/>
      <c r="D87" s="8"/>
      <c r="E87" s="8"/>
      <c r="F87" s="105"/>
      <c r="G87" s="105"/>
      <c r="H87" s="22"/>
      <c r="I87" s="8"/>
      <c r="J87" s="8"/>
      <c r="K87" s="21"/>
      <c r="L87" s="51"/>
      <c r="M87" s="52"/>
      <c r="N87" s="53"/>
      <c r="O87" s="8"/>
      <c r="P87" s="27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2:31" ht="12.75" customHeight="1" x14ac:dyDescent="0.2">
      <c r="B88" s="18"/>
      <c r="D88" s="8"/>
      <c r="E88" s="8"/>
      <c r="F88" s="105"/>
      <c r="G88" s="105"/>
      <c r="H88" s="22"/>
      <c r="I88" s="8"/>
      <c r="J88" s="8"/>
      <c r="K88" s="21"/>
      <c r="L88" s="51"/>
      <c r="M88" s="52"/>
      <c r="N88" s="53"/>
      <c r="O88" s="8"/>
      <c r="P88" s="27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2:31" ht="12.75" customHeight="1" thickBot="1" x14ac:dyDescent="0.25">
      <c r="B89" s="18"/>
      <c r="D89" s="39"/>
      <c r="E89" s="39"/>
      <c r="F89" s="124"/>
      <c r="G89" s="124"/>
      <c r="H89" s="23"/>
      <c r="I89" s="39"/>
      <c r="J89" s="39"/>
      <c r="K89" s="34"/>
      <c r="L89" s="57"/>
      <c r="M89" s="58"/>
      <c r="N89" s="59"/>
      <c r="O89" s="39"/>
      <c r="P89" s="39"/>
      <c r="Q89" s="39"/>
      <c r="R89" s="39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2:31" ht="12.75" customHeight="1" x14ac:dyDescent="0.2">
      <c r="B90" s="5" t="s">
        <v>9</v>
      </c>
      <c r="D90" s="120" t="s">
        <v>162</v>
      </c>
      <c r="E90" s="121"/>
      <c r="F90" s="121"/>
      <c r="G90" s="121"/>
      <c r="H90" s="121"/>
      <c r="I90" s="122" t="s">
        <v>161</v>
      </c>
      <c r="J90" s="122"/>
      <c r="K90" s="123"/>
      <c r="L90" s="60">
        <f>ROUNDUP(SUM(L24:N89),1)</f>
        <v>396</v>
      </c>
      <c r="M90" s="61"/>
      <c r="N90" s="62"/>
      <c r="O90" s="10">
        <f t="shared" ref="O90:AE90" si="10">IF(O8="","",IF(OR(O23="", O23="LS", O23="LUMP"),IF(SUM(COUNTIF(O24:O89,"LS")+COUNTIF(O24:O89,"LUMP"))&gt;0,"LS",""),IF(SUM(O24:O89)&gt;0,ROUNDUP(SUM(O24:O89),0),"")))</f>
        <v>8</v>
      </c>
      <c r="P90" s="47">
        <v>147.1</v>
      </c>
      <c r="Q90" s="10">
        <f t="shared" si="10"/>
        <v>10</v>
      </c>
      <c r="R90" s="10">
        <f t="shared" si="10"/>
        <v>10</v>
      </c>
      <c r="S90" s="10" t="str">
        <f t="shared" si="10"/>
        <v/>
      </c>
      <c r="T90" s="10" t="str">
        <f t="shared" si="10"/>
        <v/>
      </c>
      <c r="U90" s="10" t="str">
        <f t="shared" si="10"/>
        <v/>
      </c>
      <c r="V90" s="10" t="str">
        <f t="shared" si="10"/>
        <v/>
      </c>
      <c r="W90" s="10" t="str">
        <f t="shared" si="10"/>
        <v/>
      </c>
      <c r="X90" s="10" t="str">
        <f t="shared" si="10"/>
        <v/>
      </c>
      <c r="Y90" s="10" t="str">
        <f t="shared" si="10"/>
        <v/>
      </c>
      <c r="Z90" s="10" t="str">
        <f t="shared" si="10"/>
        <v/>
      </c>
      <c r="AA90" s="10" t="str">
        <f t="shared" si="10"/>
        <v/>
      </c>
      <c r="AB90" s="10" t="str">
        <f t="shared" si="10"/>
        <v/>
      </c>
      <c r="AC90" s="10" t="str">
        <f t="shared" ref="AC90" si="11">IF(AC8="","",IF(OR(AC23="", AC23="LS", AC23="LUMP"),IF(SUM(COUNTIF(AC24:AC89,"LS")+COUNTIF(AC24:AC89,"LUMP"))&gt;0,"LS",""),IF(SUM(AC24:AC89)&gt;0,ROUNDUP(SUM(AC24:AC89),0),"")))</f>
        <v/>
      </c>
      <c r="AD90" s="10" t="str">
        <f t="shared" si="10"/>
        <v/>
      </c>
      <c r="AE90" s="10" t="str">
        <f t="shared" si="10"/>
        <v/>
      </c>
    </row>
    <row r="92" spans="2:31" ht="12.75" customHeight="1" x14ac:dyDescent="0.2">
      <c r="P92" s="45"/>
    </row>
  </sheetData>
  <mergeCells count="182">
    <mergeCell ref="F80:G80"/>
    <mergeCell ref="F81:G81"/>
    <mergeCell ref="AC11:AC22"/>
    <mergeCell ref="D90:H90"/>
    <mergeCell ref="I90:K90"/>
    <mergeCell ref="F83:G83"/>
    <mergeCell ref="F84:G84"/>
    <mergeCell ref="F85:G85"/>
    <mergeCell ref="F86:G86"/>
    <mergeCell ref="F89:G89"/>
    <mergeCell ref="F78:G78"/>
    <mergeCell ref="F69:G69"/>
    <mergeCell ref="F70:G70"/>
    <mergeCell ref="F71:G71"/>
    <mergeCell ref="F72:G72"/>
    <mergeCell ref="F88:G88"/>
    <mergeCell ref="F87:G87"/>
    <mergeCell ref="F61:G61"/>
    <mergeCell ref="F73:G73"/>
    <mergeCell ref="F74:G74"/>
    <mergeCell ref="F75:G75"/>
    <mergeCell ref="F82:G82"/>
    <mergeCell ref="F76:G76"/>
    <mergeCell ref="F79:G79"/>
    <mergeCell ref="F56:G56"/>
    <mergeCell ref="F77:G77"/>
    <mergeCell ref="R49:R50"/>
    <mergeCell ref="F60:G60"/>
    <mergeCell ref="F59:G59"/>
    <mergeCell ref="D49:D50"/>
    <mergeCell ref="E49:E50"/>
    <mergeCell ref="F49:G50"/>
    <mergeCell ref="I49:I50"/>
    <mergeCell ref="H49:H50"/>
    <mergeCell ref="Q49:Q50"/>
    <mergeCell ref="F53:G53"/>
    <mergeCell ref="F62:G62"/>
    <mergeCell ref="F63:G63"/>
    <mergeCell ref="F64:G64"/>
    <mergeCell ref="F68:G68"/>
    <mergeCell ref="F65:G65"/>
    <mergeCell ref="F66:G66"/>
    <mergeCell ref="F67:G67"/>
    <mergeCell ref="O49:O50"/>
    <mergeCell ref="L49:N49"/>
    <mergeCell ref="L50:N50"/>
    <mergeCell ref="L51:N51"/>
    <mergeCell ref="L62:N62"/>
    <mergeCell ref="R37:R38"/>
    <mergeCell ref="D46:D48"/>
    <mergeCell ref="E46:E48"/>
    <mergeCell ref="F46:G48"/>
    <mergeCell ref="H46:H48"/>
    <mergeCell ref="I46:I48"/>
    <mergeCell ref="O46:O48"/>
    <mergeCell ref="Q46:Q48"/>
    <mergeCell ref="R46:R48"/>
    <mergeCell ref="Q39:Q41"/>
    <mergeCell ref="R39:R41"/>
    <mergeCell ref="Q37:Q38"/>
    <mergeCell ref="F39:G41"/>
    <mergeCell ref="D39:D41"/>
    <mergeCell ref="E39:E41"/>
    <mergeCell ref="L45:N45"/>
    <mergeCell ref="L46:N46"/>
    <mergeCell ref="L47:N47"/>
    <mergeCell ref="L48:N48"/>
    <mergeCell ref="F37:G38"/>
    <mergeCell ref="H37:H38"/>
    <mergeCell ref="I37:I38"/>
    <mergeCell ref="O37:O38"/>
    <mergeCell ref="L39:N39"/>
    <mergeCell ref="D7:AE7"/>
    <mergeCell ref="F52:G52"/>
    <mergeCell ref="F51:G51"/>
    <mergeCell ref="F45:G45"/>
    <mergeCell ref="F44:G44"/>
    <mergeCell ref="F43:G43"/>
    <mergeCell ref="F42:G42"/>
    <mergeCell ref="Q28:Q30"/>
    <mergeCell ref="R28:R30"/>
    <mergeCell ref="D28:D30"/>
    <mergeCell ref="F28:G30"/>
    <mergeCell ref="O39:O41"/>
    <mergeCell ref="I39:I41"/>
    <mergeCell ref="H39:H41"/>
    <mergeCell ref="E24:E25"/>
    <mergeCell ref="D24:D25"/>
    <mergeCell ref="F32:G32"/>
    <mergeCell ref="N24:N25"/>
    <mergeCell ref="O24:O25"/>
    <mergeCell ref="I24:I25"/>
    <mergeCell ref="I28:I30"/>
    <mergeCell ref="H28:H30"/>
    <mergeCell ref="E28:E30"/>
    <mergeCell ref="F31:G31"/>
    <mergeCell ref="O28:O30"/>
    <mergeCell ref="E37:E38"/>
    <mergeCell ref="Q24:Q25"/>
    <mergeCell ref="R24:R25"/>
    <mergeCell ref="B10:B23"/>
    <mergeCell ref="AE11:AE22"/>
    <mergeCell ref="E10:E23"/>
    <mergeCell ref="O11:O22"/>
    <mergeCell ref="U11:U22"/>
    <mergeCell ref="AA11:AA22"/>
    <mergeCell ref="AB11:AB22"/>
    <mergeCell ref="AD11:AD22"/>
    <mergeCell ref="X11:X22"/>
    <mergeCell ref="D10:D23"/>
    <mergeCell ref="P11:P22"/>
    <mergeCell ref="Q11:Q22"/>
    <mergeCell ref="Z11:Z22"/>
    <mergeCell ref="Y11:Y22"/>
    <mergeCell ref="S11:S22"/>
    <mergeCell ref="T11:T22"/>
    <mergeCell ref="F10:G23"/>
    <mergeCell ref="V11:V22"/>
    <mergeCell ref="L32:N32"/>
    <mergeCell ref="L33:N33"/>
    <mergeCell ref="W11:W22"/>
    <mergeCell ref="R11:R22"/>
    <mergeCell ref="K10:K23"/>
    <mergeCell ref="J10:J23"/>
    <mergeCell ref="L11:N22"/>
    <mergeCell ref="L10:N10"/>
    <mergeCell ref="L23:N23"/>
    <mergeCell ref="L8:N8"/>
    <mergeCell ref="L24:L25"/>
    <mergeCell ref="M24:M25"/>
    <mergeCell ref="L28:N30"/>
    <mergeCell ref="L31:N31"/>
    <mergeCell ref="H10:H23"/>
    <mergeCell ref="I10:I23"/>
    <mergeCell ref="D8:K8"/>
    <mergeCell ref="D9:K9"/>
    <mergeCell ref="L36:N36"/>
    <mergeCell ref="L37:N37"/>
    <mergeCell ref="L38:N38"/>
    <mergeCell ref="H24:H25"/>
    <mergeCell ref="F24:G25"/>
    <mergeCell ref="L34:N34"/>
    <mergeCell ref="L35:N35"/>
    <mergeCell ref="F33:G33"/>
    <mergeCell ref="F34:G34"/>
    <mergeCell ref="F35:G35"/>
    <mergeCell ref="D36:K36"/>
    <mergeCell ref="D37:D38"/>
    <mergeCell ref="L40:N40"/>
    <mergeCell ref="L41:N41"/>
    <mergeCell ref="L42:N42"/>
    <mergeCell ref="L43:N43"/>
    <mergeCell ref="L44:N44"/>
    <mergeCell ref="L52:N52"/>
    <mergeCell ref="L59:N59"/>
    <mergeCell ref="L60:N60"/>
    <mergeCell ref="L61:N61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6:N76"/>
    <mergeCell ref="L77:N77"/>
    <mergeCell ref="L78:N78"/>
    <mergeCell ref="L88:N88"/>
    <mergeCell ref="L89:N89"/>
    <mergeCell ref="L90:N90"/>
    <mergeCell ref="L79:N79"/>
    <mergeCell ref="L80:N80"/>
    <mergeCell ref="L81:N81"/>
    <mergeCell ref="L82:N82"/>
    <mergeCell ref="L83:N83"/>
    <mergeCell ref="L84:N84"/>
    <mergeCell ref="L85:N85"/>
    <mergeCell ref="L86:N86"/>
    <mergeCell ref="L87:N8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00BED-B8B3-447F-8964-BCB1EFE6E1A5}">
  <sheetPr>
    <pageSetUpPr fitToPage="1"/>
  </sheetPr>
  <dimension ref="A1:AJ88"/>
  <sheetViews>
    <sheetView showGridLines="0" zoomScaleNormal="100" workbookViewId="0">
      <selection activeCell="T34" sqref="T3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140625" style="5" customWidth="1"/>
    <col min="8" max="8" width="12.7109375" style="5" customWidth="1"/>
    <col min="9" max="9" width="11" style="5" customWidth="1"/>
    <col min="10" max="10" width="13.7109375" style="6" customWidth="1"/>
    <col min="11" max="11" width="15.7109375" style="5" customWidth="1"/>
    <col min="12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2"/>
      <c r="M1" s="1"/>
      <c r="N1" s="1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4"/>
      <c r="AB1" s="14"/>
      <c r="AC1" s="14"/>
    </row>
    <row r="2" spans="1:36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2"/>
      <c r="M2" s="1"/>
      <c r="N2" s="1"/>
      <c r="O2" s="12"/>
      <c r="P2" s="12"/>
      <c r="Q2" s="12"/>
      <c r="R2" s="12"/>
      <c r="S2" s="12"/>
      <c r="T2" s="12"/>
      <c r="U2" s="1"/>
      <c r="V2" s="1"/>
      <c r="W2" s="1"/>
      <c r="X2" s="1"/>
      <c r="Y2" s="1"/>
      <c r="Z2" s="1"/>
      <c r="AA2" s="14"/>
      <c r="AB2" s="14"/>
      <c r="AC2" s="14"/>
    </row>
    <row r="3" spans="1:36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2"/>
      <c r="M3" s="1"/>
      <c r="N3" s="1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4"/>
      <c r="AB3" s="14"/>
      <c r="AC3" s="14"/>
    </row>
    <row r="4" spans="1:36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2"/>
      <c r="M4" s="1"/>
      <c r="N4" s="1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4"/>
      <c r="AB4" s="14"/>
      <c r="AC4" s="14"/>
    </row>
    <row r="5" spans="1:36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3"/>
      <c r="V5" s="13"/>
      <c r="W5" s="1"/>
      <c r="X5" s="1"/>
      <c r="Y5" s="13"/>
      <c r="Z5" s="13"/>
      <c r="AA5" s="14"/>
      <c r="AB5" s="14"/>
      <c r="AC5" s="14"/>
    </row>
    <row r="6" spans="1:36" ht="12.75" customHeight="1" thickBot="1" x14ac:dyDescent="0.25"/>
    <row r="7" spans="1:36" ht="12.75" customHeight="1" thickBot="1" x14ac:dyDescent="0.25">
      <c r="B7" s="16" t="s">
        <v>7</v>
      </c>
      <c r="D7" s="111" t="str">
        <f>"SUBSUMMARY SHEET " &amp; B8</f>
        <v xml:space="preserve">SUBSUMMARY SHEET 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E7" s="24">
        <v>1</v>
      </c>
      <c r="AF7" s="25" t="s">
        <v>25</v>
      </c>
      <c r="AG7" s="26"/>
      <c r="AH7" s="26"/>
      <c r="AI7" s="26"/>
      <c r="AJ7" s="26"/>
    </row>
    <row r="8" spans="1:36" ht="12.75" customHeight="1" thickBot="1" x14ac:dyDescent="0.25">
      <c r="B8" s="19"/>
      <c r="D8" s="81" t="s">
        <v>5</v>
      </c>
      <c r="E8" s="81"/>
      <c r="F8" s="81"/>
      <c r="G8" s="81"/>
      <c r="H8" s="81"/>
      <c r="I8" s="81"/>
      <c r="J8" s="81"/>
      <c r="K8" s="81"/>
      <c r="L8" s="15" t="s">
        <v>139</v>
      </c>
      <c r="M8" s="15" t="s">
        <v>140</v>
      </c>
      <c r="N8" s="15" t="s">
        <v>138</v>
      </c>
      <c r="O8" s="15" t="s">
        <v>141</v>
      </c>
      <c r="P8" s="15" t="s">
        <v>142</v>
      </c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6" ht="12.75" customHeight="1" thickBot="1" x14ac:dyDescent="0.25">
      <c r="D9" s="82" t="s">
        <v>6</v>
      </c>
      <c r="E9" s="82"/>
      <c r="F9" s="82"/>
      <c r="G9" s="82"/>
      <c r="H9" s="82"/>
      <c r="I9" s="82"/>
      <c r="J9" s="82"/>
      <c r="K9" s="82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107" t="s">
        <v>8</v>
      </c>
      <c r="D10" s="75" t="s">
        <v>22</v>
      </c>
      <c r="E10" s="75" t="s">
        <v>23</v>
      </c>
      <c r="F10" s="75" t="s">
        <v>21</v>
      </c>
      <c r="G10" s="75"/>
      <c r="H10" s="75" t="s">
        <v>18</v>
      </c>
      <c r="I10" s="78" t="s">
        <v>19</v>
      </c>
      <c r="J10" s="87" t="s">
        <v>20</v>
      </c>
      <c r="K10" s="84" t="s">
        <v>24</v>
      </c>
      <c r="L10" s="20" t="str">
        <f t="shared" ref="L10:AC10" si="0">IF(OR(TRIM(L8)=0,TRIM(L8)=""),"",IF(IFERROR(TRIM(INDEX(QryItemNamed,MATCH(TRIM(L8),ITEM,0),2)),"")="Y","SPECIAL",LEFT(IFERROR(TRIM(INDEX(ITEM,MATCH(TRIM(L8),ITEM,0))),""),3)))</f>
        <v>630</v>
      </c>
      <c r="M10" s="7" t="str">
        <f t="shared" si="0"/>
        <v>630</v>
      </c>
      <c r="N10" s="20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/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ref="AA10" si="1">IF(OR(TRIM(AA8)=0,TRIM(AA8)=""),"",IF(IFERROR(TRIM(INDEX(QryItemNamed,MATCH(TRIM(AA8),ITEM,0),2)),"")="Y","SPECIAL",LEFT(IFERROR(TRIM(INDEX(ITEM,MATCH(TRIM(AA8),ITEM,0))),""),3)))</f>
        <v/>
      </c>
      <c r="AB10" s="7" t="str">
        <f t="shared" si="0"/>
        <v/>
      </c>
      <c r="AC10" s="7" t="str">
        <f t="shared" si="0"/>
        <v/>
      </c>
    </row>
    <row r="11" spans="1:36" ht="12.75" customHeight="1" x14ac:dyDescent="0.2">
      <c r="B11" s="108"/>
      <c r="D11" s="76"/>
      <c r="E11" s="76"/>
      <c r="F11" s="76"/>
      <c r="G11" s="76"/>
      <c r="H11" s="76"/>
      <c r="I11" s="79"/>
      <c r="J11" s="88"/>
      <c r="K11" s="85"/>
      <c r="L11" s="110" t="str">
        <f t="shared" ref="L11:AC11" si="2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GROUND MOUNTED SUPPORT, NO. 3 POST</v>
      </c>
      <c r="M11" s="83" t="str">
        <f t="shared" si="2"/>
        <v>SIGN POST REFLECTOR</v>
      </c>
      <c r="N11" s="110" t="str">
        <f t="shared" si="2"/>
        <v>SIGN, FLAT SHEET</v>
      </c>
      <c r="O11" s="83" t="str">
        <f t="shared" si="2"/>
        <v>REMOVAL OF GROUND MOUNTED SIGN AND DISPOSAL</v>
      </c>
      <c r="P11" s="83" t="str">
        <f t="shared" si="2"/>
        <v>REMOVAL OF GROUND MOUNTED POST SUPPORT AND DISPOSAL</v>
      </c>
      <c r="Q11" s="83" t="str">
        <f t="shared" si="2"/>
        <v/>
      </c>
      <c r="R11" s="83" t="str">
        <f t="shared" si="2"/>
        <v/>
      </c>
      <c r="S11" s="83" t="str">
        <f t="shared" si="2"/>
        <v/>
      </c>
      <c r="T11" s="83" t="str">
        <f t="shared" si="2"/>
        <v/>
      </c>
      <c r="U11" s="83" t="str">
        <f t="shared" si="2"/>
        <v/>
      </c>
      <c r="V11" s="83" t="str">
        <f t="shared" si="2"/>
        <v/>
      </c>
      <c r="W11" s="83" t="str">
        <f t="shared" si="2"/>
        <v/>
      </c>
      <c r="X11" s="83" t="str">
        <f t="shared" si="2"/>
        <v/>
      </c>
      <c r="Y11" s="83" t="str">
        <f t="shared" si="2"/>
        <v/>
      </c>
      <c r="Z11" s="83" t="str">
        <f t="shared" si="2"/>
        <v/>
      </c>
      <c r="AA11" s="83" t="str">
        <f t="shared" ref="AA11" si="3">IF(OR(TRIM(AA8)=0,TRIM(AA8)=""),IF(AA9="","",AA9),IF(IFERROR(TRIM(INDEX(QryItemNamed,MATCH(TRIM(AA8),ITEM,0),2)),"")="Y",RIGHT(IFERROR(TRIM(INDEX(QryItemNamed,MATCH(TRIM(AA8),ITEM,0),4)),"123456789012"),LEN(IFERROR(TRIM(INDEX(QryItemNamed,MATCH(TRIM(AA8),ITEM,0),4)),"123456789012"))-10)&amp;AA9,IFERROR(TRIM(INDEX(QryItemNamed,MATCH(TRIM(AA8),ITEM,0),4))&amp;AA9,"ITEM CODE DOES NOT EXIST IN ITEM MASTER")))</f>
        <v/>
      </c>
      <c r="AB11" s="83" t="str">
        <f t="shared" si="2"/>
        <v/>
      </c>
      <c r="AC11" s="83" t="str">
        <f t="shared" si="2"/>
        <v/>
      </c>
    </row>
    <row r="12" spans="1:36" ht="12.75" customHeight="1" x14ac:dyDescent="0.2">
      <c r="B12" s="108"/>
      <c r="D12" s="76"/>
      <c r="E12" s="76"/>
      <c r="F12" s="76"/>
      <c r="G12" s="76"/>
      <c r="H12" s="76"/>
      <c r="I12" s="79"/>
      <c r="J12" s="88"/>
      <c r="K12" s="85"/>
      <c r="L12" s="110"/>
      <c r="M12" s="83"/>
      <c r="N12" s="110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</row>
    <row r="13" spans="1:36" ht="12.75" customHeight="1" x14ac:dyDescent="0.2">
      <c r="B13" s="108"/>
      <c r="D13" s="76"/>
      <c r="E13" s="76"/>
      <c r="F13" s="76"/>
      <c r="G13" s="76"/>
      <c r="H13" s="76"/>
      <c r="I13" s="79"/>
      <c r="J13" s="88"/>
      <c r="K13" s="85"/>
      <c r="L13" s="110"/>
      <c r="M13" s="83"/>
      <c r="N13" s="110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</row>
    <row r="14" spans="1:36" ht="12.75" customHeight="1" x14ac:dyDescent="0.2">
      <c r="B14" s="108"/>
      <c r="D14" s="76"/>
      <c r="E14" s="76"/>
      <c r="F14" s="76"/>
      <c r="G14" s="76"/>
      <c r="H14" s="76"/>
      <c r="I14" s="79"/>
      <c r="J14" s="88"/>
      <c r="K14" s="85"/>
      <c r="L14" s="110"/>
      <c r="M14" s="83"/>
      <c r="N14" s="110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</row>
    <row r="15" spans="1:36" ht="12.75" customHeight="1" x14ac:dyDescent="0.2">
      <c r="B15" s="108"/>
      <c r="D15" s="76"/>
      <c r="E15" s="76"/>
      <c r="F15" s="76"/>
      <c r="G15" s="76"/>
      <c r="H15" s="76"/>
      <c r="I15" s="79"/>
      <c r="J15" s="88"/>
      <c r="K15" s="85"/>
      <c r="L15" s="110"/>
      <c r="M15" s="83"/>
      <c r="N15" s="110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</row>
    <row r="16" spans="1:36" ht="12.75" customHeight="1" x14ac:dyDescent="0.2">
      <c r="B16" s="108"/>
      <c r="D16" s="76"/>
      <c r="E16" s="76"/>
      <c r="F16" s="76"/>
      <c r="G16" s="76"/>
      <c r="H16" s="76"/>
      <c r="I16" s="79"/>
      <c r="J16" s="88"/>
      <c r="K16" s="85"/>
      <c r="L16" s="110"/>
      <c r="M16" s="83"/>
      <c r="N16" s="110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2:29" ht="12.75" customHeight="1" x14ac:dyDescent="0.2">
      <c r="B17" s="108"/>
      <c r="D17" s="76"/>
      <c r="E17" s="76"/>
      <c r="F17" s="76"/>
      <c r="G17" s="76"/>
      <c r="H17" s="76"/>
      <c r="I17" s="79"/>
      <c r="J17" s="88"/>
      <c r="K17" s="85"/>
      <c r="L17" s="110"/>
      <c r="M17" s="83"/>
      <c r="N17" s="110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2:29" ht="12.75" customHeight="1" x14ac:dyDescent="0.2">
      <c r="B18" s="108"/>
      <c r="D18" s="76"/>
      <c r="E18" s="76"/>
      <c r="F18" s="76"/>
      <c r="G18" s="76"/>
      <c r="H18" s="76"/>
      <c r="I18" s="79"/>
      <c r="J18" s="88"/>
      <c r="K18" s="85"/>
      <c r="L18" s="110"/>
      <c r="M18" s="83"/>
      <c r="N18" s="110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</row>
    <row r="19" spans="2:29" ht="12.75" customHeight="1" x14ac:dyDescent="0.2">
      <c r="B19" s="108"/>
      <c r="D19" s="76"/>
      <c r="E19" s="76"/>
      <c r="F19" s="76"/>
      <c r="G19" s="76"/>
      <c r="H19" s="76"/>
      <c r="I19" s="79"/>
      <c r="J19" s="88"/>
      <c r="K19" s="85"/>
      <c r="L19" s="110"/>
      <c r="M19" s="83"/>
      <c r="N19" s="110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</row>
    <row r="20" spans="2:29" ht="12.75" customHeight="1" x14ac:dyDescent="0.2">
      <c r="B20" s="108"/>
      <c r="D20" s="76"/>
      <c r="E20" s="76"/>
      <c r="F20" s="76"/>
      <c r="G20" s="76"/>
      <c r="H20" s="76"/>
      <c r="I20" s="79"/>
      <c r="J20" s="88"/>
      <c r="K20" s="85"/>
      <c r="L20" s="110"/>
      <c r="M20" s="83"/>
      <c r="N20" s="110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</row>
    <row r="21" spans="2:29" ht="12.75" customHeight="1" x14ac:dyDescent="0.2">
      <c r="B21" s="108"/>
      <c r="D21" s="76"/>
      <c r="E21" s="76"/>
      <c r="F21" s="76"/>
      <c r="G21" s="76"/>
      <c r="H21" s="76"/>
      <c r="I21" s="79"/>
      <c r="J21" s="88"/>
      <c r="K21" s="85"/>
      <c r="L21" s="110"/>
      <c r="M21" s="83"/>
      <c r="N21" s="110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</row>
    <row r="22" spans="2:29" ht="12.75" customHeight="1" x14ac:dyDescent="0.2">
      <c r="B22" s="108"/>
      <c r="D22" s="76"/>
      <c r="E22" s="76"/>
      <c r="F22" s="76"/>
      <c r="G22" s="76"/>
      <c r="H22" s="76"/>
      <c r="I22" s="79"/>
      <c r="J22" s="88"/>
      <c r="K22" s="85"/>
      <c r="L22" s="110"/>
      <c r="M22" s="83"/>
      <c r="N22" s="110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</row>
    <row r="23" spans="2:29" ht="12.75" customHeight="1" thickBot="1" x14ac:dyDescent="0.25">
      <c r="B23" s="109"/>
      <c r="D23" s="77"/>
      <c r="E23" s="77"/>
      <c r="F23" s="77"/>
      <c r="G23" s="77"/>
      <c r="H23" s="77"/>
      <c r="I23" s="80"/>
      <c r="J23" s="89"/>
      <c r="K23" s="86"/>
      <c r="L23" s="31" t="str">
        <f t="shared" ref="L23:AC23" si="4">IF(OR(TRIM(L8)=0,TRIM(L8)=""),"",IFERROR(TRIM(INDEX(QryItemNamed,MATCH(TRIM(L8),ITEM,0),3)),""))</f>
        <v>FT</v>
      </c>
      <c r="M23" s="30" t="str">
        <f t="shared" si="4"/>
        <v>EACH</v>
      </c>
      <c r="N23" s="31" t="str">
        <f t="shared" si="4"/>
        <v>SF</v>
      </c>
      <c r="O23" s="30" t="str">
        <f t="shared" si="4"/>
        <v>EACH</v>
      </c>
      <c r="P23" s="30" t="str">
        <f t="shared" si="4"/>
        <v>EACH</v>
      </c>
      <c r="Q23" s="30" t="str">
        <f t="shared" si="4"/>
        <v/>
      </c>
      <c r="R23" s="30" t="str">
        <f t="shared" si="4"/>
        <v/>
      </c>
      <c r="S23" s="30" t="str">
        <f t="shared" si="4"/>
        <v/>
      </c>
      <c r="T23" s="30" t="str">
        <f t="shared" si="4"/>
        <v/>
      </c>
      <c r="U23" s="30" t="str">
        <f t="shared" si="4"/>
        <v/>
      </c>
      <c r="V23" s="30" t="str">
        <f t="shared" si="4"/>
        <v/>
      </c>
      <c r="W23" s="30" t="str">
        <f t="shared" si="4"/>
        <v/>
      </c>
      <c r="X23" s="30" t="str">
        <f t="shared" si="4"/>
        <v/>
      </c>
      <c r="Y23" s="30" t="str">
        <f t="shared" si="4"/>
        <v/>
      </c>
      <c r="Z23" s="30" t="str">
        <f t="shared" si="4"/>
        <v/>
      </c>
      <c r="AA23" s="30" t="str">
        <f t="shared" ref="AA23" si="5">IF(OR(TRIM(AA8)=0,TRIM(AA8)=""),"",IFERROR(TRIM(INDEX(QryItemNamed,MATCH(TRIM(AA8),ITEM,0),3)),""))</f>
        <v/>
      </c>
      <c r="AB23" s="30" t="str">
        <f t="shared" si="4"/>
        <v/>
      </c>
      <c r="AC23" s="30" t="str">
        <f t="shared" si="4"/>
        <v/>
      </c>
    </row>
    <row r="24" spans="2:29" ht="12.75" customHeight="1" x14ac:dyDescent="0.2">
      <c r="B24" s="17"/>
      <c r="D24" s="8" t="s">
        <v>48</v>
      </c>
      <c r="E24" s="8" t="s">
        <v>158</v>
      </c>
      <c r="F24" s="143" t="s">
        <v>146</v>
      </c>
      <c r="G24" s="144"/>
      <c r="H24" s="22" t="s">
        <v>133</v>
      </c>
      <c r="I24" s="8" t="s">
        <v>76</v>
      </c>
      <c r="J24" s="8" t="s">
        <v>95</v>
      </c>
      <c r="K24" s="21" t="s">
        <v>96</v>
      </c>
      <c r="L24" s="32">
        <v>13</v>
      </c>
      <c r="M24" s="8"/>
      <c r="N24" s="27">
        <v>5</v>
      </c>
      <c r="O24" s="8"/>
      <c r="P24" s="8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2:29" ht="12.75" customHeight="1" x14ac:dyDescent="0.2">
      <c r="B25" s="17"/>
      <c r="D25" s="8" t="s">
        <v>49</v>
      </c>
      <c r="E25" s="8" t="s">
        <v>158</v>
      </c>
      <c r="F25" s="118" t="s">
        <v>146</v>
      </c>
      <c r="G25" s="119"/>
      <c r="H25" s="22" t="s">
        <v>134</v>
      </c>
      <c r="I25" s="8" t="s">
        <v>74</v>
      </c>
      <c r="J25" s="8" t="s">
        <v>92</v>
      </c>
      <c r="K25" s="21" t="s">
        <v>93</v>
      </c>
      <c r="L25" s="9">
        <v>13.5</v>
      </c>
      <c r="M25" s="8"/>
      <c r="N25" s="27">
        <v>9</v>
      </c>
      <c r="O25" s="8"/>
      <c r="P25" s="8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</row>
    <row r="26" spans="2:29" ht="12.75" customHeight="1" x14ac:dyDescent="0.2">
      <c r="B26" s="18"/>
      <c r="D26" s="116" t="s">
        <v>50</v>
      </c>
      <c r="E26" s="116" t="s">
        <v>158</v>
      </c>
      <c r="F26" s="128" t="s">
        <v>146</v>
      </c>
      <c r="G26" s="129"/>
      <c r="H26" s="134" t="s">
        <v>135</v>
      </c>
      <c r="I26" s="116" t="s">
        <v>74</v>
      </c>
      <c r="J26" s="8" t="s">
        <v>86</v>
      </c>
      <c r="K26" s="21" t="s">
        <v>102</v>
      </c>
      <c r="L26" s="125">
        <v>15.5</v>
      </c>
      <c r="M26" s="116"/>
      <c r="N26" s="27">
        <v>2</v>
      </c>
      <c r="O26" s="116"/>
      <c r="P26" s="116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</row>
    <row r="27" spans="2:29" ht="12.75" customHeight="1" x14ac:dyDescent="0.2">
      <c r="B27" s="18"/>
      <c r="D27" s="117"/>
      <c r="E27" s="117"/>
      <c r="F27" s="130"/>
      <c r="G27" s="131"/>
      <c r="H27" s="135"/>
      <c r="I27" s="117"/>
      <c r="J27" s="8" t="s">
        <v>87</v>
      </c>
      <c r="K27" s="21" t="s">
        <v>104</v>
      </c>
      <c r="L27" s="126"/>
      <c r="M27" s="117"/>
      <c r="N27" s="27">
        <f>(30/12)^2</f>
        <v>6.25</v>
      </c>
      <c r="O27" s="117"/>
      <c r="P27" s="117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</row>
    <row r="28" spans="2:29" ht="12.75" customHeight="1" x14ac:dyDescent="0.2">
      <c r="B28" s="18"/>
      <c r="D28" s="106"/>
      <c r="E28" s="106"/>
      <c r="F28" s="132"/>
      <c r="G28" s="133"/>
      <c r="H28" s="103"/>
      <c r="I28" s="106"/>
      <c r="J28" s="8" t="s">
        <v>88</v>
      </c>
      <c r="K28" s="21" t="s">
        <v>105</v>
      </c>
      <c r="L28" s="127"/>
      <c r="M28" s="106"/>
      <c r="N28" s="27">
        <f>(18/12)^2</f>
        <v>2.25</v>
      </c>
      <c r="O28" s="106"/>
      <c r="P28" s="106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</row>
    <row r="29" spans="2:29" ht="12.75" customHeight="1" x14ac:dyDescent="0.2">
      <c r="B29" s="18"/>
      <c r="D29" s="8" t="s">
        <v>68</v>
      </c>
      <c r="E29" s="8" t="s">
        <v>158</v>
      </c>
      <c r="F29" s="118" t="s">
        <v>146</v>
      </c>
      <c r="G29" s="119"/>
      <c r="H29" s="22" t="s">
        <v>136</v>
      </c>
      <c r="I29" s="8" t="s">
        <v>74</v>
      </c>
      <c r="J29" s="8"/>
      <c r="K29" s="21"/>
      <c r="L29" s="9"/>
      <c r="M29" s="8"/>
      <c r="N29" s="8"/>
      <c r="O29" s="8">
        <v>1</v>
      </c>
      <c r="P29" s="8">
        <v>1</v>
      </c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2:29" ht="12.75" customHeight="1" x14ac:dyDescent="0.2">
      <c r="B30" s="18"/>
      <c r="D30" s="8" t="s">
        <v>69</v>
      </c>
      <c r="E30" s="8" t="s">
        <v>158</v>
      </c>
      <c r="F30" s="118" t="s">
        <v>146</v>
      </c>
      <c r="G30" s="119"/>
      <c r="H30" s="22" t="s">
        <v>174</v>
      </c>
      <c r="I30" s="8" t="s">
        <v>76</v>
      </c>
      <c r="J30" s="8"/>
      <c r="K30" s="21"/>
      <c r="L30" s="9"/>
      <c r="M30" s="8"/>
      <c r="N30" s="8"/>
      <c r="O30" s="8">
        <v>1</v>
      </c>
      <c r="P30" s="8">
        <v>1</v>
      </c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2:29" ht="12.75" customHeight="1" x14ac:dyDescent="0.2">
      <c r="B31" s="18"/>
      <c r="D31" s="114"/>
      <c r="E31" s="52"/>
      <c r="F31" s="52"/>
      <c r="G31" s="52"/>
      <c r="H31" s="52"/>
      <c r="I31" s="52"/>
      <c r="J31" s="52"/>
      <c r="K31" s="115"/>
      <c r="L31" s="9"/>
      <c r="M31" s="8"/>
      <c r="N31" s="27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2:29" ht="12.75" customHeight="1" x14ac:dyDescent="0.2">
      <c r="B32" s="18"/>
      <c r="D32" s="116" t="s">
        <v>51</v>
      </c>
      <c r="E32" s="116" t="s">
        <v>159</v>
      </c>
      <c r="F32" s="128" t="s">
        <v>148</v>
      </c>
      <c r="G32" s="129"/>
      <c r="H32" s="134" t="s">
        <v>80</v>
      </c>
      <c r="I32" s="116" t="s">
        <v>76</v>
      </c>
      <c r="J32" s="8" t="s">
        <v>86</v>
      </c>
      <c r="K32" s="21" t="s">
        <v>102</v>
      </c>
      <c r="L32" s="125">
        <v>15.5</v>
      </c>
      <c r="M32" s="116"/>
      <c r="N32" s="27">
        <v>2</v>
      </c>
      <c r="O32" s="116"/>
      <c r="P32" s="116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2:29" ht="12.75" customHeight="1" x14ac:dyDescent="0.2">
      <c r="B33" s="18"/>
      <c r="D33" s="117"/>
      <c r="E33" s="117"/>
      <c r="F33" s="130"/>
      <c r="G33" s="131"/>
      <c r="H33" s="135"/>
      <c r="I33" s="117"/>
      <c r="J33" s="8" t="s">
        <v>87</v>
      </c>
      <c r="K33" s="21" t="s">
        <v>104</v>
      </c>
      <c r="L33" s="126"/>
      <c r="M33" s="117"/>
      <c r="N33" s="27">
        <v>6.25</v>
      </c>
      <c r="O33" s="117"/>
      <c r="P33" s="117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</row>
    <row r="34" spans="2:29" ht="12.75" customHeight="1" x14ac:dyDescent="0.2">
      <c r="B34" s="18"/>
      <c r="D34" s="106"/>
      <c r="E34" s="106"/>
      <c r="F34" s="132"/>
      <c r="G34" s="133"/>
      <c r="H34" s="103"/>
      <c r="I34" s="106"/>
      <c r="J34" s="8" t="s">
        <v>88</v>
      </c>
      <c r="K34" s="21" t="s">
        <v>105</v>
      </c>
      <c r="L34" s="127"/>
      <c r="M34" s="106"/>
      <c r="N34" s="27">
        <v>2.25</v>
      </c>
      <c r="O34" s="106"/>
      <c r="P34" s="106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</row>
    <row r="35" spans="2:29" ht="12.75" customHeight="1" x14ac:dyDescent="0.2">
      <c r="B35" s="18"/>
      <c r="D35" s="8" t="s">
        <v>52</v>
      </c>
      <c r="E35" s="8" t="s">
        <v>159</v>
      </c>
      <c r="F35" s="118" t="s">
        <v>148</v>
      </c>
      <c r="G35" s="119"/>
      <c r="H35" s="22" t="s">
        <v>81</v>
      </c>
      <c r="I35" s="8" t="s">
        <v>76</v>
      </c>
      <c r="J35" s="8" t="s">
        <v>92</v>
      </c>
      <c r="K35" s="21" t="s">
        <v>93</v>
      </c>
      <c r="L35" s="9">
        <v>13.5</v>
      </c>
      <c r="M35" s="8"/>
      <c r="N35" s="27">
        <v>9</v>
      </c>
      <c r="O35" s="8"/>
      <c r="P35" s="8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</row>
    <row r="36" spans="2:29" ht="12.75" customHeight="1" x14ac:dyDescent="0.2">
      <c r="B36" s="18"/>
      <c r="D36" s="8" t="s">
        <v>53</v>
      </c>
      <c r="E36" s="8" t="s">
        <v>159</v>
      </c>
      <c r="F36" s="118" t="s">
        <v>148</v>
      </c>
      <c r="G36" s="119"/>
      <c r="H36" s="22" t="s">
        <v>153</v>
      </c>
      <c r="I36" s="8" t="s">
        <v>74</v>
      </c>
      <c r="J36" s="8" t="s">
        <v>95</v>
      </c>
      <c r="K36" s="21" t="s">
        <v>96</v>
      </c>
      <c r="L36" s="32">
        <v>13</v>
      </c>
      <c r="M36" s="8"/>
      <c r="N36" s="27">
        <v>5</v>
      </c>
      <c r="O36" s="8"/>
      <c r="P36" s="8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</row>
    <row r="37" spans="2:29" ht="12.75" customHeight="1" x14ac:dyDescent="0.2">
      <c r="B37" s="18"/>
      <c r="D37" s="8" t="s">
        <v>70</v>
      </c>
      <c r="E37" s="8" t="s">
        <v>159</v>
      </c>
      <c r="F37" s="118" t="s">
        <v>148</v>
      </c>
      <c r="G37" s="119"/>
      <c r="H37" s="22" t="s">
        <v>169</v>
      </c>
      <c r="I37" s="8" t="s">
        <v>76</v>
      </c>
      <c r="J37" s="8"/>
      <c r="K37" s="21"/>
      <c r="L37" s="9"/>
      <c r="M37" s="8"/>
      <c r="N37" s="8"/>
      <c r="O37" s="8">
        <v>1</v>
      </c>
      <c r="P37" s="8">
        <v>1</v>
      </c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2:29" ht="12.75" customHeight="1" x14ac:dyDescent="0.2">
      <c r="B38" s="18"/>
      <c r="D38" s="8" t="s">
        <v>71</v>
      </c>
      <c r="E38" s="8" t="s">
        <v>159</v>
      </c>
      <c r="F38" s="118" t="s">
        <v>148</v>
      </c>
      <c r="G38" s="119"/>
      <c r="H38" s="22" t="s">
        <v>167</v>
      </c>
      <c r="I38" s="8" t="s">
        <v>76</v>
      </c>
      <c r="J38" s="8"/>
      <c r="K38" s="21"/>
      <c r="L38" s="9"/>
      <c r="M38" s="8"/>
      <c r="N38" s="8"/>
      <c r="O38" s="8">
        <v>1</v>
      </c>
      <c r="P38" s="8">
        <v>1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2:29" ht="12.75" customHeight="1" x14ac:dyDescent="0.2">
      <c r="B39" s="18"/>
      <c r="D39" s="8" t="s">
        <v>72</v>
      </c>
      <c r="E39" s="8" t="s">
        <v>159</v>
      </c>
      <c r="F39" s="118" t="s">
        <v>149</v>
      </c>
      <c r="G39" s="119"/>
      <c r="H39" s="22" t="s">
        <v>168</v>
      </c>
      <c r="I39" s="8" t="s">
        <v>74</v>
      </c>
      <c r="J39" s="8"/>
      <c r="K39" s="21"/>
      <c r="L39" s="32"/>
      <c r="M39" s="8"/>
      <c r="N39" s="27"/>
      <c r="O39" s="8">
        <v>1</v>
      </c>
      <c r="P39" s="8">
        <v>1</v>
      </c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2:29" ht="12.75" customHeight="1" x14ac:dyDescent="0.2">
      <c r="B40" s="18"/>
      <c r="D40" s="8" t="s">
        <v>73</v>
      </c>
      <c r="E40" s="8" t="s">
        <v>159</v>
      </c>
      <c r="F40" s="118" t="s">
        <v>149</v>
      </c>
      <c r="G40" s="119"/>
      <c r="H40" s="22" t="s">
        <v>170</v>
      </c>
      <c r="I40" s="8" t="s">
        <v>74</v>
      </c>
      <c r="J40" s="8"/>
      <c r="K40" s="21"/>
      <c r="L40" s="32"/>
      <c r="M40" s="8"/>
      <c r="N40" s="27"/>
      <c r="O40" s="8">
        <v>1</v>
      </c>
      <c r="P40" s="8">
        <v>1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2:29" ht="12.75" customHeight="1" x14ac:dyDescent="0.2">
      <c r="B41" s="18"/>
      <c r="D41" s="114"/>
      <c r="E41" s="52"/>
      <c r="F41" s="52"/>
      <c r="G41" s="52"/>
      <c r="H41" s="52"/>
      <c r="I41" s="52"/>
      <c r="J41" s="52"/>
      <c r="K41" s="115"/>
      <c r="L41" s="32"/>
      <c r="M41" s="8"/>
      <c r="N41" s="27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2:29" ht="12.75" customHeight="1" x14ac:dyDescent="0.2">
      <c r="B42" s="18"/>
      <c r="D42" s="8" t="s">
        <v>54</v>
      </c>
      <c r="E42" s="8" t="s">
        <v>160</v>
      </c>
      <c r="F42" s="118" t="s">
        <v>150</v>
      </c>
      <c r="G42" s="119"/>
      <c r="H42" s="22" t="s">
        <v>75</v>
      </c>
      <c r="I42" s="8" t="s">
        <v>76</v>
      </c>
      <c r="J42" s="8" t="s">
        <v>137</v>
      </c>
      <c r="K42" s="21" t="s">
        <v>96</v>
      </c>
      <c r="L42" s="32">
        <v>12</v>
      </c>
      <c r="M42" s="8"/>
      <c r="N42" s="27">
        <v>5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2:29" ht="12.75" customHeight="1" x14ac:dyDescent="0.2">
      <c r="B43" s="18"/>
      <c r="D43" s="8" t="s">
        <v>55</v>
      </c>
      <c r="E43" s="8" t="s">
        <v>160</v>
      </c>
      <c r="F43" s="118" t="s">
        <v>151</v>
      </c>
      <c r="G43" s="119"/>
      <c r="H43" s="22" t="s">
        <v>79</v>
      </c>
      <c r="I43" s="8" t="s">
        <v>76</v>
      </c>
      <c r="J43" s="8" t="s">
        <v>95</v>
      </c>
      <c r="K43" s="21" t="s">
        <v>96</v>
      </c>
      <c r="L43" s="32">
        <v>13</v>
      </c>
      <c r="M43" s="8"/>
      <c r="N43" s="27">
        <v>5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2:29" ht="12.75" customHeight="1" x14ac:dyDescent="0.2">
      <c r="B44" s="18"/>
      <c r="D44" s="8" t="s">
        <v>56</v>
      </c>
      <c r="E44" s="8" t="s">
        <v>160</v>
      </c>
      <c r="F44" s="118" t="s">
        <v>151</v>
      </c>
      <c r="G44" s="119"/>
      <c r="H44" s="22" t="s">
        <v>78</v>
      </c>
      <c r="I44" s="8" t="s">
        <v>74</v>
      </c>
      <c r="J44" s="8" t="s">
        <v>92</v>
      </c>
      <c r="K44" s="21" t="s">
        <v>93</v>
      </c>
      <c r="L44" s="9">
        <v>13.5</v>
      </c>
      <c r="M44" s="8"/>
      <c r="N44" s="27">
        <v>9</v>
      </c>
      <c r="O44" s="8"/>
      <c r="P44" s="8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</row>
    <row r="45" spans="2:29" ht="12.75" customHeight="1" x14ac:dyDescent="0.2">
      <c r="B45" s="18"/>
      <c r="D45" s="116" t="s">
        <v>57</v>
      </c>
      <c r="E45" s="116" t="s">
        <v>160</v>
      </c>
      <c r="F45" s="128" t="s">
        <v>151</v>
      </c>
      <c r="G45" s="129"/>
      <c r="H45" s="134" t="s">
        <v>77</v>
      </c>
      <c r="I45" s="116" t="s">
        <v>74</v>
      </c>
      <c r="J45" s="8" t="s">
        <v>86</v>
      </c>
      <c r="K45" s="21" t="s">
        <v>102</v>
      </c>
      <c r="L45" s="125">
        <v>15.5</v>
      </c>
      <c r="M45" s="116"/>
      <c r="N45" s="27">
        <v>2</v>
      </c>
      <c r="O45" s="116"/>
      <c r="P45" s="116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</row>
    <row r="46" spans="2:29" ht="12.75" customHeight="1" x14ac:dyDescent="0.2">
      <c r="B46" s="18"/>
      <c r="D46" s="117"/>
      <c r="E46" s="117"/>
      <c r="F46" s="130"/>
      <c r="G46" s="131"/>
      <c r="H46" s="135"/>
      <c r="I46" s="117"/>
      <c r="J46" s="8" t="s">
        <v>87</v>
      </c>
      <c r="K46" s="21" t="s">
        <v>104</v>
      </c>
      <c r="L46" s="126"/>
      <c r="M46" s="117"/>
      <c r="N46" s="27">
        <v>6.25</v>
      </c>
      <c r="O46" s="117"/>
      <c r="P46" s="117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</row>
    <row r="47" spans="2:29" ht="12.75" customHeight="1" x14ac:dyDescent="0.2">
      <c r="B47" s="18"/>
      <c r="D47" s="106"/>
      <c r="E47" s="106"/>
      <c r="F47" s="132"/>
      <c r="G47" s="133"/>
      <c r="H47" s="103"/>
      <c r="I47" s="106"/>
      <c r="J47" s="8" t="s">
        <v>88</v>
      </c>
      <c r="K47" s="21" t="s">
        <v>105</v>
      </c>
      <c r="L47" s="127"/>
      <c r="M47" s="106"/>
      <c r="N47" s="27">
        <v>2.25</v>
      </c>
      <c r="O47" s="106"/>
      <c r="P47" s="106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</row>
    <row r="48" spans="2:29" ht="12.75" customHeight="1" x14ac:dyDescent="0.2">
      <c r="B48" s="18"/>
      <c r="D48" s="8" t="s">
        <v>165</v>
      </c>
      <c r="E48" s="8" t="s">
        <v>160</v>
      </c>
      <c r="F48" s="118" t="s">
        <v>150</v>
      </c>
      <c r="G48" s="119"/>
      <c r="H48" s="22" t="s">
        <v>171</v>
      </c>
      <c r="I48" s="8" t="s">
        <v>76</v>
      </c>
      <c r="J48" s="8"/>
      <c r="K48" s="21"/>
      <c r="L48" s="9"/>
      <c r="M48" s="8"/>
      <c r="N48" s="8"/>
      <c r="O48" s="8">
        <v>1</v>
      </c>
      <c r="P48" s="8">
        <v>1</v>
      </c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</row>
    <row r="49" spans="2:29" ht="12.75" customHeight="1" x14ac:dyDescent="0.2">
      <c r="B49" s="18"/>
      <c r="D49" s="8" t="s">
        <v>166</v>
      </c>
      <c r="E49" s="8" t="s">
        <v>160</v>
      </c>
      <c r="F49" s="118" t="s">
        <v>150</v>
      </c>
      <c r="G49" s="119"/>
      <c r="H49" s="22" t="s">
        <v>75</v>
      </c>
      <c r="I49" s="8" t="s">
        <v>76</v>
      </c>
      <c r="J49" s="8"/>
      <c r="K49" s="21"/>
      <c r="L49" s="9"/>
      <c r="M49" s="8"/>
      <c r="N49" s="8"/>
      <c r="O49" s="8">
        <v>1</v>
      </c>
      <c r="P49" s="8">
        <v>1</v>
      </c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2:29" ht="12.75" customHeight="1" x14ac:dyDescent="0.2">
      <c r="B50" s="18"/>
      <c r="D50" s="8" t="s">
        <v>173</v>
      </c>
      <c r="E50" s="8" t="s">
        <v>160</v>
      </c>
      <c r="F50" s="118" t="s">
        <v>151</v>
      </c>
      <c r="G50" s="119"/>
      <c r="H50" s="22" t="s">
        <v>172</v>
      </c>
      <c r="I50" s="8" t="s">
        <v>74</v>
      </c>
      <c r="J50" s="8"/>
      <c r="K50" s="21"/>
      <c r="L50" s="41"/>
      <c r="M50" s="8"/>
      <c r="N50" s="8"/>
      <c r="O50" s="8">
        <v>1</v>
      </c>
      <c r="P50" s="8">
        <v>1</v>
      </c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2:29" ht="12.75" customHeight="1" x14ac:dyDescent="0.2">
      <c r="B51" s="18"/>
      <c r="D51" s="8"/>
      <c r="E51" s="8"/>
      <c r="F51" s="104"/>
      <c r="G51" s="104"/>
      <c r="H51" s="22"/>
      <c r="I51" s="8"/>
      <c r="J51" s="8"/>
      <c r="K51" s="21"/>
      <c r="L51" s="41"/>
      <c r="M51" s="8"/>
      <c r="N51" s="27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2:29" ht="12.75" customHeight="1" x14ac:dyDescent="0.2">
      <c r="B52" s="18"/>
      <c r="D52" s="8"/>
      <c r="E52" s="8"/>
      <c r="F52" s="104"/>
      <c r="G52" s="104"/>
      <c r="H52" s="22"/>
      <c r="I52" s="8"/>
      <c r="J52" s="8"/>
      <c r="K52" s="21"/>
      <c r="L52" s="41"/>
      <c r="M52" s="8"/>
      <c r="N52" s="27"/>
      <c r="O52" s="8"/>
      <c r="P52" s="8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</row>
    <row r="53" spans="2:29" ht="12.75" customHeight="1" x14ac:dyDescent="0.2">
      <c r="B53" s="18"/>
      <c r="D53" s="8"/>
      <c r="E53" s="8"/>
      <c r="F53" s="104"/>
      <c r="G53" s="104"/>
      <c r="H53" s="22"/>
      <c r="I53" s="8"/>
      <c r="J53" s="8"/>
      <c r="K53" s="21"/>
      <c r="L53" s="41"/>
      <c r="M53" s="8"/>
      <c r="N53" s="27"/>
      <c r="O53" s="8"/>
      <c r="P53" s="8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</row>
    <row r="54" spans="2:29" ht="12.75" customHeight="1" x14ac:dyDescent="0.2">
      <c r="B54" s="18"/>
      <c r="D54" s="8"/>
      <c r="E54" s="8"/>
      <c r="F54" s="104"/>
      <c r="G54" s="104"/>
      <c r="H54" s="22"/>
      <c r="I54" s="8"/>
      <c r="J54" s="8"/>
      <c r="K54" s="21"/>
      <c r="L54" s="41"/>
      <c r="M54" s="8"/>
      <c r="N54" s="27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2:29" ht="12.75" customHeight="1" x14ac:dyDescent="0.2">
      <c r="B55" s="18"/>
      <c r="D55" s="35"/>
      <c r="E55" s="35"/>
      <c r="F55" s="104"/>
      <c r="G55" s="104"/>
      <c r="H55" s="38"/>
      <c r="I55" s="35"/>
      <c r="J55" s="8"/>
      <c r="K55" s="21"/>
      <c r="L55" s="43"/>
      <c r="M55" s="35"/>
      <c r="N55" s="27"/>
      <c r="O55" s="35"/>
      <c r="P55" s="3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2:29" ht="12.75" customHeight="1" x14ac:dyDescent="0.2">
      <c r="B56" s="18"/>
      <c r="D56" s="35"/>
      <c r="E56" s="35"/>
      <c r="F56" s="104"/>
      <c r="G56" s="104"/>
      <c r="H56" s="38"/>
      <c r="I56" s="35"/>
      <c r="J56" s="8"/>
      <c r="K56" s="21"/>
      <c r="L56" s="43"/>
      <c r="M56" s="35"/>
      <c r="N56" s="27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</row>
    <row r="57" spans="2:29" ht="12.75" customHeight="1" x14ac:dyDescent="0.2">
      <c r="B57" s="18"/>
      <c r="D57" s="35"/>
      <c r="E57" s="35"/>
      <c r="F57" s="104"/>
      <c r="G57" s="104"/>
      <c r="H57" s="38"/>
      <c r="I57" s="35"/>
      <c r="J57" s="8"/>
      <c r="K57" s="21"/>
      <c r="L57" s="43"/>
      <c r="M57" s="8"/>
      <c r="N57" s="27"/>
      <c r="O57" s="8"/>
      <c r="P57" s="8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</row>
    <row r="58" spans="2:29" ht="12.75" customHeight="1" x14ac:dyDescent="0.2">
      <c r="B58" s="18"/>
      <c r="D58" s="35"/>
      <c r="E58" s="35"/>
      <c r="F58" s="104"/>
      <c r="G58" s="104"/>
      <c r="H58" s="38"/>
      <c r="I58" s="35"/>
      <c r="J58" s="8"/>
      <c r="K58" s="21"/>
      <c r="L58" s="43"/>
      <c r="M58" s="8"/>
      <c r="N58" s="27"/>
      <c r="O58" s="8"/>
      <c r="P58" s="8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</row>
    <row r="59" spans="2:29" ht="12.75" customHeight="1" x14ac:dyDescent="0.2">
      <c r="B59" s="18"/>
      <c r="D59" s="35"/>
      <c r="E59" s="35"/>
      <c r="F59" s="104"/>
      <c r="G59" s="104"/>
      <c r="H59" s="38"/>
      <c r="I59" s="35"/>
      <c r="J59" s="8"/>
      <c r="K59" s="21"/>
      <c r="L59" s="43"/>
      <c r="M59" s="35"/>
      <c r="N59" s="27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</row>
    <row r="60" spans="2:29" ht="12.75" customHeight="1" x14ac:dyDescent="0.2">
      <c r="B60" s="18"/>
      <c r="D60" s="35"/>
      <c r="E60" s="35"/>
      <c r="F60" s="104"/>
      <c r="G60" s="104"/>
      <c r="H60" s="38"/>
      <c r="I60" s="35"/>
      <c r="J60" s="8"/>
      <c r="K60" s="21"/>
      <c r="L60" s="43"/>
      <c r="M60" s="35"/>
      <c r="N60" s="27"/>
      <c r="O60" s="35"/>
      <c r="P60" s="3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2:29" ht="12.75" customHeight="1" x14ac:dyDescent="0.2">
      <c r="B61" s="18"/>
      <c r="D61" s="35"/>
      <c r="E61" s="35"/>
      <c r="F61" s="104"/>
      <c r="G61" s="104"/>
      <c r="H61" s="38"/>
      <c r="I61" s="35"/>
      <c r="J61" s="8"/>
      <c r="K61" s="21"/>
      <c r="L61" s="43"/>
      <c r="M61" s="35"/>
      <c r="N61" s="27"/>
      <c r="O61" s="35"/>
      <c r="P61" s="3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2:29" ht="12.75" customHeight="1" x14ac:dyDescent="0.2">
      <c r="B62" s="18"/>
      <c r="D62" s="35"/>
      <c r="E62" s="35"/>
      <c r="F62" s="104"/>
      <c r="G62" s="104"/>
      <c r="H62" s="38"/>
      <c r="I62" s="35"/>
      <c r="J62" s="8"/>
      <c r="K62" s="21"/>
      <c r="L62" s="43"/>
      <c r="M62" s="35"/>
      <c r="N62" s="27"/>
      <c r="O62" s="35"/>
      <c r="P62" s="3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2:29" ht="12.75" customHeight="1" x14ac:dyDescent="0.2">
      <c r="B63" s="18"/>
      <c r="D63" s="8"/>
      <c r="E63" s="8"/>
      <c r="F63" s="104"/>
      <c r="G63" s="104"/>
      <c r="H63" s="22"/>
      <c r="I63" s="8"/>
      <c r="J63" s="8"/>
      <c r="K63" s="21"/>
      <c r="L63" s="41"/>
      <c r="M63" s="8"/>
      <c r="N63" s="8"/>
      <c r="O63" s="8"/>
      <c r="P63" s="8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</row>
    <row r="64" spans="2:29" ht="12.75" customHeight="1" x14ac:dyDescent="0.2">
      <c r="B64" s="18"/>
      <c r="D64" s="8"/>
      <c r="E64" s="8"/>
      <c r="F64" s="104"/>
      <c r="G64" s="104"/>
      <c r="H64" s="22"/>
      <c r="I64" s="8"/>
      <c r="J64" s="8"/>
      <c r="K64" s="21"/>
      <c r="L64" s="41"/>
      <c r="M64" s="8"/>
      <c r="N64" s="8"/>
      <c r="O64" s="8"/>
      <c r="P64" s="8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</row>
    <row r="65" spans="2:29" ht="12.75" customHeight="1" x14ac:dyDescent="0.2">
      <c r="B65" s="18"/>
      <c r="D65" s="8"/>
      <c r="E65" s="8"/>
      <c r="F65" s="104"/>
      <c r="G65" s="104"/>
      <c r="H65" s="22"/>
      <c r="I65" s="8"/>
      <c r="J65" s="8"/>
      <c r="K65" s="21"/>
      <c r="L65" s="41"/>
      <c r="M65" s="8"/>
      <c r="N65" s="8"/>
      <c r="O65" s="8"/>
      <c r="P65" s="8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</row>
    <row r="66" spans="2:29" ht="12.75" customHeight="1" x14ac:dyDescent="0.2">
      <c r="B66" s="18"/>
      <c r="D66" s="8"/>
      <c r="E66" s="8"/>
      <c r="F66" s="104"/>
      <c r="G66" s="104"/>
      <c r="H66" s="22"/>
      <c r="I66" s="8"/>
      <c r="J66" s="8"/>
      <c r="K66" s="21"/>
      <c r="L66" s="41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2:29" ht="12.75" customHeight="1" x14ac:dyDescent="0.2">
      <c r="B67" s="18"/>
      <c r="D67" s="8"/>
      <c r="E67" s="8"/>
      <c r="F67" s="104"/>
      <c r="G67" s="104"/>
      <c r="H67" s="22"/>
      <c r="I67" s="8"/>
      <c r="J67" s="8"/>
      <c r="K67" s="21"/>
      <c r="L67" s="41"/>
      <c r="M67" s="8"/>
      <c r="N67" s="8"/>
      <c r="O67" s="8"/>
      <c r="P67" s="8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</row>
    <row r="68" spans="2:29" ht="12.75" customHeight="1" x14ac:dyDescent="0.2">
      <c r="B68" s="18"/>
      <c r="D68" s="8"/>
      <c r="E68" s="8"/>
      <c r="F68" s="104"/>
      <c r="G68" s="104"/>
      <c r="H68" s="22"/>
      <c r="I68" s="8"/>
      <c r="J68" s="8"/>
      <c r="K68" s="21"/>
      <c r="L68" s="41"/>
      <c r="M68" s="8"/>
      <c r="N68" s="8"/>
      <c r="O68" s="8"/>
      <c r="P68" s="8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</row>
    <row r="69" spans="2:29" ht="12.75" customHeight="1" x14ac:dyDescent="0.2">
      <c r="B69" s="18"/>
      <c r="D69" s="8"/>
      <c r="E69" s="8"/>
      <c r="F69" s="104"/>
      <c r="G69" s="104"/>
      <c r="H69" s="22"/>
      <c r="I69" s="8"/>
      <c r="J69" s="8"/>
      <c r="K69" s="21"/>
      <c r="L69" s="41"/>
      <c r="M69" s="8"/>
      <c r="N69" s="8"/>
      <c r="O69" s="8"/>
      <c r="P69" s="8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2:29" ht="12.75" customHeight="1" x14ac:dyDescent="0.2">
      <c r="B70" s="18"/>
      <c r="D70" s="35"/>
      <c r="E70" s="35"/>
      <c r="F70" s="104"/>
      <c r="G70" s="104"/>
      <c r="H70" s="35"/>
      <c r="I70" s="35"/>
      <c r="J70" s="35"/>
      <c r="K70" s="37"/>
      <c r="L70" s="40"/>
      <c r="M70" s="8"/>
      <c r="N70" s="27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2:29" ht="12.75" customHeight="1" x14ac:dyDescent="0.2">
      <c r="B71" s="18"/>
      <c r="D71" s="8"/>
      <c r="E71" s="8"/>
      <c r="F71" s="104"/>
      <c r="G71" s="104"/>
      <c r="H71" s="22"/>
      <c r="I71" s="8"/>
      <c r="J71" s="8"/>
      <c r="K71" s="21"/>
      <c r="L71" s="40"/>
      <c r="M71" s="8"/>
      <c r="N71" s="27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2:29" ht="12.75" customHeight="1" x14ac:dyDescent="0.2">
      <c r="B72" s="18"/>
      <c r="D72" s="8"/>
      <c r="E72" s="8"/>
      <c r="F72" s="104"/>
      <c r="G72" s="104"/>
      <c r="H72" s="22"/>
      <c r="I72" s="8"/>
      <c r="J72" s="8"/>
      <c r="K72" s="21"/>
      <c r="L72" s="41"/>
      <c r="M72" s="8"/>
      <c r="N72" s="27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2:29" ht="12.75" customHeight="1" x14ac:dyDescent="0.2">
      <c r="B73" s="18"/>
      <c r="D73" s="8"/>
      <c r="E73" s="8"/>
      <c r="F73" s="104"/>
      <c r="G73" s="104"/>
      <c r="H73" s="22"/>
      <c r="I73" s="8"/>
      <c r="J73" s="8"/>
      <c r="K73" s="21"/>
      <c r="L73" s="41"/>
      <c r="M73" s="8"/>
      <c r="N73" s="27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2:29" ht="12.75" customHeight="1" x14ac:dyDescent="0.2">
      <c r="B74" s="18"/>
      <c r="D74" s="35"/>
      <c r="E74" s="35"/>
      <c r="F74" s="104"/>
      <c r="G74" s="104"/>
      <c r="H74" s="38"/>
      <c r="I74" s="35"/>
      <c r="J74" s="8"/>
      <c r="K74" s="21"/>
      <c r="L74" s="42"/>
      <c r="M74" s="35"/>
      <c r="N74" s="27"/>
      <c r="O74" s="35"/>
      <c r="P74" s="3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2:29" ht="12.75" customHeight="1" x14ac:dyDescent="0.2">
      <c r="B75" s="18"/>
      <c r="D75" s="35"/>
      <c r="E75" s="35"/>
      <c r="F75" s="104"/>
      <c r="G75" s="104"/>
      <c r="H75" s="38"/>
      <c r="I75" s="35"/>
      <c r="J75" s="8"/>
      <c r="K75" s="21"/>
      <c r="L75" s="42"/>
      <c r="M75" s="35"/>
      <c r="N75" s="27"/>
      <c r="O75" s="35"/>
      <c r="P75" s="3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2:29" ht="12.75" customHeight="1" x14ac:dyDescent="0.2">
      <c r="B76" s="18"/>
      <c r="D76" s="35"/>
      <c r="E76" s="35"/>
      <c r="F76" s="104"/>
      <c r="G76" s="104"/>
      <c r="H76" s="38"/>
      <c r="I76" s="35"/>
      <c r="J76" s="8"/>
      <c r="K76" s="21"/>
      <c r="L76" s="42"/>
      <c r="M76" s="35"/>
      <c r="N76" s="27"/>
      <c r="O76" s="35"/>
      <c r="P76" s="3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2:29" ht="12.75" customHeight="1" x14ac:dyDescent="0.2">
      <c r="B77" s="18"/>
      <c r="D77" s="8"/>
      <c r="E77" s="8"/>
      <c r="F77" s="104"/>
      <c r="G77" s="104"/>
      <c r="H77" s="22"/>
      <c r="I77" s="8"/>
      <c r="J77" s="8"/>
      <c r="K77" s="21"/>
      <c r="L77" s="41"/>
      <c r="M77" s="8"/>
      <c r="N77" s="8"/>
      <c r="O77" s="8"/>
      <c r="P77" s="8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</row>
    <row r="78" spans="2:29" ht="12.75" customHeight="1" x14ac:dyDescent="0.2">
      <c r="B78" s="18"/>
      <c r="D78" s="35"/>
      <c r="E78" s="35"/>
      <c r="F78" s="104"/>
      <c r="G78" s="104"/>
      <c r="H78" s="35"/>
      <c r="I78" s="35"/>
      <c r="J78" s="35"/>
      <c r="K78" s="37"/>
      <c r="L78" s="41"/>
      <c r="M78" s="8"/>
      <c r="N78" s="27"/>
      <c r="O78" s="8"/>
      <c r="P78" s="8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</row>
    <row r="79" spans="2:29" ht="12.75" customHeight="1" x14ac:dyDescent="0.2">
      <c r="B79" s="18"/>
      <c r="D79" s="35"/>
      <c r="E79" s="35"/>
      <c r="F79" s="104"/>
      <c r="G79" s="104"/>
      <c r="H79" s="38"/>
      <c r="I79" s="35"/>
      <c r="J79" s="8"/>
      <c r="K79" s="21"/>
      <c r="L79" s="42"/>
      <c r="M79" s="35"/>
      <c r="N79" s="27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</row>
    <row r="80" spans="2:29" ht="12.75" customHeight="1" x14ac:dyDescent="0.2">
      <c r="B80" s="18"/>
      <c r="D80" s="35"/>
      <c r="E80" s="35"/>
      <c r="F80" s="104"/>
      <c r="G80" s="104"/>
      <c r="H80" s="38"/>
      <c r="I80" s="35"/>
      <c r="J80" s="8"/>
      <c r="K80" s="21"/>
      <c r="L80" s="42"/>
      <c r="M80" s="35"/>
      <c r="N80" s="27"/>
      <c r="O80" s="35"/>
      <c r="P80" s="3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2:29" ht="12.75" customHeight="1" thickBot="1" x14ac:dyDescent="0.25">
      <c r="B81" s="18"/>
      <c r="D81" s="35"/>
      <c r="E81" s="35"/>
      <c r="F81" s="104"/>
      <c r="G81" s="104"/>
      <c r="H81" s="38"/>
      <c r="I81" s="35"/>
      <c r="J81" s="8"/>
      <c r="K81" s="21"/>
      <c r="L81" s="42"/>
      <c r="M81" s="35"/>
      <c r="N81" s="27"/>
      <c r="O81" s="35"/>
      <c r="P81" s="3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2:29" ht="12.75" customHeight="1" thickBot="1" x14ac:dyDescent="0.25">
      <c r="B82" s="5" t="s">
        <v>155</v>
      </c>
      <c r="D82" s="145" t="s">
        <v>154</v>
      </c>
      <c r="E82" s="146"/>
      <c r="F82" s="146"/>
      <c r="G82" s="146"/>
      <c r="H82" s="146"/>
      <c r="I82" s="146"/>
      <c r="J82" s="146"/>
      <c r="K82" s="147"/>
      <c r="L82" s="44">
        <f>SUM(L24:L81)</f>
        <v>138</v>
      </c>
      <c r="M82" s="10">
        <f>SUM(M24:M81)</f>
        <v>0</v>
      </c>
      <c r="N82" s="44">
        <f t="shared" ref="N82:P82" si="6">SUM(N24:N81)</f>
        <v>78.5</v>
      </c>
      <c r="O82" s="10">
        <f t="shared" si="6"/>
        <v>9</v>
      </c>
      <c r="P82" s="10">
        <f t="shared" si="6"/>
        <v>9</v>
      </c>
      <c r="Q82" s="10" t="str">
        <f t="shared" ref="Q82:AC82" si="7">IF(Q6="","",IF(OR(Q21="", Q21="LS", Q21="LUMP"),IF(SUM(COUNTIF(Q22:Q81,"LS")+COUNTIF(Q22:Q81,"LUMP"))&gt;0,"LS",""),IF(SUM(Q22:Q81)&gt;0,ROUNDUP(SUM(Q22:Q81),0),"")))</f>
        <v/>
      </c>
      <c r="R82" s="10" t="str">
        <f t="shared" si="7"/>
        <v/>
      </c>
      <c r="S82" s="10" t="str">
        <f t="shared" si="7"/>
        <v/>
      </c>
      <c r="T82" s="10" t="str">
        <f t="shared" si="7"/>
        <v/>
      </c>
      <c r="U82" s="10" t="str">
        <f t="shared" si="7"/>
        <v/>
      </c>
      <c r="V82" s="10" t="str">
        <f t="shared" si="7"/>
        <v/>
      </c>
      <c r="W82" s="10" t="str">
        <f t="shared" si="7"/>
        <v/>
      </c>
      <c r="X82" s="10" t="str">
        <f t="shared" si="7"/>
        <v/>
      </c>
      <c r="Y82" s="10" t="str">
        <f t="shared" si="7"/>
        <v/>
      </c>
      <c r="Z82" s="10" t="str">
        <f t="shared" si="7"/>
        <v/>
      </c>
      <c r="AA82" s="10" t="str">
        <f t="shared" ref="AA82" si="8">IF(AA6="","",IF(OR(AA21="", AA21="LS", AA21="LUMP"),IF(SUM(COUNTIF(AA22:AA81,"LS")+COUNTIF(AA22:AA81,"LUMP"))&gt;0,"LS",""),IF(SUM(AA22:AA81)&gt;0,ROUNDUP(SUM(AA22:AA81),0),"")))</f>
        <v/>
      </c>
      <c r="AB82" s="10" t="str">
        <f t="shared" si="7"/>
        <v/>
      </c>
      <c r="AC82" s="10" t="str">
        <f t="shared" si="7"/>
        <v/>
      </c>
    </row>
    <row r="83" spans="2:29" ht="12.75" customHeight="1" thickBot="1" x14ac:dyDescent="0.25">
      <c r="B83" s="5" t="s">
        <v>155</v>
      </c>
      <c r="D83" s="136" t="s">
        <v>164</v>
      </c>
      <c r="E83" s="137"/>
      <c r="F83" s="137"/>
      <c r="G83" s="137"/>
      <c r="H83" s="137"/>
      <c r="I83" s="138" t="s">
        <v>163</v>
      </c>
      <c r="J83" s="138"/>
      <c r="K83" s="139"/>
      <c r="L83" s="44">
        <f>SIGNING!L90</f>
        <v>396</v>
      </c>
      <c r="M83" s="10">
        <f>SIGNING!O90</f>
        <v>8</v>
      </c>
      <c r="N83" s="44">
        <f>SIGNING!P90</f>
        <v>147.1</v>
      </c>
      <c r="O83" s="10">
        <f>SIGNING!Q90</f>
        <v>10</v>
      </c>
      <c r="P83" s="10">
        <f>SIGNING!R90</f>
        <v>10</v>
      </c>
      <c r="Q83" s="10" t="str">
        <f>SIGNING!S90</f>
        <v/>
      </c>
      <c r="R83" s="10" t="str">
        <f>SIGNING!T90</f>
        <v/>
      </c>
      <c r="S83" s="10" t="str">
        <f>SIGNING!U90</f>
        <v/>
      </c>
      <c r="T83" s="10" t="str">
        <f>SIGNING!V90</f>
        <v/>
      </c>
      <c r="U83" s="10" t="str">
        <f>SIGNING!W90</f>
        <v/>
      </c>
      <c r="V83" s="10" t="str">
        <f>SIGNING!X90</f>
        <v/>
      </c>
      <c r="W83" s="10" t="str">
        <f>SIGNING!Y90</f>
        <v/>
      </c>
      <c r="X83" s="10" t="str">
        <f>SIGNING!Z90</f>
        <v/>
      </c>
      <c r="Y83" s="10" t="str">
        <f>SIGNING!AA90</f>
        <v/>
      </c>
      <c r="Z83" s="10" t="str">
        <f>SIGNING!AB90</f>
        <v/>
      </c>
      <c r="AA83" s="10" t="str">
        <f>SIGNING!AC90</f>
        <v/>
      </c>
      <c r="AB83" s="10" t="str">
        <f>SIGNING!AD90</f>
        <v/>
      </c>
      <c r="AC83" s="10" t="str">
        <f>SIGNING!AE90</f>
        <v/>
      </c>
    </row>
    <row r="84" spans="2:29" ht="12.75" customHeight="1" x14ac:dyDescent="0.2">
      <c r="B84" s="5" t="s">
        <v>9</v>
      </c>
      <c r="D84" s="140" t="s">
        <v>0</v>
      </c>
      <c r="E84" s="141"/>
      <c r="F84" s="141"/>
      <c r="G84" s="141"/>
      <c r="H84" s="141"/>
      <c r="I84" s="141"/>
      <c r="J84" s="141"/>
      <c r="K84" s="142"/>
      <c r="L84" s="44">
        <f>SUM(L82:L83)</f>
        <v>534</v>
      </c>
      <c r="M84" s="10">
        <f t="shared" ref="M84:P84" si="9">SUM(M82:M83)</f>
        <v>8</v>
      </c>
      <c r="N84" s="44">
        <f t="shared" si="9"/>
        <v>225.6</v>
      </c>
      <c r="O84" s="10">
        <f t="shared" si="9"/>
        <v>19</v>
      </c>
      <c r="P84" s="10">
        <f t="shared" si="9"/>
        <v>19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6" spans="2:29" ht="12.75" customHeight="1" x14ac:dyDescent="0.2">
      <c r="N86" s="45"/>
    </row>
    <row r="87" spans="2:29" ht="12.75" customHeight="1" x14ac:dyDescent="0.2">
      <c r="N87" s="45"/>
    </row>
    <row r="88" spans="2:29" ht="12.75" customHeight="1" x14ac:dyDescent="0.2">
      <c r="N88" s="46"/>
    </row>
  </sheetData>
  <mergeCells count="109">
    <mergeCell ref="F44:G44"/>
    <mergeCell ref="F45:G47"/>
    <mergeCell ref="H45:H47"/>
    <mergeCell ref="I45:I47"/>
    <mergeCell ref="E45:E47"/>
    <mergeCell ref="D45:D47"/>
    <mergeCell ref="D41:K41"/>
    <mergeCell ref="F78:G78"/>
    <mergeCell ref="F79:G79"/>
    <mergeCell ref="F48:G48"/>
    <mergeCell ref="F42:G42"/>
    <mergeCell ref="F43:G43"/>
    <mergeCell ref="F80:G80"/>
    <mergeCell ref="F81:G81"/>
    <mergeCell ref="D82:K82"/>
    <mergeCell ref="F73:G73"/>
    <mergeCell ref="F55:G55"/>
    <mergeCell ref="F56:G56"/>
    <mergeCell ref="F57:G57"/>
    <mergeCell ref="F58:G58"/>
    <mergeCell ref="F59:G59"/>
    <mergeCell ref="F60:G60"/>
    <mergeCell ref="F61:G61"/>
    <mergeCell ref="F62:G62"/>
    <mergeCell ref="F70:G70"/>
    <mergeCell ref="D83:H83"/>
    <mergeCell ref="I83:K83"/>
    <mergeCell ref="D84:K84"/>
    <mergeCell ref="F24:G24"/>
    <mergeCell ref="F25:G25"/>
    <mergeCell ref="F77:G77"/>
    <mergeCell ref="F74:G74"/>
    <mergeCell ref="F75:G75"/>
    <mergeCell ref="F76:G76"/>
    <mergeCell ref="F67:G67"/>
    <mergeCell ref="F68:G68"/>
    <mergeCell ref="F69:G69"/>
    <mergeCell ref="F71:G71"/>
    <mergeCell ref="F72:G72"/>
    <mergeCell ref="F63:G63"/>
    <mergeCell ref="F64:G64"/>
    <mergeCell ref="F65:G65"/>
    <mergeCell ref="F66:G66"/>
    <mergeCell ref="F52:G52"/>
    <mergeCell ref="F53:G53"/>
    <mergeCell ref="F54:G54"/>
    <mergeCell ref="F49:G49"/>
    <mergeCell ref="F50:G50"/>
    <mergeCell ref="F51:G51"/>
    <mergeCell ref="D26:D28"/>
    <mergeCell ref="E26:E28"/>
    <mergeCell ref="F26:G28"/>
    <mergeCell ref="H26:H28"/>
    <mergeCell ref="F35:G35"/>
    <mergeCell ref="F39:G39"/>
    <mergeCell ref="F38:G38"/>
    <mergeCell ref="D31:K31"/>
    <mergeCell ref="D32:D34"/>
    <mergeCell ref="E32:E34"/>
    <mergeCell ref="F32:G34"/>
    <mergeCell ref="H32:H34"/>
    <mergeCell ref="I32:I34"/>
    <mergeCell ref="B10:B23"/>
    <mergeCell ref="D10:D23"/>
    <mergeCell ref="E10:E23"/>
    <mergeCell ref="F10:G23"/>
    <mergeCell ref="H10:H23"/>
    <mergeCell ref="I10:I23"/>
    <mergeCell ref="J10:J23"/>
    <mergeCell ref="Y11:Y22"/>
    <mergeCell ref="Z11:Z22"/>
    <mergeCell ref="Q11:Q22"/>
    <mergeCell ref="R11:R22"/>
    <mergeCell ref="S11:S22"/>
    <mergeCell ref="T11:T22"/>
    <mergeCell ref="U11:U22"/>
    <mergeCell ref="V11:V22"/>
    <mergeCell ref="W11:W22"/>
    <mergeCell ref="X11:X22"/>
    <mergeCell ref="K10:K23"/>
    <mergeCell ref="L11:L22"/>
    <mergeCell ref="M11:M22"/>
    <mergeCell ref="N11:N22"/>
    <mergeCell ref="O11:O22"/>
    <mergeCell ref="P11:P22"/>
    <mergeCell ref="L32:L34"/>
    <mergeCell ref="L45:L47"/>
    <mergeCell ref="O45:O47"/>
    <mergeCell ref="P45:P47"/>
    <mergeCell ref="M45:M47"/>
    <mergeCell ref="M32:M34"/>
    <mergeCell ref="O32:O34"/>
    <mergeCell ref="P32:P34"/>
    <mergeCell ref="D7:AC7"/>
    <mergeCell ref="D8:K8"/>
    <mergeCell ref="D9:K9"/>
    <mergeCell ref="AB11:AB22"/>
    <mergeCell ref="AC11:AC22"/>
    <mergeCell ref="AA11:AA22"/>
    <mergeCell ref="I26:I28"/>
    <mergeCell ref="L26:L28"/>
    <mergeCell ref="M26:M28"/>
    <mergeCell ref="O26:O28"/>
    <mergeCell ref="P26:P28"/>
    <mergeCell ref="F29:G29"/>
    <mergeCell ref="F36:G36"/>
    <mergeCell ref="F37:G37"/>
    <mergeCell ref="F40:G40"/>
    <mergeCell ref="F30:G30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SIGNING</vt:lpstr>
      <vt:lpstr>SIGNING (2)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Kyle Zellmer</cp:lastModifiedBy>
  <cp:lastPrinted>2015-05-18T13:50:30Z</cp:lastPrinted>
  <dcterms:created xsi:type="dcterms:W3CDTF">2005-09-27T11:52:28Z</dcterms:created>
  <dcterms:modified xsi:type="dcterms:W3CDTF">2023-08-17T15:24:26Z</dcterms:modified>
</cp:coreProperties>
</file>