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0EAEA5E5-F1EA-4A76-8A89-70D4B630ACB8}" xr6:coauthVersionLast="47" xr6:coauthVersionMax="47" xr10:uidLastSave="{00000000-0000-0000-0000-000000000000}"/>
  <bookViews>
    <workbookView xWindow="45972" yWindow="-108" windowWidth="23256" windowHeight="14016" xr2:uid="{80981D3B-3EC9-47C0-B26A-8CAAB0FA41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6" i="1" l="1"/>
  <c r="M68" i="1" l="1"/>
  <c r="Q68" i="1" s="1"/>
  <c r="M69" i="1"/>
  <c r="Q69" i="1" s="1"/>
  <c r="M55" i="1"/>
  <c r="Q55" i="1" s="1"/>
  <c r="M54" i="1"/>
  <c r="Q54" i="1" s="1"/>
  <c r="M40" i="1"/>
  <c r="Q40" i="1" s="1"/>
  <c r="M41" i="1"/>
  <c r="Q41" i="1" s="1"/>
  <c r="D57" i="1"/>
  <c r="X57" i="1" s="1"/>
  <c r="M27" i="1"/>
  <c r="Q27" i="1" s="1"/>
  <c r="M26" i="1"/>
  <c r="Q26" i="1" s="1"/>
  <c r="D26" i="1"/>
  <c r="M67" i="1" l="1"/>
  <c r="M66" i="1"/>
  <c r="M53" i="1"/>
  <c r="M52" i="1"/>
  <c r="M39" i="1"/>
  <c r="M38" i="1"/>
  <c r="M25" i="1"/>
  <c r="M24" i="1"/>
  <c r="D71" i="1"/>
  <c r="X71" i="1" s="1"/>
  <c r="D66" i="1"/>
  <c r="D61" i="1"/>
  <c r="D63" i="1"/>
  <c r="D59" i="1"/>
  <c r="I59" i="1" s="1"/>
  <c r="D52" i="1"/>
  <c r="D49" i="1"/>
  <c r="D47" i="1"/>
  <c r="D45" i="1"/>
  <c r="I45" i="1" s="1"/>
  <c r="D43" i="1"/>
  <c r="X43" i="1" s="1"/>
  <c r="D38" i="1"/>
  <c r="O38" i="1" s="1"/>
  <c r="D35" i="1"/>
  <c r="D33" i="1"/>
  <c r="D31" i="1"/>
  <c r="I31" i="1" s="1"/>
  <c r="D29" i="1"/>
  <c r="X29" i="1" s="1"/>
  <c r="D24" i="1"/>
  <c r="D21" i="1"/>
  <c r="O24" i="1" s="1"/>
  <c r="D19" i="1"/>
  <c r="D17" i="1"/>
  <c r="I17" i="1" s="1"/>
  <c r="F63" i="1"/>
  <c r="F61" i="1"/>
  <c r="F49" i="1"/>
  <c r="F47" i="1"/>
  <c r="F35" i="1"/>
  <c r="F33" i="1"/>
  <c r="F21" i="1"/>
  <c r="F19" i="1"/>
  <c r="U52" i="1" l="1"/>
  <c r="R52" i="1"/>
  <c r="R38" i="1"/>
  <c r="U38" i="1"/>
  <c r="U53" i="1"/>
  <c r="R53" i="1"/>
  <c r="U66" i="1"/>
  <c r="R66" i="1"/>
  <c r="U67" i="1"/>
  <c r="R67" i="1"/>
  <c r="U24" i="1"/>
  <c r="R24" i="1"/>
  <c r="U25" i="1"/>
  <c r="R25" i="1"/>
  <c r="R39" i="1"/>
  <c r="U39" i="1"/>
  <c r="T17" i="1"/>
  <c r="T18" i="1"/>
  <c r="T59" i="1"/>
  <c r="T60" i="1"/>
  <c r="T45" i="1"/>
  <c r="T46" i="1"/>
  <c r="T31" i="1"/>
  <c r="T32" i="1"/>
  <c r="I47" i="1"/>
  <c r="P48" i="1" s="1"/>
  <c r="I63" i="1"/>
  <c r="Q64" i="1" s="1"/>
  <c r="I35" i="1"/>
  <c r="Q35" i="1" s="1"/>
  <c r="O67" i="1"/>
  <c r="I33" i="1"/>
  <c r="P33" i="1" s="1"/>
  <c r="I49" i="1"/>
  <c r="Q49" i="1" s="1"/>
  <c r="I19" i="1"/>
  <c r="P19" i="1" s="1"/>
  <c r="O52" i="1"/>
  <c r="O53" i="1"/>
  <c r="O66" i="1"/>
  <c r="I61" i="1"/>
  <c r="P62" i="1" s="1"/>
  <c r="V46" i="1"/>
  <c r="V45" i="1"/>
  <c r="W45" i="1"/>
  <c r="W46" i="1"/>
  <c r="W17" i="1"/>
  <c r="V18" i="1"/>
  <c r="V17" i="1"/>
  <c r="W18" i="1"/>
  <c r="V60" i="1"/>
  <c r="V59" i="1"/>
  <c r="W60" i="1"/>
  <c r="W59" i="1"/>
  <c r="O59" i="1"/>
  <c r="I21" i="1"/>
  <c r="W32" i="1"/>
  <c r="O25" i="1"/>
  <c r="W31" i="1"/>
  <c r="V31" i="1"/>
  <c r="V32" i="1"/>
  <c r="O39" i="1"/>
  <c r="O32" i="1"/>
  <c r="O46" i="1"/>
  <c r="O60" i="1"/>
  <c r="O45" i="1"/>
  <c r="O31" i="1"/>
  <c r="O18" i="1"/>
  <c r="O17" i="1"/>
  <c r="X77" i="1"/>
  <c r="R76" i="1" l="1"/>
  <c r="U77" i="1"/>
  <c r="V77" i="1"/>
  <c r="T76" i="1"/>
  <c r="S77" i="1" s="1"/>
  <c r="P47" i="1"/>
  <c r="Q36" i="1"/>
  <c r="Q63" i="1"/>
  <c r="P20" i="1"/>
  <c r="P34" i="1"/>
  <c r="P61" i="1"/>
  <c r="Q50" i="1"/>
  <c r="Q22" i="1"/>
  <c r="Q21" i="1"/>
  <c r="W77" i="1"/>
  <c r="P77" i="1" l="1"/>
  <c r="Q76" i="1" l="1"/>
  <c r="Q77" i="1" s="1"/>
  <c r="O77" i="1"/>
</calcChain>
</file>

<file path=xl/sharedStrings.xml><?xml version="1.0" encoding="utf-8"?>
<sst xmlns="http://schemas.openxmlformats.org/spreadsheetml/2006/main" count="118" uniqueCount="52">
  <si>
    <t>STATION TO STATION</t>
  </si>
  <si>
    <t>10+76.24 TO 13+61.77</t>
  </si>
  <si>
    <t>19+09.77 TO 21+98.84</t>
  </si>
  <si>
    <t>53+51.52 TO 55+76.00</t>
  </si>
  <si>
    <t>59+24.00 TO 61+82.09</t>
  </si>
  <si>
    <t>SIDE</t>
  </si>
  <si>
    <t>LENGTH
(L)</t>
  </si>
  <si>
    <t>AVERAGE WIDTH
(W)</t>
  </si>
  <si>
    <t>SURFACE AREA (A)
A = LXW</t>
  </si>
  <si>
    <t>CAD GENERATED 
AREA</t>
  </si>
  <si>
    <t>304E20000</t>
  </si>
  <si>
    <t>204E1000</t>
  </si>
  <si>
    <t>609E1200</t>
  </si>
  <si>
    <t>422E11000</t>
  </si>
  <si>
    <t>NON-TRACKING
TACK COAT</t>
  </si>
  <si>
    <t>ASPHALT CONCRETE
INTERMEDIATE COURSE, 
12.5 MM, TYPE A (446), 1 3/4"</t>
  </si>
  <si>
    <t>AGGREGATE BASE, 6"</t>
  </si>
  <si>
    <t>SUBGRADE COMPACTION</t>
  </si>
  <si>
    <t>COMBINATION CURB AND
GUTTER, TYPE 2</t>
  </si>
  <si>
    <t>AGGREGATE BASE, 8"</t>
  </si>
  <si>
    <t>AGGREGATE, SINGLE CHIP
SEAL, TYPE A</t>
  </si>
  <si>
    <t>FT</t>
  </si>
  <si>
    <t>SY</t>
  </si>
  <si>
    <t>CY</t>
  </si>
  <si>
    <t>GAL</t>
  </si>
  <si>
    <t>L</t>
  </si>
  <si>
    <t>R</t>
  </si>
  <si>
    <t>VAR</t>
  </si>
  <si>
    <t xml:space="preserve">S LEG NB TO E LEG EB </t>
  </si>
  <si>
    <t>83+85.50 to 131+04.31</t>
  </si>
  <si>
    <t>N LEG SB TO W LEG WB</t>
  </si>
  <si>
    <t>92+05.00 TO 123+20.00</t>
  </si>
  <si>
    <t>W LEG EB TO S LEG SB</t>
  </si>
  <si>
    <t>113+25.18 to 73+85.50</t>
  </si>
  <si>
    <t>E LEG WB TO N LEG NB</t>
  </si>
  <si>
    <t>131+04.31 TO 102+05.00</t>
  </si>
  <si>
    <t>SOUTH LEG PAVED SHOULDER</t>
  </si>
  <si>
    <t>SOUTH LEG TREATED SHOULDER</t>
  </si>
  <si>
    <t>NORTH LEG PAVED SHOULDER</t>
  </si>
  <si>
    <t>NORTH LEG TREATED SHOULDER</t>
  </si>
  <si>
    <t>WEST LEG PAVED SHOULDER</t>
  </si>
  <si>
    <t>WEST LEG TREATED SHOULDER</t>
  </si>
  <si>
    <t>EAST LEG PAVED SHOULDER</t>
  </si>
  <si>
    <t>EAST LEG TREATED SHOULDER</t>
  </si>
  <si>
    <t>TOTALS CARRIED TO GENERAL SUMMARY</t>
  </si>
  <si>
    <t>SUBTOTAL</t>
  </si>
  <si>
    <t>442E22100</t>
  </si>
  <si>
    <t>407E20000</t>
  </si>
  <si>
    <t>ASPHALT CONCRETE 
SURFACE COURSE, 12.5 MM, 
TYPE A (449), 1 1/2"</t>
  </si>
  <si>
    <t>442E10080</t>
  </si>
  <si>
    <t>ASPHALT CONCRETE BASE,
PB64-22, (449), 6"</t>
  </si>
  <si>
    <t>301E56000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</si>
</sst>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1" fontId="1" fillId="0" borderId="20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textRotation="90"/>
    </xf>
    <xf numFmtId="164" fontId="4" fillId="0" borderId="9" xfId="0" applyNumberFormat="1" applyFont="1" applyBorder="1" applyAlignment="1">
      <alignment horizontal="center" vertical="center" textRotation="90"/>
    </xf>
    <xf numFmtId="164" fontId="4" fillId="0" borderId="11" xfId="0" applyNumberFormat="1" applyFont="1" applyBorder="1" applyAlignment="1">
      <alignment horizontal="center" vertical="center" textRotation="90"/>
    </xf>
    <xf numFmtId="2" fontId="1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6E0B-F287-4739-97D7-E6C6C3465427}">
  <sheetPr>
    <pageSetUpPr fitToPage="1"/>
  </sheetPr>
  <dimension ref="A1:AA82"/>
  <sheetViews>
    <sheetView tabSelected="1" topLeftCell="C1" zoomScaleNormal="100" workbookViewId="0">
      <selection activeCell="Q4" sqref="Q4:Q14"/>
    </sheetView>
  </sheetViews>
  <sheetFormatPr defaultRowHeight="15" x14ac:dyDescent="0.25"/>
  <cols>
    <col min="1" max="2" width="30.7109375" customWidth="1"/>
    <col min="3" max="3" width="11.7109375" customWidth="1"/>
    <col min="4" max="4" width="5.7109375" customWidth="1"/>
    <col min="5" max="5" width="7.28515625" customWidth="1"/>
    <col min="6" max="7" width="4.28515625" customWidth="1"/>
    <col min="8" max="8" width="4.42578125" customWidth="1"/>
    <col min="9" max="11" width="3.140625" customWidth="1"/>
    <col min="12" max="12" width="3.5703125" customWidth="1"/>
    <col min="13" max="13" width="6.42578125" customWidth="1"/>
    <col min="14" max="14" width="6.5703125" customWidth="1"/>
    <col min="15" max="27" width="10.7109375" customWidth="1"/>
  </cols>
  <sheetData>
    <row r="1" spans="1:27" ht="15.75" thickBot="1" x14ac:dyDescent="0.3"/>
    <row r="2" spans="1:27" ht="15.75" thickBot="1" x14ac:dyDescent="0.3">
      <c r="O2" s="30" t="s">
        <v>11</v>
      </c>
      <c r="P2" s="30" t="s">
        <v>51</v>
      </c>
      <c r="Q2" s="30" t="s">
        <v>10</v>
      </c>
      <c r="R2" s="30" t="s">
        <v>10</v>
      </c>
      <c r="S2" s="30" t="s">
        <v>47</v>
      </c>
      <c r="T2" s="30" t="s">
        <v>47</v>
      </c>
      <c r="U2" s="30" t="s">
        <v>13</v>
      </c>
      <c r="V2" s="30" t="s">
        <v>49</v>
      </c>
      <c r="W2" s="30" t="s">
        <v>46</v>
      </c>
      <c r="X2" s="30" t="s">
        <v>12</v>
      </c>
      <c r="Y2" s="30"/>
      <c r="Z2" s="30"/>
      <c r="AA2" s="30"/>
    </row>
    <row r="3" spans="1:27" ht="12.75" customHeight="1" x14ac:dyDescent="0.25">
      <c r="A3" s="61" t="s">
        <v>0</v>
      </c>
      <c r="B3" s="62"/>
      <c r="C3" s="67" t="s">
        <v>5</v>
      </c>
      <c r="D3" s="41" t="s">
        <v>6</v>
      </c>
      <c r="E3" s="43"/>
      <c r="F3" s="41" t="s">
        <v>7</v>
      </c>
      <c r="G3" s="42"/>
      <c r="H3" s="43"/>
      <c r="I3" s="41" t="s">
        <v>8</v>
      </c>
      <c r="J3" s="42"/>
      <c r="K3" s="42"/>
      <c r="L3" s="43"/>
      <c r="M3" s="41" t="s">
        <v>9</v>
      </c>
      <c r="N3" s="43"/>
      <c r="O3" s="29">
        <v>204</v>
      </c>
      <c r="P3" s="29">
        <v>301</v>
      </c>
      <c r="Q3" s="29">
        <v>304</v>
      </c>
      <c r="R3" s="29">
        <v>304</v>
      </c>
      <c r="S3" s="29">
        <v>407</v>
      </c>
      <c r="T3" s="29">
        <v>407</v>
      </c>
      <c r="U3" s="29">
        <v>422</v>
      </c>
      <c r="V3" s="29">
        <v>442</v>
      </c>
      <c r="W3" s="29">
        <v>442</v>
      </c>
      <c r="X3" s="29">
        <v>609</v>
      </c>
      <c r="Y3" s="29"/>
      <c r="Z3" s="29"/>
      <c r="AA3" s="29"/>
    </row>
    <row r="4" spans="1:27" ht="12.75" customHeight="1" x14ac:dyDescent="0.25">
      <c r="A4" s="63"/>
      <c r="B4" s="64"/>
      <c r="C4" s="68"/>
      <c r="D4" s="44"/>
      <c r="E4" s="46"/>
      <c r="F4" s="44"/>
      <c r="G4" s="45"/>
      <c r="H4" s="46"/>
      <c r="I4" s="44"/>
      <c r="J4" s="45"/>
      <c r="K4" s="45"/>
      <c r="L4" s="46"/>
      <c r="M4" s="44"/>
      <c r="N4" s="46"/>
      <c r="O4" s="71" t="s">
        <v>17</v>
      </c>
      <c r="P4" s="39" t="s">
        <v>50</v>
      </c>
      <c r="Q4" s="71" t="s">
        <v>16</v>
      </c>
      <c r="R4" s="39" t="s">
        <v>19</v>
      </c>
      <c r="S4" s="39" t="s">
        <v>14</v>
      </c>
      <c r="T4" s="39" t="s">
        <v>14</v>
      </c>
      <c r="U4" s="39" t="s">
        <v>20</v>
      </c>
      <c r="V4" s="39" t="s">
        <v>15</v>
      </c>
      <c r="W4" s="39" t="s">
        <v>48</v>
      </c>
      <c r="X4" s="39" t="s">
        <v>18</v>
      </c>
      <c r="Y4" s="39"/>
      <c r="Z4" s="39"/>
      <c r="AA4" s="39"/>
    </row>
    <row r="5" spans="1:27" ht="12.75" customHeight="1" x14ac:dyDescent="0.25">
      <c r="A5" s="63"/>
      <c r="B5" s="64"/>
      <c r="C5" s="68"/>
      <c r="D5" s="44"/>
      <c r="E5" s="46"/>
      <c r="F5" s="44"/>
      <c r="G5" s="45"/>
      <c r="H5" s="46"/>
      <c r="I5" s="44"/>
      <c r="J5" s="45"/>
      <c r="K5" s="45"/>
      <c r="L5" s="46"/>
      <c r="M5" s="44"/>
      <c r="N5" s="46"/>
      <c r="O5" s="71"/>
      <c r="P5" s="39"/>
      <c r="Q5" s="71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27" ht="12.75" customHeight="1" x14ac:dyDescent="0.25">
      <c r="A6" s="63"/>
      <c r="B6" s="64"/>
      <c r="C6" s="68"/>
      <c r="D6" s="44"/>
      <c r="E6" s="46"/>
      <c r="F6" s="44"/>
      <c r="G6" s="45"/>
      <c r="H6" s="46"/>
      <c r="I6" s="44"/>
      <c r="J6" s="45"/>
      <c r="K6" s="45"/>
      <c r="L6" s="46"/>
      <c r="M6" s="44"/>
      <c r="N6" s="46"/>
      <c r="O6" s="71"/>
      <c r="P6" s="39"/>
      <c r="Q6" s="71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5">
      <c r="A7" s="63"/>
      <c r="B7" s="64"/>
      <c r="C7" s="68"/>
      <c r="D7" s="44"/>
      <c r="E7" s="46"/>
      <c r="F7" s="44"/>
      <c r="G7" s="45"/>
      <c r="H7" s="46"/>
      <c r="I7" s="44"/>
      <c r="J7" s="45"/>
      <c r="K7" s="45"/>
      <c r="L7" s="46"/>
      <c r="M7" s="44"/>
      <c r="N7" s="46"/>
      <c r="O7" s="71"/>
      <c r="P7" s="39"/>
      <c r="Q7" s="71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ht="12.75" customHeight="1" x14ac:dyDescent="0.25">
      <c r="A8" s="63"/>
      <c r="B8" s="64"/>
      <c r="C8" s="68"/>
      <c r="D8" s="44"/>
      <c r="E8" s="46"/>
      <c r="F8" s="44"/>
      <c r="G8" s="45"/>
      <c r="H8" s="46"/>
      <c r="I8" s="44"/>
      <c r="J8" s="45"/>
      <c r="K8" s="45"/>
      <c r="L8" s="46"/>
      <c r="M8" s="44"/>
      <c r="N8" s="46"/>
      <c r="O8" s="71"/>
      <c r="P8" s="39"/>
      <c r="Q8" s="71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ht="12.75" customHeight="1" x14ac:dyDescent="0.25">
      <c r="A9" s="63"/>
      <c r="B9" s="64"/>
      <c r="C9" s="68"/>
      <c r="D9" s="44"/>
      <c r="E9" s="46"/>
      <c r="F9" s="44"/>
      <c r="G9" s="45"/>
      <c r="H9" s="46"/>
      <c r="I9" s="44"/>
      <c r="J9" s="45"/>
      <c r="K9" s="45"/>
      <c r="L9" s="46"/>
      <c r="M9" s="44"/>
      <c r="N9" s="46"/>
      <c r="O9" s="71"/>
      <c r="P9" s="39"/>
      <c r="Q9" s="71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 x14ac:dyDescent="0.25">
      <c r="A10" s="63"/>
      <c r="B10" s="64"/>
      <c r="C10" s="68"/>
      <c r="D10" s="44"/>
      <c r="E10" s="46"/>
      <c r="F10" s="44"/>
      <c r="G10" s="45"/>
      <c r="H10" s="46"/>
      <c r="I10" s="44"/>
      <c r="J10" s="45"/>
      <c r="K10" s="45"/>
      <c r="L10" s="46"/>
      <c r="M10" s="44"/>
      <c r="N10" s="46"/>
      <c r="O10" s="71"/>
      <c r="P10" s="39"/>
      <c r="Q10" s="71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ht="12.75" customHeight="1" x14ac:dyDescent="0.25">
      <c r="A11" s="63"/>
      <c r="B11" s="64"/>
      <c r="C11" s="68"/>
      <c r="D11" s="44"/>
      <c r="E11" s="46"/>
      <c r="F11" s="44"/>
      <c r="G11" s="45"/>
      <c r="H11" s="46"/>
      <c r="I11" s="44"/>
      <c r="J11" s="45"/>
      <c r="K11" s="45"/>
      <c r="L11" s="46"/>
      <c r="M11" s="44"/>
      <c r="N11" s="46"/>
      <c r="O11" s="71"/>
      <c r="P11" s="39"/>
      <c r="Q11" s="71"/>
      <c r="R11" s="39"/>
      <c r="S11" s="39"/>
      <c r="T11" s="39"/>
      <c r="U11" s="39"/>
      <c r="V11" s="39"/>
      <c r="W11" s="39"/>
      <c r="X11" s="39"/>
      <c r="Y11" s="39"/>
      <c r="Z11" s="39"/>
      <c r="AA11" s="39"/>
    </row>
    <row r="12" spans="1:27" ht="12.75" customHeight="1" x14ac:dyDescent="0.25">
      <c r="A12" s="63"/>
      <c r="B12" s="64"/>
      <c r="C12" s="68"/>
      <c r="D12" s="44"/>
      <c r="E12" s="46"/>
      <c r="F12" s="44"/>
      <c r="G12" s="45"/>
      <c r="H12" s="46"/>
      <c r="I12" s="44"/>
      <c r="J12" s="45"/>
      <c r="K12" s="45"/>
      <c r="L12" s="46"/>
      <c r="M12" s="44"/>
      <c r="N12" s="46"/>
      <c r="O12" s="71"/>
      <c r="P12" s="39"/>
      <c r="Q12" s="71"/>
      <c r="R12" s="39"/>
      <c r="S12" s="39"/>
      <c r="T12" s="39"/>
      <c r="U12" s="39"/>
      <c r="V12" s="39"/>
      <c r="W12" s="39"/>
      <c r="X12" s="39"/>
      <c r="Y12" s="39"/>
      <c r="Z12" s="39"/>
      <c r="AA12" s="39"/>
    </row>
    <row r="13" spans="1:27" ht="12.75" customHeight="1" x14ac:dyDescent="0.25">
      <c r="A13" s="63"/>
      <c r="B13" s="64"/>
      <c r="C13" s="68"/>
      <c r="D13" s="44"/>
      <c r="E13" s="46"/>
      <c r="F13" s="44"/>
      <c r="G13" s="45"/>
      <c r="H13" s="46"/>
      <c r="I13" s="44"/>
      <c r="J13" s="45"/>
      <c r="K13" s="45"/>
      <c r="L13" s="46"/>
      <c r="M13" s="44"/>
      <c r="N13" s="46"/>
      <c r="O13" s="71"/>
      <c r="P13" s="39"/>
      <c r="Q13" s="71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ht="12.75" customHeight="1" x14ac:dyDescent="0.25">
      <c r="A14" s="63"/>
      <c r="B14" s="64"/>
      <c r="C14" s="68"/>
      <c r="D14" s="47"/>
      <c r="E14" s="49"/>
      <c r="F14" s="47"/>
      <c r="G14" s="48"/>
      <c r="H14" s="49"/>
      <c r="I14" s="47"/>
      <c r="J14" s="48"/>
      <c r="K14" s="48"/>
      <c r="L14" s="49"/>
      <c r="M14" s="47"/>
      <c r="N14" s="49"/>
      <c r="O14" s="72"/>
      <c r="P14" s="40"/>
      <c r="Q14" s="72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27" ht="12.75" customHeight="1" thickBot="1" x14ac:dyDescent="0.3">
      <c r="A15" s="65"/>
      <c r="B15" s="66"/>
      <c r="C15" s="69"/>
      <c r="D15" s="58" t="s">
        <v>21</v>
      </c>
      <c r="E15" s="59"/>
      <c r="F15" s="58" t="s">
        <v>21</v>
      </c>
      <c r="G15" s="60"/>
      <c r="H15" s="59"/>
      <c r="I15" s="58" t="s">
        <v>22</v>
      </c>
      <c r="J15" s="60"/>
      <c r="K15" s="60"/>
      <c r="L15" s="59"/>
      <c r="M15" s="58" t="s">
        <v>22</v>
      </c>
      <c r="N15" s="59"/>
      <c r="O15" s="1" t="s">
        <v>22</v>
      </c>
      <c r="P15" s="1" t="s">
        <v>23</v>
      </c>
      <c r="Q15" s="1" t="s">
        <v>23</v>
      </c>
      <c r="R15" s="2" t="s">
        <v>23</v>
      </c>
      <c r="S15" s="1" t="s">
        <v>24</v>
      </c>
      <c r="T15" s="1" t="s">
        <v>24</v>
      </c>
      <c r="U15" s="1" t="s">
        <v>22</v>
      </c>
      <c r="V15" s="1" t="s">
        <v>23</v>
      </c>
      <c r="W15" s="5" t="s">
        <v>23</v>
      </c>
      <c r="X15" s="1" t="s">
        <v>21</v>
      </c>
      <c r="Y15" s="1"/>
      <c r="Z15" s="1"/>
      <c r="AA15" s="1"/>
    </row>
    <row r="16" spans="1:27" ht="12.75" customHeight="1" x14ac:dyDescent="0.25">
      <c r="A16" s="36" t="s">
        <v>36</v>
      </c>
      <c r="B16" s="37"/>
      <c r="C16" s="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6"/>
      <c r="P16" s="6"/>
      <c r="Q16" s="6"/>
      <c r="R16" s="14"/>
      <c r="S16" s="6"/>
      <c r="T16" s="6"/>
      <c r="U16" s="14"/>
      <c r="V16" s="6"/>
      <c r="W16" s="6"/>
      <c r="X16" s="6"/>
      <c r="Y16" s="6"/>
      <c r="Z16" s="14"/>
      <c r="AA16" s="21"/>
    </row>
    <row r="17" spans="1:27" ht="12.75" customHeight="1" x14ac:dyDescent="0.25">
      <c r="A17" s="31" t="s">
        <v>1</v>
      </c>
      <c r="B17" s="32"/>
      <c r="C17" s="3" t="s">
        <v>25</v>
      </c>
      <c r="D17" s="35">
        <f>ROUND(1361.77-1076.24,0)</f>
        <v>286</v>
      </c>
      <c r="E17" s="35"/>
      <c r="F17" s="35">
        <v>2</v>
      </c>
      <c r="G17" s="35"/>
      <c r="H17" s="35"/>
      <c r="I17" s="38">
        <f>ROUND((D17/3)*(F17/3),0)</f>
        <v>64</v>
      </c>
      <c r="J17" s="38"/>
      <c r="K17" s="38"/>
      <c r="L17" s="38"/>
      <c r="M17" s="77"/>
      <c r="N17" s="77"/>
      <c r="O17" s="8">
        <f>I17</f>
        <v>64</v>
      </c>
      <c r="P17" s="3"/>
      <c r="Q17" s="3"/>
      <c r="R17" s="18"/>
      <c r="S17" s="8">
        <v>3</v>
      </c>
      <c r="T17" s="8">
        <f>ROUND(I17*0.05,0)</f>
        <v>3</v>
      </c>
      <c r="U17" s="18"/>
      <c r="V17" s="8">
        <f>ROUND(I17*(1.75/36),0)</f>
        <v>3</v>
      </c>
      <c r="W17" s="8">
        <f>ROUND(I17*(1.5/36),0)</f>
        <v>3</v>
      </c>
      <c r="X17" s="3"/>
      <c r="Y17" s="3"/>
      <c r="Z17" s="18"/>
      <c r="AA17" s="20"/>
    </row>
    <row r="18" spans="1:27" ht="12.75" customHeight="1" x14ac:dyDescent="0.25">
      <c r="A18" s="31"/>
      <c r="B18" s="32"/>
      <c r="C18" s="3" t="s">
        <v>26</v>
      </c>
      <c r="D18" s="35"/>
      <c r="E18" s="35"/>
      <c r="F18" s="35"/>
      <c r="G18" s="35"/>
      <c r="H18" s="35"/>
      <c r="I18" s="38"/>
      <c r="J18" s="38"/>
      <c r="K18" s="38"/>
      <c r="L18" s="38"/>
      <c r="M18" s="77"/>
      <c r="N18" s="77"/>
      <c r="O18" s="8">
        <f>I17</f>
        <v>64</v>
      </c>
      <c r="P18" s="3"/>
      <c r="Q18" s="3"/>
      <c r="R18" s="18"/>
      <c r="S18" s="8">
        <v>3</v>
      </c>
      <c r="T18" s="8">
        <f>ROUND(I17*0.05,0)</f>
        <v>3</v>
      </c>
      <c r="U18" s="18"/>
      <c r="V18" s="8">
        <f>ROUND(I17*(1.75/36),0)</f>
        <v>3</v>
      </c>
      <c r="W18" s="8">
        <f>ROUND(I17*(1.5/36),0)</f>
        <v>3</v>
      </c>
      <c r="X18" s="3"/>
      <c r="Y18" s="3"/>
      <c r="Z18" s="18"/>
      <c r="AA18" s="20"/>
    </row>
    <row r="19" spans="1:27" ht="12.75" customHeight="1" x14ac:dyDescent="0.25">
      <c r="A19" s="31">
        <v>301</v>
      </c>
      <c r="B19" s="32"/>
      <c r="C19" s="3" t="s">
        <v>25</v>
      </c>
      <c r="D19" s="35">
        <f>ROUND(1361.77-1076.24,0)</f>
        <v>286</v>
      </c>
      <c r="E19" s="35"/>
      <c r="F19" s="70">
        <f>2+(4/12)</f>
        <v>2.3333333333333335</v>
      </c>
      <c r="G19" s="70"/>
      <c r="H19" s="70"/>
      <c r="I19" s="38">
        <f>ROUND((D19/3)*(F19/3),0)</f>
        <v>74</v>
      </c>
      <c r="J19" s="38"/>
      <c r="K19" s="38"/>
      <c r="L19" s="38"/>
      <c r="M19" s="77"/>
      <c r="N19" s="77"/>
      <c r="O19" s="3"/>
      <c r="P19" s="8">
        <f>ROUND(I$19*(6/36),0)</f>
        <v>12</v>
      </c>
      <c r="Q19" s="3"/>
      <c r="R19" s="13"/>
      <c r="S19" s="8"/>
      <c r="T19" s="8"/>
      <c r="U19" s="13"/>
      <c r="V19" s="8"/>
      <c r="W19" s="8"/>
      <c r="X19" s="3"/>
      <c r="Y19" s="3"/>
      <c r="Z19" s="13"/>
      <c r="AA19" s="20"/>
    </row>
    <row r="20" spans="1:27" ht="12.75" customHeight="1" x14ac:dyDescent="0.25">
      <c r="A20" s="31"/>
      <c r="B20" s="32"/>
      <c r="C20" s="3" t="s">
        <v>26</v>
      </c>
      <c r="D20" s="35"/>
      <c r="E20" s="35"/>
      <c r="F20" s="70"/>
      <c r="G20" s="70"/>
      <c r="H20" s="70"/>
      <c r="I20" s="38"/>
      <c r="J20" s="38"/>
      <c r="K20" s="38"/>
      <c r="L20" s="38"/>
      <c r="M20" s="35"/>
      <c r="N20" s="35"/>
      <c r="O20" s="3"/>
      <c r="P20" s="8">
        <f>ROUND(I$19*(6/36),0)</f>
        <v>12</v>
      </c>
      <c r="Q20" s="3"/>
      <c r="R20" s="13"/>
      <c r="S20" s="8"/>
      <c r="T20" s="8"/>
      <c r="U20" s="13"/>
      <c r="V20" s="3"/>
      <c r="W20" s="8"/>
      <c r="X20" s="3"/>
      <c r="Y20" s="3"/>
      <c r="Z20" s="13"/>
      <c r="AA20" s="20"/>
    </row>
    <row r="21" spans="1:27" ht="12.75" customHeight="1" x14ac:dyDescent="0.25">
      <c r="A21" s="31">
        <v>304</v>
      </c>
      <c r="B21" s="32"/>
      <c r="C21" s="3" t="s">
        <v>25</v>
      </c>
      <c r="D21" s="35">
        <f>ROUND(1361.77-1076.24,0)</f>
        <v>286</v>
      </c>
      <c r="E21" s="35"/>
      <c r="F21" s="70">
        <f>2+(10/12)</f>
        <v>2.8333333333333335</v>
      </c>
      <c r="G21" s="70"/>
      <c r="H21" s="70"/>
      <c r="I21" s="38">
        <f>ROUND((D21/3)*(F21/3),0)</f>
        <v>90</v>
      </c>
      <c r="J21" s="38"/>
      <c r="K21" s="38"/>
      <c r="L21" s="38"/>
      <c r="M21" s="35"/>
      <c r="N21" s="35"/>
      <c r="O21" s="3"/>
      <c r="P21" s="8"/>
      <c r="Q21" s="8">
        <f>ROUND(I$21*(6/36),0)</f>
        <v>15</v>
      </c>
      <c r="R21" s="13"/>
      <c r="S21" s="8"/>
      <c r="T21" s="8"/>
      <c r="U21" s="13"/>
      <c r="V21" s="3"/>
      <c r="W21" s="8"/>
      <c r="X21" s="3"/>
      <c r="Y21" s="3"/>
      <c r="Z21" s="13"/>
      <c r="AA21" s="20"/>
    </row>
    <row r="22" spans="1:27" ht="12.75" customHeight="1" x14ac:dyDescent="0.25">
      <c r="A22" s="31"/>
      <c r="B22" s="32"/>
      <c r="C22" s="3" t="s">
        <v>26</v>
      </c>
      <c r="D22" s="35"/>
      <c r="E22" s="35"/>
      <c r="F22" s="70"/>
      <c r="G22" s="70"/>
      <c r="H22" s="70"/>
      <c r="I22" s="38"/>
      <c r="J22" s="38"/>
      <c r="K22" s="38"/>
      <c r="L22" s="38"/>
      <c r="M22" s="35"/>
      <c r="N22" s="35"/>
      <c r="O22" s="3"/>
      <c r="P22" s="8"/>
      <c r="Q22" s="8">
        <f>ROUND(I$21*(6/36),0)</f>
        <v>15</v>
      </c>
      <c r="R22" s="13"/>
      <c r="S22" s="8"/>
      <c r="T22" s="8"/>
      <c r="U22" s="13"/>
      <c r="V22" s="3"/>
      <c r="W22" s="8"/>
      <c r="X22" s="3"/>
      <c r="Y22" s="3"/>
      <c r="Z22" s="13"/>
      <c r="AA22" s="20"/>
    </row>
    <row r="23" spans="1:27" ht="12.75" customHeight="1" x14ac:dyDescent="0.25">
      <c r="A23" s="33" t="s">
        <v>37</v>
      </c>
      <c r="B23" s="34"/>
      <c r="C23" s="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"/>
      <c r="P23" s="8"/>
      <c r="Q23" s="8"/>
      <c r="R23" s="13"/>
      <c r="S23" s="8"/>
      <c r="T23" s="8"/>
      <c r="U23" s="13"/>
      <c r="V23" s="3"/>
      <c r="W23" s="8"/>
      <c r="X23" s="3"/>
      <c r="Y23" s="3"/>
      <c r="Z23" s="13"/>
      <c r="AA23" s="20"/>
    </row>
    <row r="24" spans="1:27" ht="12.75" customHeight="1" x14ac:dyDescent="0.25">
      <c r="A24" s="31" t="s">
        <v>1</v>
      </c>
      <c r="B24" s="32"/>
      <c r="C24" s="3" t="s">
        <v>25</v>
      </c>
      <c r="D24" s="35">
        <f>ROUND(1361.77-1076.24,0)</f>
        <v>286</v>
      </c>
      <c r="E24" s="35"/>
      <c r="F24" s="35" t="s">
        <v>27</v>
      </c>
      <c r="G24" s="35"/>
      <c r="H24" s="35"/>
      <c r="I24" s="70"/>
      <c r="J24" s="70"/>
      <c r="K24" s="70"/>
      <c r="L24" s="70"/>
      <c r="M24" s="78">
        <f>ROUND(1644.448/9,0)</f>
        <v>183</v>
      </c>
      <c r="N24" s="78"/>
      <c r="O24" s="8">
        <f>ROUNDUP((D$21/3)*((0.833333+(18/12))/3),0)</f>
        <v>75</v>
      </c>
      <c r="P24" s="8"/>
      <c r="Q24" s="8"/>
      <c r="R24" s="17">
        <f>ROUND(M24*(8/36),0)</f>
        <v>41</v>
      </c>
      <c r="S24" s="8"/>
      <c r="T24" s="8"/>
      <c r="U24" s="17">
        <f>M24</f>
        <v>183</v>
      </c>
      <c r="V24" s="9"/>
      <c r="W24" s="8"/>
      <c r="X24" s="3"/>
      <c r="Y24" s="3"/>
      <c r="Z24" s="17"/>
      <c r="AA24" s="20"/>
    </row>
    <row r="25" spans="1:27" ht="12.75" customHeight="1" x14ac:dyDescent="0.25">
      <c r="A25" s="31"/>
      <c r="B25" s="32"/>
      <c r="C25" s="3" t="s">
        <v>26</v>
      </c>
      <c r="D25" s="35"/>
      <c r="E25" s="35"/>
      <c r="F25" s="35"/>
      <c r="G25" s="35"/>
      <c r="H25" s="35"/>
      <c r="I25" s="70"/>
      <c r="J25" s="70"/>
      <c r="K25" s="70"/>
      <c r="L25" s="70"/>
      <c r="M25" s="78">
        <f>ROUND(1639.285/9,0)</f>
        <v>182</v>
      </c>
      <c r="N25" s="78"/>
      <c r="O25" s="8">
        <f>ROUNDUP((D$21/3)*((0.8333333+(18/12))/3),0)</f>
        <v>75</v>
      </c>
      <c r="P25" s="8"/>
      <c r="Q25" s="8"/>
      <c r="R25" s="17">
        <f>ROUND(M25*(8/36),0)</f>
        <v>40</v>
      </c>
      <c r="S25" s="8"/>
      <c r="T25" s="8"/>
      <c r="U25" s="17">
        <f>M25</f>
        <v>182</v>
      </c>
      <c r="V25" s="9"/>
      <c r="W25" s="8"/>
      <c r="X25" s="3"/>
      <c r="Y25" s="3"/>
      <c r="Z25" s="17"/>
      <c r="AA25" s="20"/>
    </row>
    <row r="26" spans="1:27" ht="12.75" customHeight="1" x14ac:dyDescent="0.25">
      <c r="A26" s="31">
        <v>304</v>
      </c>
      <c r="B26" s="32"/>
      <c r="C26" s="3" t="s">
        <v>25</v>
      </c>
      <c r="D26" s="35">
        <f>ROUND(1361.77-1076.24,0)</f>
        <v>286</v>
      </c>
      <c r="E26" s="35"/>
      <c r="F26" s="70" t="s">
        <v>27</v>
      </c>
      <c r="G26" s="70"/>
      <c r="H26" s="70"/>
      <c r="I26" s="38"/>
      <c r="J26" s="38"/>
      <c r="K26" s="38"/>
      <c r="L26" s="38"/>
      <c r="M26" s="35">
        <f>ROUND(1786.23/9,0)</f>
        <v>198</v>
      </c>
      <c r="N26" s="35"/>
      <c r="O26" s="3"/>
      <c r="P26" s="8"/>
      <c r="Q26" s="8">
        <f>ROUND(M26*(6/36),0)</f>
        <v>33</v>
      </c>
      <c r="R26" s="13"/>
      <c r="S26" s="8"/>
      <c r="T26" s="8"/>
      <c r="U26" s="13"/>
      <c r="V26" s="3"/>
      <c r="W26" s="8"/>
      <c r="X26" s="3"/>
      <c r="Y26" s="3"/>
      <c r="Z26" s="13"/>
      <c r="AA26" s="20"/>
    </row>
    <row r="27" spans="1:27" ht="12.75" customHeight="1" x14ac:dyDescent="0.25">
      <c r="A27" s="31"/>
      <c r="B27" s="32"/>
      <c r="C27" s="3" t="s">
        <v>26</v>
      </c>
      <c r="D27" s="35"/>
      <c r="E27" s="35"/>
      <c r="F27" s="70"/>
      <c r="G27" s="70"/>
      <c r="H27" s="70"/>
      <c r="I27" s="38"/>
      <c r="J27" s="38"/>
      <c r="K27" s="38"/>
      <c r="L27" s="38"/>
      <c r="M27" s="35">
        <f>ROUND(1780/9,0)</f>
        <v>198</v>
      </c>
      <c r="N27" s="35"/>
      <c r="O27" s="3"/>
      <c r="P27" s="8"/>
      <c r="Q27" s="8">
        <f>ROUND(M27*(6/36),0)</f>
        <v>33</v>
      </c>
      <c r="R27" s="13"/>
      <c r="S27" s="8"/>
      <c r="T27" s="8"/>
      <c r="U27" s="13"/>
      <c r="V27" s="3"/>
      <c r="W27" s="8"/>
      <c r="X27" s="3"/>
      <c r="Y27" s="3"/>
      <c r="Z27" s="13"/>
      <c r="AA27" s="20"/>
    </row>
    <row r="28" spans="1:27" ht="12.75" customHeight="1" x14ac:dyDescent="0.25">
      <c r="A28" s="33" t="s">
        <v>28</v>
      </c>
      <c r="B28" s="34"/>
      <c r="C28" s="3"/>
      <c r="D28" s="35"/>
      <c r="E28" s="35"/>
      <c r="F28" s="35"/>
      <c r="G28" s="35"/>
      <c r="H28" s="35"/>
      <c r="I28" s="35"/>
      <c r="J28" s="35"/>
      <c r="K28" s="35"/>
      <c r="L28" s="35"/>
      <c r="M28" s="38"/>
      <c r="N28" s="38"/>
      <c r="O28" s="3"/>
      <c r="P28" s="8"/>
      <c r="Q28" s="8"/>
      <c r="R28" s="17"/>
      <c r="S28" s="8"/>
      <c r="T28" s="8"/>
      <c r="U28" s="17"/>
      <c r="V28" s="3"/>
      <c r="W28" s="8"/>
      <c r="X28" s="3"/>
      <c r="Y28" s="3"/>
      <c r="Z28" s="17"/>
      <c r="AA28" s="20"/>
    </row>
    <row r="29" spans="1:27" ht="12.75" customHeight="1" thickBot="1" x14ac:dyDescent="0.3">
      <c r="A29" s="55" t="s">
        <v>29</v>
      </c>
      <c r="B29" s="56"/>
      <c r="C29" s="4"/>
      <c r="D29" s="74">
        <f>ROUND(363.894,0)</f>
        <v>364</v>
      </c>
      <c r="E29" s="74"/>
      <c r="F29" s="73" t="s">
        <v>27</v>
      </c>
      <c r="G29" s="73"/>
      <c r="H29" s="73"/>
      <c r="I29" s="73"/>
      <c r="J29" s="73"/>
      <c r="K29" s="73"/>
      <c r="L29" s="73"/>
      <c r="M29" s="74"/>
      <c r="N29" s="74"/>
      <c r="O29" s="4"/>
      <c r="P29" s="7"/>
      <c r="Q29" s="7"/>
      <c r="R29" s="15"/>
      <c r="S29" s="7"/>
      <c r="T29" s="7"/>
      <c r="U29" s="15"/>
      <c r="V29" s="4"/>
      <c r="W29" s="7"/>
      <c r="X29" s="7">
        <f>D29</f>
        <v>364</v>
      </c>
      <c r="Y29" s="4"/>
      <c r="Z29" s="15"/>
      <c r="AA29" s="22"/>
    </row>
    <row r="30" spans="1:27" ht="12.75" customHeight="1" x14ac:dyDescent="0.25">
      <c r="A30" s="36" t="s">
        <v>38</v>
      </c>
      <c r="B30" s="37"/>
      <c r="C30" s="6"/>
      <c r="D30" s="57"/>
      <c r="E30" s="57"/>
      <c r="F30" s="57"/>
      <c r="G30" s="57"/>
      <c r="H30" s="57"/>
      <c r="I30" s="57"/>
      <c r="J30" s="57"/>
      <c r="K30" s="57"/>
      <c r="L30" s="57"/>
      <c r="M30" s="75"/>
      <c r="N30" s="75"/>
      <c r="O30" s="6"/>
      <c r="P30" s="10"/>
      <c r="Q30" s="10"/>
      <c r="R30" s="19"/>
      <c r="S30" s="10"/>
      <c r="T30" s="10"/>
      <c r="U30" s="19"/>
      <c r="V30" s="6"/>
      <c r="W30" s="10"/>
      <c r="X30" s="10"/>
      <c r="Y30" s="6"/>
      <c r="Z30" s="19"/>
      <c r="AA30" s="25"/>
    </row>
    <row r="31" spans="1:27" ht="12.75" customHeight="1" x14ac:dyDescent="0.25">
      <c r="A31" s="31" t="s">
        <v>2</v>
      </c>
      <c r="B31" s="32"/>
      <c r="C31" s="3" t="s">
        <v>25</v>
      </c>
      <c r="D31" s="38">
        <f>ROUND(289.1,0)</f>
        <v>289</v>
      </c>
      <c r="E31" s="38"/>
      <c r="F31" s="35">
        <v>2</v>
      </c>
      <c r="G31" s="35"/>
      <c r="H31" s="35"/>
      <c r="I31" s="38">
        <f>ROUND((D31/3)*(F31/3),0)</f>
        <v>64</v>
      </c>
      <c r="J31" s="38"/>
      <c r="K31" s="38"/>
      <c r="L31" s="38"/>
      <c r="M31" s="38"/>
      <c r="N31" s="38"/>
      <c r="O31" s="8">
        <f>I31</f>
        <v>64</v>
      </c>
      <c r="P31" s="8"/>
      <c r="Q31" s="8"/>
      <c r="R31" s="17"/>
      <c r="S31" s="8">
        <v>3</v>
      </c>
      <c r="T31" s="8">
        <f>ROUND(I31*0.05,0)</f>
        <v>3</v>
      </c>
      <c r="U31" s="17"/>
      <c r="V31" s="8">
        <f>ROUND(I31*(1.75/36),0)</f>
        <v>3</v>
      </c>
      <c r="W31" s="8">
        <f>ROUND(I31*(1.5/36),0)</f>
        <v>3</v>
      </c>
      <c r="X31" s="8"/>
      <c r="Y31" s="9"/>
      <c r="Z31" s="17"/>
      <c r="AA31" s="24"/>
    </row>
    <row r="32" spans="1:27" ht="12.75" customHeight="1" x14ac:dyDescent="0.25">
      <c r="A32" s="31"/>
      <c r="B32" s="32"/>
      <c r="C32" s="3" t="s">
        <v>26</v>
      </c>
      <c r="D32" s="38"/>
      <c r="E32" s="38"/>
      <c r="F32" s="35"/>
      <c r="G32" s="35"/>
      <c r="H32" s="35"/>
      <c r="I32" s="38"/>
      <c r="J32" s="38"/>
      <c r="K32" s="38"/>
      <c r="L32" s="38"/>
      <c r="M32" s="38"/>
      <c r="N32" s="38"/>
      <c r="O32" s="8">
        <f>I31</f>
        <v>64</v>
      </c>
      <c r="P32" s="8"/>
      <c r="Q32" s="8"/>
      <c r="R32" s="17"/>
      <c r="S32" s="8">
        <v>3</v>
      </c>
      <c r="T32" s="8">
        <f>ROUND(I31*0.05,0)</f>
        <v>3</v>
      </c>
      <c r="U32" s="17"/>
      <c r="V32" s="8">
        <f>ROUND(I31*(1.75/36),0)</f>
        <v>3</v>
      </c>
      <c r="W32" s="8">
        <f>ROUND(I31*(1.5/36),0)</f>
        <v>3</v>
      </c>
      <c r="X32" s="8"/>
      <c r="Y32" s="3"/>
      <c r="Z32" s="17"/>
      <c r="AA32" s="24"/>
    </row>
    <row r="33" spans="1:27" ht="12.75" customHeight="1" x14ac:dyDescent="0.25">
      <c r="A33" s="31">
        <v>301</v>
      </c>
      <c r="B33" s="32"/>
      <c r="C33" s="3" t="s">
        <v>25</v>
      </c>
      <c r="D33" s="38">
        <f>ROUND(289.1,0)</f>
        <v>289</v>
      </c>
      <c r="E33" s="38"/>
      <c r="F33" s="70">
        <f>2+(4/12)</f>
        <v>2.3333333333333335</v>
      </c>
      <c r="G33" s="70"/>
      <c r="H33" s="70"/>
      <c r="I33" s="38">
        <f>ROUND((D33/3)*(F33/3),0)</f>
        <v>75</v>
      </c>
      <c r="J33" s="38"/>
      <c r="K33" s="38"/>
      <c r="L33" s="38"/>
      <c r="M33" s="38"/>
      <c r="N33" s="38"/>
      <c r="O33" s="3"/>
      <c r="P33" s="8">
        <f>ROUND(I33*(6/36),0)</f>
        <v>13</v>
      </c>
      <c r="Q33" s="8"/>
      <c r="R33" s="17"/>
      <c r="S33" s="8"/>
      <c r="T33" s="8"/>
      <c r="U33" s="17"/>
      <c r="V33" s="3"/>
      <c r="W33" s="8"/>
      <c r="X33" s="8"/>
      <c r="Y33" s="3"/>
      <c r="Z33" s="17"/>
      <c r="AA33" s="24"/>
    </row>
    <row r="34" spans="1:27" ht="12.75" customHeight="1" x14ac:dyDescent="0.25">
      <c r="A34" s="31"/>
      <c r="B34" s="32"/>
      <c r="C34" s="3" t="s">
        <v>26</v>
      </c>
      <c r="D34" s="38"/>
      <c r="E34" s="38"/>
      <c r="F34" s="70"/>
      <c r="G34" s="70"/>
      <c r="H34" s="70"/>
      <c r="I34" s="38"/>
      <c r="J34" s="38"/>
      <c r="K34" s="38"/>
      <c r="L34" s="38"/>
      <c r="M34" s="38"/>
      <c r="N34" s="38"/>
      <c r="O34" s="3"/>
      <c r="P34" s="8">
        <f>ROUND(I33*(6/36),0)</f>
        <v>13</v>
      </c>
      <c r="Q34" s="8"/>
      <c r="R34" s="17"/>
      <c r="S34" s="8"/>
      <c r="T34" s="8"/>
      <c r="U34" s="17"/>
      <c r="V34" s="3"/>
      <c r="W34" s="8"/>
      <c r="X34" s="8"/>
      <c r="Y34" s="3"/>
      <c r="Z34" s="17"/>
      <c r="AA34" s="24"/>
    </row>
    <row r="35" spans="1:27" ht="12.75" customHeight="1" x14ac:dyDescent="0.25">
      <c r="A35" s="31">
        <v>304</v>
      </c>
      <c r="B35" s="32"/>
      <c r="C35" s="3" t="s">
        <v>25</v>
      </c>
      <c r="D35" s="38">
        <f>ROUND(289.1,0)</f>
        <v>289</v>
      </c>
      <c r="E35" s="38"/>
      <c r="F35" s="70">
        <f>2+(10/12)</f>
        <v>2.8333333333333335</v>
      </c>
      <c r="G35" s="70"/>
      <c r="H35" s="70"/>
      <c r="I35" s="38">
        <f>ROUND((D35/3)*(F35/3),0)</f>
        <v>91</v>
      </c>
      <c r="J35" s="38"/>
      <c r="K35" s="38"/>
      <c r="L35" s="38"/>
      <c r="M35" s="38"/>
      <c r="N35" s="38"/>
      <c r="O35" s="3"/>
      <c r="P35" s="8"/>
      <c r="Q35" s="8">
        <f>ROUND(I35*(6/36),0)</f>
        <v>15</v>
      </c>
      <c r="R35" s="17"/>
      <c r="S35" s="8"/>
      <c r="T35" s="8"/>
      <c r="U35" s="17"/>
      <c r="V35" s="3"/>
      <c r="W35" s="8"/>
      <c r="X35" s="8"/>
      <c r="Y35" s="3"/>
      <c r="Z35" s="17"/>
      <c r="AA35" s="24"/>
    </row>
    <row r="36" spans="1:27" ht="12.75" customHeight="1" x14ac:dyDescent="0.25">
      <c r="A36" s="31"/>
      <c r="B36" s="32"/>
      <c r="C36" s="3" t="s">
        <v>26</v>
      </c>
      <c r="D36" s="38"/>
      <c r="E36" s="38"/>
      <c r="F36" s="70"/>
      <c r="G36" s="70"/>
      <c r="H36" s="70"/>
      <c r="I36" s="38"/>
      <c r="J36" s="38"/>
      <c r="K36" s="38"/>
      <c r="L36" s="38"/>
      <c r="M36" s="38"/>
      <c r="N36" s="38"/>
      <c r="O36" s="3"/>
      <c r="P36" s="8"/>
      <c r="Q36" s="8">
        <f>ROUND(I35*(6/36),0)</f>
        <v>15</v>
      </c>
      <c r="R36" s="17"/>
      <c r="S36" s="8"/>
      <c r="T36" s="8"/>
      <c r="U36" s="17"/>
      <c r="V36" s="3"/>
      <c r="W36" s="8"/>
      <c r="X36" s="8"/>
      <c r="Y36" s="3"/>
      <c r="Z36" s="17"/>
      <c r="AA36" s="24"/>
    </row>
    <row r="37" spans="1:27" ht="12.75" customHeight="1" x14ac:dyDescent="0.25">
      <c r="A37" s="33" t="s">
        <v>39</v>
      </c>
      <c r="B37" s="34"/>
      <c r="C37" s="3"/>
      <c r="D37" s="35"/>
      <c r="E37" s="35"/>
      <c r="F37" s="35"/>
      <c r="G37" s="35"/>
      <c r="H37" s="35"/>
      <c r="I37" s="35"/>
      <c r="J37" s="35"/>
      <c r="K37" s="35"/>
      <c r="L37" s="35"/>
      <c r="M37" s="38"/>
      <c r="N37" s="38"/>
      <c r="O37" s="3"/>
      <c r="P37" s="8"/>
      <c r="Q37" s="8"/>
      <c r="R37" s="17"/>
      <c r="S37" s="8"/>
      <c r="T37" s="8"/>
      <c r="U37" s="17"/>
      <c r="V37" s="3"/>
      <c r="W37" s="8"/>
      <c r="X37" s="8"/>
      <c r="Y37" s="3"/>
      <c r="Z37" s="17"/>
      <c r="AA37" s="24"/>
    </row>
    <row r="38" spans="1:27" ht="12.75" customHeight="1" x14ac:dyDescent="0.25">
      <c r="A38" s="31" t="s">
        <v>2</v>
      </c>
      <c r="B38" s="32"/>
      <c r="C38" s="3" t="s">
        <v>25</v>
      </c>
      <c r="D38" s="38">
        <f>ROUND(289.1,0)</f>
        <v>289</v>
      </c>
      <c r="E38" s="38"/>
      <c r="F38" s="35" t="s">
        <v>27</v>
      </c>
      <c r="G38" s="35"/>
      <c r="H38" s="35"/>
      <c r="I38" s="70"/>
      <c r="J38" s="70"/>
      <c r="K38" s="70"/>
      <c r="L38" s="70"/>
      <c r="M38" s="38">
        <f>ROUND(993.367/9+511.276/9,0)</f>
        <v>167</v>
      </c>
      <c r="N38" s="38"/>
      <c r="O38" s="8">
        <f>ROUND((D38/3)*((0.8333333+(18/12))/3),0)</f>
        <v>75</v>
      </c>
      <c r="P38" s="8"/>
      <c r="Q38" s="8"/>
      <c r="R38" s="17">
        <f>ROUND(M38*(8/36),0)</f>
        <v>37</v>
      </c>
      <c r="S38" s="8"/>
      <c r="T38" s="8"/>
      <c r="U38" s="17">
        <f>M38</f>
        <v>167</v>
      </c>
      <c r="V38" s="9"/>
      <c r="W38" s="8"/>
      <c r="X38" s="8"/>
      <c r="Y38" s="3"/>
      <c r="Z38" s="17"/>
      <c r="AA38" s="24"/>
    </row>
    <row r="39" spans="1:27" ht="12.75" customHeight="1" x14ac:dyDescent="0.25">
      <c r="A39" s="31"/>
      <c r="B39" s="32"/>
      <c r="C39" s="3" t="s">
        <v>26</v>
      </c>
      <c r="D39" s="38"/>
      <c r="E39" s="38"/>
      <c r="F39" s="35"/>
      <c r="G39" s="35"/>
      <c r="H39" s="35"/>
      <c r="I39" s="70"/>
      <c r="J39" s="70"/>
      <c r="K39" s="70"/>
      <c r="L39" s="70"/>
      <c r="M39" s="38">
        <f>ROUND(1657.112/9,0)</f>
        <v>184</v>
      </c>
      <c r="N39" s="38"/>
      <c r="O39" s="8">
        <f>ROUND((D38/3)*((0.8333333+(18/12))/3),0)</f>
        <v>75</v>
      </c>
      <c r="P39" s="8"/>
      <c r="Q39" s="8"/>
      <c r="R39" s="17">
        <f>ROUND(M39*(8/36),0)</f>
        <v>41</v>
      </c>
      <c r="S39" s="8"/>
      <c r="T39" s="8"/>
      <c r="U39" s="17">
        <f>M39</f>
        <v>184</v>
      </c>
      <c r="V39" s="9"/>
      <c r="W39" s="8"/>
      <c r="X39" s="8"/>
      <c r="Y39" s="3"/>
      <c r="Z39" s="17"/>
      <c r="AA39" s="24"/>
    </row>
    <row r="40" spans="1:27" ht="12.75" customHeight="1" x14ac:dyDescent="0.25">
      <c r="A40" s="31">
        <v>304</v>
      </c>
      <c r="B40" s="32"/>
      <c r="C40" s="3" t="s">
        <v>25</v>
      </c>
      <c r="D40" s="35">
        <v>289</v>
      </c>
      <c r="E40" s="35"/>
      <c r="F40" s="70" t="s">
        <v>27</v>
      </c>
      <c r="G40" s="70"/>
      <c r="H40" s="70"/>
      <c r="I40" s="38"/>
      <c r="J40" s="38"/>
      <c r="K40" s="38"/>
      <c r="L40" s="38"/>
      <c r="M40" s="35">
        <f>ROUND(552.324/9+1075.148/9,0)</f>
        <v>181</v>
      </c>
      <c r="N40" s="35"/>
      <c r="O40" s="3"/>
      <c r="P40" s="8"/>
      <c r="Q40" s="8">
        <f>ROUND(M40*(6/36),0)</f>
        <v>30</v>
      </c>
      <c r="R40" s="13"/>
      <c r="S40" s="8"/>
      <c r="T40" s="8"/>
      <c r="U40" s="13"/>
      <c r="V40" s="3"/>
      <c r="W40" s="8"/>
      <c r="X40" s="3"/>
      <c r="Y40" s="3"/>
      <c r="Z40" s="13"/>
      <c r="AA40" s="20"/>
    </row>
    <row r="41" spans="1:27" ht="12.75" customHeight="1" x14ac:dyDescent="0.25">
      <c r="A41" s="31"/>
      <c r="B41" s="32"/>
      <c r="C41" s="3" t="s">
        <v>26</v>
      </c>
      <c r="D41" s="35"/>
      <c r="E41" s="35"/>
      <c r="F41" s="70"/>
      <c r="G41" s="70"/>
      <c r="H41" s="70"/>
      <c r="I41" s="38"/>
      <c r="J41" s="38"/>
      <c r="K41" s="38"/>
      <c r="L41" s="38"/>
      <c r="M41" s="35">
        <f>ROUND(1801.027/9,0)</f>
        <v>200</v>
      </c>
      <c r="N41" s="35"/>
      <c r="O41" s="3"/>
      <c r="P41" s="8"/>
      <c r="Q41" s="8">
        <f>ROUND(M41*(6/36),0)</f>
        <v>33</v>
      </c>
      <c r="R41" s="13"/>
      <c r="S41" s="8"/>
      <c r="T41" s="8"/>
      <c r="U41" s="13"/>
      <c r="V41" s="3"/>
      <c r="W41" s="8"/>
      <c r="X41" s="3"/>
      <c r="Y41" s="3"/>
      <c r="Z41" s="13"/>
      <c r="AA41" s="20"/>
    </row>
    <row r="42" spans="1:27" ht="12.75" customHeight="1" x14ac:dyDescent="0.25">
      <c r="A42" s="33" t="s">
        <v>30</v>
      </c>
      <c r="B42" s="34"/>
      <c r="C42" s="3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"/>
      <c r="P42" s="8"/>
      <c r="Q42" s="8"/>
      <c r="R42" s="17"/>
      <c r="S42" s="8"/>
      <c r="T42" s="8"/>
      <c r="U42" s="17"/>
      <c r="V42" s="3"/>
      <c r="W42" s="8"/>
      <c r="X42" s="8"/>
      <c r="Y42" s="3"/>
      <c r="Z42" s="17"/>
      <c r="AA42" s="24"/>
    </row>
    <row r="43" spans="1:27" ht="12.75" customHeight="1" thickBot="1" x14ac:dyDescent="0.3">
      <c r="A43" s="31" t="s">
        <v>31</v>
      </c>
      <c r="B43" s="32"/>
      <c r="C43" s="3"/>
      <c r="D43" s="38">
        <f>ROUND(362.027,0)</f>
        <v>362</v>
      </c>
      <c r="E43" s="38"/>
      <c r="F43" s="35" t="s">
        <v>27</v>
      </c>
      <c r="G43" s="35"/>
      <c r="H43" s="35"/>
      <c r="I43" s="35"/>
      <c r="J43" s="35"/>
      <c r="K43" s="35"/>
      <c r="L43" s="35"/>
      <c r="M43" s="35"/>
      <c r="N43" s="35"/>
      <c r="O43" s="3"/>
      <c r="P43" s="8"/>
      <c r="Q43" s="8"/>
      <c r="R43" s="17"/>
      <c r="S43" s="8"/>
      <c r="T43" s="8"/>
      <c r="U43" s="17"/>
      <c r="V43" s="3"/>
      <c r="W43" s="8"/>
      <c r="X43" s="8">
        <f>D43</f>
        <v>362</v>
      </c>
      <c r="Y43" s="3"/>
      <c r="Z43" s="17"/>
      <c r="AA43" s="24"/>
    </row>
    <row r="44" spans="1:27" ht="12.75" customHeight="1" x14ac:dyDescent="0.25">
      <c r="A44" s="36" t="s">
        <v>40</v>
      </c>
      <c r="B44" s="37"/>
      <c r="C44" s="6"/>
      <c r="D44" s="57"/>
      <c r="E44" s="57"/>
      <c r="F44" s="57"/>
      <c r="G44" s="57"/>
      <c r="H44" s="57"/>
      <c r="I44" s="57"/>
      <c r="J44" s="57"/>
      <c r="K44" s="57"/>
      <c r="L44" s="57"/>
      <c r="M44" s="75"/>
      <c r="N44" s="75"/>
      <c r="O44" s="6"/>
      <c r="P44" s="10"/>
      <c r="Q44" s="10"/>
      <c r="R44" s="19"/>
      <c r="S44" s="10"/>
      <c r="T44" s="10"/>
      <c r="U44" s="19"/>
      <c r="V44" s="6"/>
      <c r="W44" s="10"/>
      <c r="X44" s="10"/>
      <c r="Y44" s="6"/>
      <c r="Z44" s="19"/>
      <c r="AA44" s="25"/>
    </row>
    <row r="45" spans="1:27" ht="12.75" customHeight="1" x14ac:dyDescent="0.25">
      <c r="A45" s="31" t="s">
        <v>3</v>
      </c>
      <c r="B45" s="32"/>
      <c r="C45" s="3" t="s">
        <v>25</v>
      </c>
      <c r="D45" s="38">
        <f>ROUND(224.48,0)</f>
        <v>224</v>
      </c>
      <c r="E45" s="38"/>
      <c r="F45" s="35">
        <v>2</v>
      </c>
      <c r="G45" s="35"/>
      <c r="H45" s="35"/>
      <c r="I45" s="38">
        <f>ROUND((D45/3)*(F45/3),0)</f>
        <v>50</v>
      </c>
      <c r="J45" s="38"/>
      <c r="K45" s="38"/>
      <c r="L45" s="38"/>
      <c r="M45" s="70"/>
      <c r="N45" s="70"/>
      <c r="O45" s="8">
        <f>I45</f>
        <v>50</v>
      </c>
      <c r="P45" s="8"/>
      <c r="Q45" s="8"/>
      <c r="R45" s="17"/>
      <c r="S45" s="8">
        <v>3</v>
      </c>
      <c r="T45" s="8">
        <f>ROUND(I45*0.05,0)</f>
        <v>3</v>
      </c>
      <c r="U45" s="17"/>
      <c r="V45" s="8">
        <f>ROUNDUP(I45*(1.75/36),0)</f>
        <v>3</v>
      </c>
      <c r="W45" s="8">
        <f>ROUND(I45*(1.5/36),0)</f>
        <v>2</v>
      </c>
      <c r="X45" s="8"/>
      <c r="Y45" s="3"/>
      <c r="Z45" s="17"/>
      <c r="AA45" s="24"/>
    </row>
    <row r="46" spans="1:27" ht="12.75" customHeight="1" x14ac:dyDescent="0.25">
      <c r="A46" s="31"/>
      <c r="B46" s="32"/>
      <c r="C46" s="3" t="s">
        <v>26</v>
      </c>
      <c r="D46" s="38"/>
      <c r="E46" s="38"/>
      <c r="F46" s="35"/>
      <c r="G46" s="35"/>
      <c r="H46" s="35"/>
      <c r="I46" s="38"/>
      <c r="J46" s="38"/>
      <c r="K46" s="38"/>
      <c r="L46" s="38"/>
      <c r="M46" s="70"/>
      <c r="N46" s="70"/>
      <c r="O46" s="8">
        <f>I45</f>
        <v>50</v>
      </c>
      <c r="P46" s="8"/>
      <c r="Q46" s="8"/>
      <c r="R46" s="17"/>
      <c r="S46" s="8">
        <v>3</v>
      </c>
      <c r="T46" s="8">
        <f>ROUND(I45*0.05,0)</f>
        <v>3</v>
      </c>
      <c r="U46" s="17"/>
      <c r="V46" s="8">
        <f>ROUNDUP(I45*(1.75/36),0)</f>
        <v>3</v>
      </c>
      <c r="W46" s="8">
        <f>ROUND(I45*(1.5/36),0)</f>
        <v>2</v>
      </c>
      <c r="X46" s="8"/>
      <c r="Y46" s="9"/>
      <c r="Z46" s="17"/>
      <c r="AA46" s="24"/>
    </row>
    <row r="47" spans="1:27" ht="12.75" customHeight="1" x14ac:dyDescent="0.25">
      <c r="A47" s="31">
        <v>301</v>
      </c>
      <c r="B47" s="32"/>
      <c r="C47" s="3" t="s">
        <v>25</v>
      </c>
      <c r="D47" s="38">
        <f>ROUND(224.48,0)</f>
        <v>224</v>
      </c>
      <c r="E47" s="38"/>
      <c r="F47" s="70">
        <f>2+(4/12)</f>
        <v>2.3333333333333335</v>
      </c>
      <c r="G47" s="70"/>
      <c r="H47" s="70"/>
      <c r="I47" s="38">
        <f>ROUND((D47/3)*(F47/3),0)</f>
        <v>58</v>
      </c>
      <c r="J47" s="38"/>
      <c r="K47" s="38"/>
      <c r="L47" s="38"/>
      <c r="M47" s="35"/>
      <c r="N47" s="35"/>
      <c r="O47" s="3"/>
      <c r="P47" s="8">
        <f>ROUND(I47*(6/36),0)</f>
        <v>10</v>
      </c>
      <c r="Q47" s="8"/>
      <c r="R47" s="17"/>
      <c r="S47" s="8"/>
      <c r="T47" s="8"/>
      <c r="U47" s="17"/>
      <c r="V47" s="3"/>
      <c r="W47" s="8"/>
      <c r="X47" s="8"/>
      <c r="Y47" s="3"/>
      <c r="Z47" s="17"/>
      <c r="AA47" s="24"/>
    </row>
    <row r="48" spans="1:27" ht="12.75" customHeight="1" x14ac:dyDescent="0.25">
      <c r="A48" s="31"/>
      <c r="B48" s="32"/>
      <c r="C48" s="3" t="s">
        <v>26</v>
      </c>
      <c r="D48" s="38"/>
      <c r="E48" s="38"/>
      <c r="F48" s="70"/>
      <c r="G48" s="70"/>
      <c r="H48" s="70"/>
      <c r="I48" s="38"/>
      <c r="J48" s="38"/>
      <c r="K48" s="38"/>
      <c r="L48" s="38"/>
      <c r="M48" s="35"/>
      <c r="N48" s="35"/>
      <c r="O48" s="3"/>
      <c r="P48" s="8">
        <f>ROUND(I47*(6/36),0)</f>
        <v>10</v>
      </c>
      <c r="Q48" s="8"/>
      <c r="R48" s="17"/>
      <c r="S48" s="8"/>
      <c r="T48" s="8"/>
      <c r="U48" s="17"/>
      <c r="V48" s="3"/>
      <c r="W48" s="8"/>
      <c r="X48" s="8"/>
      <c r="Y48" s="3"/>
      <c r="Z48" s="17"/>
      <c r="AA48" s="24"/>
    </row>
    <row r="49" spans="1:27" ht="12.75" customHeight="1" x14ac:dyDescent="0.25">
      <c r="A49" s="31">
        <v>304</v>
      </c>
      <c r="B49" s="32"/>
      <c r="C49" s="3" t="s">
        <v>25</v>
      </c>
      <c r="D49" s="38">
        <f>ROUND(224.48,0)</f>
        <v>224</v>
      </c>
      <c r="E49" s="38"/>
      <c r="F49" s="70">
        <f>2+(10/12)</f>
        <v>2.8333333333333335</v>
      </c>
      <c r="G49" s="70"/>
      <c r="H49" s="70"/>
      <c r="I49" s="38">
        <f>ROUND((D49/3)*(F49/3),0)</f>
        <v>71</v>
      </c>
      <c r="J49" s="38"/>
      <c r="K49" s="38"/>
      <c r="L49" s="38"/>
      <c r="M49" s="35"/>
      <c r="N49" s="35"/>
      <c r="O49" s="3"/>
      <c r="P49" s="8"/>
      <c r="Q49" s="8">
        <f>ROUND(I49*(6/36),0)</f>
        <v>12</v>
      </c>
      <c r="R49" s="17"/>
      <c r="S49" s="8"/>
      <c r="T49" s="8"/>
      <c r="U49" s="17"/>
      <c r="V49" s="3"/>
      <c r="W49" s="8"/>
      <c r="X49" s="8"/>
      <c r="Y49" s="3"/>
      <c r="Z49" s="17"/>
      <c r="AA49" s="24"/>
    </row>
    <row r="50" spans="1:27" ht="12.75" customHeight="1" x14ac:dyDescent="0.25">
      <c r="A50" s="31"/>
      <c r="B50" s="32"/>
      <c r="C50" s="3" t="s">
        <v>26</v>
      </c>
      <c r="D50" s="38"/>
      <c r="E50" s="38"/>
      <c r="F50" s="70"/>
      <c r="G50" s="70"/>
      <c r="H50" s="70"/>
      <c r="I50" s="38"/>
      <c r="J50" s="38"/>
      <c r="K50" s="38"/>
      <c r="L50" s="38"/>
      <c r="M50" s="35"/>
      <c r="N50" s="35"/>
      <c r="O50" s="3"/>
      <c r="P50" s="8"/>
      <c r="Q50" s="8">
        <f>ROUND(I49*(6/36),0)</f>
        <v>12</v>
      </c>
      <c r="R50" s="17"/>
      <c r="S50" s="8"/>
      <c r="T50" s="8"/>
      <c r="U50" s="17"/>
      <c r="V50" s="3"/>
      <c r="W50" s="8"/>
      <c r="X50" s="8"/>
      <c r="Y50" s="3"/>
      <c r="Z50" s="17"/>
      <c r="AA50" s="24"/>
    </row>
    <row r="51" spans="1:27" ht="12.75" customHeight="1" x14ac:dyDescent="0.25">
      <c r="A51" s="33" t="s">
        <v>41</v>
      </c>
      <c r="B51" s="34"/>
      <c r="C51" s="3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"/>
      <c r="P51" s="8"/>
      <c r="Q51" s="3"/>
      <c r="R51" s="17"/>
      <c r="S51" s="8"/>
      <c r="T51" s="8"/>
      <c r="U51" s="17"/>
      <c r="V51" s="3"/>
      <c r="W51" s="8"/>
      <c r="X51" s="8"/>
      <c r="Y51" s="3"/>
      <c r="Z51" s="17"/>
      <c r="AA51" s="24"/>
    </row>
    <row r="52" spans="1:27" ht="12.75" customHeight="1" x14ac:dyDescent="0.25">
      <c r="A52" s="31" t="s">
        <v>3</v>
      </c>
      <c r="B52" s="32"/>
      <c r="C52" s="3" t="s">
        <v>25</v>
      </c>
      <c r="D52" s="38">
        <f>ROUND(224.48,0)</f>
        <v>224</v>
      </c>
      <c r="E52" s="38"/>
      <c r="F52" s="35" t="s">
        <v>27</v>
      </c>
      <c r="G52" s="35"/>
      <c r="H52" s="35"/>
      <c r="I52" s="70"/>
      <c r="J52" s="70"/>
      <c r="K52" s="70"/>
      <c r="L52" s="70"/>
      <c r="M52" s="38">
        <f>ROUND(1078.304/9,0)</f>
        <v>120</v>
      </c>
      <c r="N52" s="38"/>
      <c r="O52" s="8">
        <f>ROUND((D$52/3)*((F$49-F$45+(18/12))/3),0)</f>
        <v>58</v>
      </c>
      <c r="P52" s="8"/>
      <c r="Q52" s="3"/>
      <c r="R52" s="17">
        <f>ROUND(M52*(8/36),0)</f>
        <v>27</v>
      </c>
      <c r="S52" s="8"/>
      <c r="T52" s="8"/>
      <c r="U52" s="17">
        <f>M52</f>
        <v>120</v>
      </c>
      <c r="V52" s="9"/>
      <c r="W52" s="8"/>
      <c r="X52" s="8"/>
      <c r="Y52" s="3"/>
      <c r="Z52" s="17"/>
      <c r="AA52" s="24"/>
    </row>
    <row r="53" spans="1:27" ht="12.75" customHeight="1" x14ac:dyDescent="0.25">
      <c r="A53" s="31"/>
      <c r="B53" s="32"/>
      <c r="C53" s="3" t="s">
        <v>26</v>
      </c>
      <c r="D53" s="38"/>
      <c r="E53" s="38"/>
      <c r="F53" s="35"/>
      <c r="G53" s="35"/>
      <c r="H53" s="35"/>
      <c r="I53" s="70"/>
      <c r="J53" s="70"/>
      <c r="K53" s="70"/>
      <c r="L53" s="70"/>
      <c r="M53" s="38">
        <f>ROUND(1348.533/9,0)</f>
        <v>150</v>
      </c>
      <c r="N53" s="38"/>
      <c r="O53" s="8">
        <f>ROUND((D$52/3)*((F$49-F$45+(18/12))/3),0)</f>
        <v>58</v>
      </c>
      <c r="P53" s="8"/>
      <c r="Q53" s="3"/>
      <c r="R53" s="17">
        <f>ROUND(M53*(8/36),0)</f>
        <v>33</v>
      </c>
      <c r="S53" s="8"/>
      <c r="T53" s="8"/>
      <c r="U53" s="17">
        <f>M53</f>
        <v>150</v>
      </c>
      <c r="V53" s="9"/>
      <c r="W53" s="8"/>
      <c r="X53" s="8"/>
      <c r="Y53" s="3"/>
      <c r="Z53" s="17"/>
      <c r="AA53" s="24"/>
    </row>
    <row r="54" spans="1:27" ht="12.75" customHeight="1" x14ac:dyDescent="0.25">
      <c r="A54" s="31">
        <v>304</v>
      </c>
      <c r="B54" s="32"/>
      <c r="C54" s="3" t="s">
        <v>25</v>
      </c>
      <c r="D54" s="35">
        <v>224</v>
      </c>
      <c r="E54" s="35"/>
      <c r="F54" s="70" t="s">
        <v>27</v>
      </c>
      <c r="G54" s="70"/>
      <c r="H54" s="70"/>
      <c r="I54" s="38"/>
      <c r="J54" s="38"/>
      <c r="K54" s="38"/>
      <c r="L54" s="38"/>
      <c r="M54" s="35">
        <f>ROUND(1167.938/9,0)</f>
        <v>130</v>
      </c>
      <c r="N54" s="35"/>
      <c r="O54" s="3"/>
      <c r="P54" s="8"/>
      <c r="Q54" s="8">
        <f>ROUND(M54*(6/36),0)</f>
        <v>22</v>
      </c>
      <c r="R54" s="13"/>
      <c r="S54" s="8"/>
      <c r="T54" s="8"/>
      <c r="U54" s="13"/>
      <c r="V54" s="3"/>
      <c r="W54" s="8"/>
      <c r="X54" s="3"/>
      <c r="Y54" s="3"/>
      <c r="Z54" s="13"/>
      <c r="AA54" s="20"/>
    </row>
    <row r="55" spans="1:27" ht="12.75" customHeight="1" x14ac:dyDescent="0.25">
      <c r="A55" s="31"/>
      <c r="B55" s="32"/>
      <c r="C55" s="3" t="s">
        <v>26</v>
      </c>
      <c r="D55" s="35"/>
      <c r="E55" s="35"/>
      <c r="F55" s="70"/>
      <c r="G55" s="70"/>
      <c r="H55" s="70"/>
      <c r="I55" s="38"/>
      <c r="J55" s="38"/>
      <c r="K55" s="38"/>
      <c r="L55" s="38"/>
      <c r="M55" s="35">
        <f>ROUND(1463.325/9,0)</f>
        <v>163</v>
      </c>
      <c r="N55" s="35"/>
      <c r="O55" s="3"/>
      <c r="P55" s="8"/>
      <c r="Q55" s="8">
        <f>ROUND(M55*(6/36),0)</f>
        <v>27</v>
      </c>
      <c r="R55" s="13"/>
      <c r="S55" s="8"/>
      <c r="T55" s="8"/>
      <c r="U55" s="13"/>
      <c r="V55" s="3"/>
      <c r="W55" s="8"/>
      <c r="X55" s="3"/>
      <c r="Y55" s="3"/>
      <c r="Z55" s="13"/>
      <c r="AA55" s="20"/>
    </row>
    <row r="56" spans="1:27" ht="12.75" customHeight="1" x14ac:dyDescent="0.25">
      <c r="A56" s="33" t="s">
        <v>32</v>
      </c>
      <c r="B56" s="34"/>
      <c r="C56" s="3"/>
      <c r="D56" s="35"/>
      <c r="E56" s="35"/>
      <c r="F56" s="35"/>
      <c r="G56" s="35"/>
      <c r="H56" s="35"/>
      <c r="I56" s="70"/>
      <c r="J56" s="70"/>
      <c r="K56" s="70"/>
      <c r="L56" s="70"/>
      <c r="M56" s="38"/>
      <c r="N56" s="38"/>
      <c r="O56" s="9"/>
      <c r="P56" s="8"/>
      <c r="Q56" s="3"/>
      <c r="R56" s="17"/>
      <c r="S56" s="8"/>
      <c r="T56" s="8"/>
      <c r="U56" s="17"/>
      <c r="V56" s="3"/>
      <c r="W56" s="8"/>
      <c r="X56" s="8"/>
      <c r="Y56" s="3"/>
      <c r="Z56" s="17"/>
      <c r="AA56" s="24"/>
    </row>
    <row r="57" spans="1:27" ht="12.75" customHeight="1" thickBot="1" x14ac:dyDescent="0.3">
      <c r="A57" s="31" t="s">
        <v>33</v>
      </c>
      <c r="B57" s="32"/>
      <c r="C57" s="3"/>
      <c r="D57" s="38">
        <f>ROUNDUP(361.133,0)</f>
        <v>362</v>
      </c>
      <c r="E57" s="38"/>
      <c r="F57" s="35" t="s">
        <v>27</v>
      </c>
      <c r="G57" s="35"/>
      <c r="H57" s="35"/>
      <c r="I57" s="70"/>
      <c r="J57" s="70"/>
      <c r="K57" s="70"/>
      <c r="L57" s="70"/>
      <c r="M57" s="38"/>
      <c r="N57" s="38"/>
      <c r="O57" s="3"/>
      <c r="P57" s="8"/>
      <c r="Q57" s="3"/>
      <c r="R57" s="17"/>
      <c r="S57" s="8"/>
      <c r="T57" s="8"/>
      <c r="U57" s="17"/>
      <c r="V57" s="3"/>
      <c r="W57" s="8"/>
      <c r="X57" s="8">
        <f>D57</f>
        <v>362</v>
      </c>
      <c r="Y57" s="3"/>
      <c r="Z57" s="17"/>
      <c r="AA57" s="24"/>
    </row>
    <row r="58" spans="1:27" ht="12.75" customHeight="1" x14ac:dyDescent="0.25">
      <c r="A58" s="36" t="s">
        <v>42</v>
      </c>
      <c r="B58" s="37"/>
      <c r="C58" s="6"/>
      <c r="D58" s="57"/>
      <c r="E58" s="57"/>
      <c r="F58" s="57"/>
      <c r="G58" s="57"/>
      <c r="H58" s="57"/>
      <c r="I58" s="57"/>
      <c r="J58" s="57"/>
      <c r="K58" s="57"/>
      <c r="L58" s="57"/>
      <c r="M58" s="75"/>
      <c r="N58" s="75"/>
      <c r="O58" s="6"/>
      <c r="P58" s="10"/>
      <c r="Q58" s="10"/>
      <c r="R58" s="19"/>
      <c r="S58" s="10"/>
      <c r="T58" s="10"/>
      <c r="U58" s="19"/>
      <c r="V58" s="6"/>
      <c r="W58" s="10"/>
      <c r="X58" s="10"/>
      <c r="Y58" s="6"/>
      <c r="Z58" s="19"/>
      <c r="AA58" s="25"/>
    </row>
    <row r="59" spans="1:27" ht="12.75" customHeight="1" x14ac:dyDescent="0.25">
      <c r="A59" s="31" t="s">
        <v>4</v>
      </c>
      <c r="B59" s="32"/>
      <c r="C59" s="3" t="s">
        <v>25</v>
      </c>
      <c r="D59" s="35">
        <f>ROUND(258.09,0)</f>
        <v>258</v>
      </c>
      <c r="E59" s="35"/>
      <c r="F59" s="35">
        <v>2</v>
      </c>
      <c r="G59" s="35"/>
      <c r="H59" s="35"/>
      <c r="I59" s="38">
        <f>ROUND((D59/3)*(F59/3),0)</f>
        <v>57</v>
      </c>
      <c r="J59" s="38"/>
      <c r="K59" s="38"/>
      <c r="L59" s="38"/>
      <c r="M59" s="38"/>
      <c r="N59" s="38"/>
      <c r="O59" s="8">
        <f>I59</f>
        <v>57</v>
      </c>
      <c r="P59" s="8"/>
      <c r="Q59" s="3"/>
      <c r="R59" s="17"/>
      <c r="S59" s="8">
        <v>3</v>
      </c>
      <c r="T59" s="8">
        <f>ROUND(I59*0.05,0)</f>
        <v>3</v>
      </c>
      <c r="U59" s="17"/>
      <c r="V59" s="8">
        <f>ROUND(I59*(1.75/36),0)</f>
        <v>3</v>
      </c>
      <c r="W59" s="8">
        <f>ROUND(I59*(1.5/36),0)</f>
        <v>2</v>
      </c>
      <c r="X59" s="8"/>
      <c r="Y59" s="3"/>
      <c r="Z59" s="17"/>
      <c r="AA59" s="24"/>
    </row>
    <row r="60" spans="1:27" ht="12.75" customHeight="1" x14ac:dyDescent="0.25">
      <c r="A60" s="31"/>
      <c r="B60" s="32"/>
      <c r="C60" s="3" t="s">
        <v>26</v>
      </c>
      <c r="D60" s="35"/>
      <c r="E60" s="35"/>
      <c r="F60" s="35"/>
      <c r="G60" s="35"/>
      <c r="H60" s="35"/>
      <c r="I60" s="38"/>
      <c r="J60" s="38"/>
      <c r="K60" s="38"/>
      <c r="L60" s="38"/>
      <c r="M60" s="38"/>
      <c r="N60" s="38"/>
      <c r="O60" s="8">
        <f>I59</f>
        <v>57</v>
      </c>
      <c r="P60" s="8"/>
      <c r="Q60" s="3"/>
      <c r="R60" s="17"/>
      <c r="S60" s="8">
        <v>3</v>
      </c>
      <c r="T60" s="8">
        <f>ROUND(I59*0.05,0)</f>
        <v>3</v>
      </c>
      <c r="U60" s="17"/>
      <c r="V60" s="8">
        <f>ROUND(I59*(1.75/36),0)</f>
        <v>3</v>
      </c>
      <c r="W60" s="8">
        <f>ROUND(I59*(1.5/36),0)</f>
        <v>2</v>
      </c>
      <c r="X60" s="8"/>
      <c r="Y60" s="3"/>
      <c r="Z60" s="17"/>
      <c r="AA60" s="24"/>
    </row>
    <row r="61" spans="1:27" ht="12.75" customHeight="1" x14ac:dyDescent="0.25">
      <c r="A61" s="31">
        <v>301</v>
      </c>
      <c r="B61" s="32"/>
      <c r="C61" s="3" t="s">
        <v>25</v>
      </c>
      <c r="D61" s="35">
        <f t="shared" ref="D61" si="0">ROUND(258.09,0)</f>
        <v>258</v>
      </c>
      <c r="E61" s="35"/>
      <c r="F61" s="70">
        <f>2+(4/12)</f>
        <v>2.3333333333333335</v>
      </c>
      <c r="G61" s="70"/>
      <c r="H61" s="70"/>
      <c r="I61" s="38">
        <f>ROUND((D61/3)*(F61/3),0)</f>
        <v>67</v>
      </c>
      <c r="J61" s="38"/>
      <c r="K61" s="38"/>
      <c r="L61" s="38"/>
      <c r="M61" s="38"/>
      <c r="N61" s="38"/>
      <c r="O61" s="3"/>
      <c r="P61" s="8">
        <f>ROUND(I61*(6/36),0)</f>
        <v>11</v>
      </c>
      <c r="Q61" s="3"/>
      <c r="R61" s="17"/>
      <c r="S61" s="3"/>
      <c r="T61" s="3"/>
      <c r="U61" s="17"/>
      <c r="V61" s="3"/>
      <c r="W61" s="3"/>
      <c r="X61" s="8"/>
      <c r="Y61" s="3"/>
      <c r="Z61" s="17"/>
      <c r="AA61" s="24"/>
    </row>
    <row r="62" spans="1:27" ht="12.75" customHeight="1" x14ac:dyDescent="0.25">
      <c r="A62" s="31"/>
      <c r="B62" s="32"/>
      <c r="C62" s="3" t="s">
        <v>26</v>
      </c>
      <c r="D62" s="35"/>
      <c r="E62" s="35"/>
      <c r="F62" s="70"/>
      <c r="G62" s="70"/>
      <c r="H62" s="70"/>
      <c r="I62" s="38"/>
      <c r="J62" s="38"/>
      <c r="K62" s="38"/>
      <c r="L62" s="38"/>
      <c r="M62" s="38"/>
      <c r="N62" s="38"/>
      <c r="O62" s="3"/>
      <c r="P62" s="8">
        <f>ROUND(I61*(6/36),0)</f>
        <v>11</v>
      </c>
      <c r="Q62" s="3"/>
      <c r="R62" s="17"/>
      <c r="S62" s="3"/>
      <c r="T62" s="3"/>
      <c r="U62" s="17"/>
      <c r="V62" s="3"/>
      <c r="W62" s="3"/>
      <c r="X62" s="8"/>
      <c r="Y62" s="3"/>
      <c r="Z62" s="17"/>
      <c r="AA62" s="24"/>
    </row>
    <row r="63" spans="1:27" ht="12.75" customHeight="1" x14ac:dyDescent="0.25">
      <c r="A63" s="31">
        <v>304</v>
      </c>
      <c r="B63" s="32"/>
      <c r="C63" s="3" t="s">
        <v>25</v>
      </c>
      <c r="D63" s="35">
        <f t="shared" ref="D63:D66" si="1">ROUND(258.09,0)</f>
        <v>258</v>
      </c>
      <c r="E63" s="35"/>
      <c r="F63" s="70">
        <f>2+(10/12)</f>
        <v>2.8333333333333335</v>
      </c>
      <c r="G63" s="70"/>
      <c r="H63" s="70"/>
      <c r="I63" s="38">
        <f>ROUND((D63/3)*(F63/3),0)</f>
        <v>81</v>
      </c>
      <c r="J63" s="38"/>
      <c r="K63" s="38"/>
      <c r="L63" s="38"/>
      <c r="M63" s="38"/>
      <c r="N63" s="38"/>
      <c r="O63" s="3"/>
      <c r="P63" s="3"/>
      <c r="Q63" s="8">
        <f>ROUND(I63*(6/36),0)</f>
        <v>14</v>
      </c>
      <c r="R63" s="17"/>
      <c r="S63" s="3"/>
      <c r="T63" s="3"/>
      <c r="U63" s="17"/>
      <c r="V63" s="3"/>
      <c r="W63" s="3"/>
      <c r="X63" s="8"/>
      <c r="Y63" s="9"/>
      <c r="Z63" s="17"/>
      <c r="AA63" s="24"/>
    </row>
    <row r="64" spans="1:27" ht="12.75" customHeight="1" x14ac:dyDescent="0.25">
      <c r="A64" s="31"/>
      <c r="B64" s="32"/>
      <c r="C64" s="3" t="s">
        <v>26</v>
      </c>
      <c r="D64" s="35"/>
      <c r="E64" s="35"/>
      <c r="F64" s="70"/>
      <c r="G64" s="70"/>
      <c r="H64" s="70"/>
      <c r="I64" s="38"/>
      <c r="J64" s="38"/>
      <c r="K64" s="38"/>
      <c r="L64" s="38"/>
      <c r="M64" s="38"/>
      <c r="N64" s="38"/>
      <c r="O64" s="3"/>
      <c r="P64" s="3"/>
      <c r="Q64" s="8">
        <f>ROUND(I63*(6/36),0)</f>
        <v>14</v>
      </c>
      <c r="R64" s="17"/>
      <c r="S64" s="3"/>
      <c r="T64" s="3"/>
      <c r="U64" s="17"/>
      <c r="V64" s="3"/>
      <c r="W64" s="3"/>
      <c r="X64" s="8"/>
      <c r="Y64" s="3"/>
      <c r="Z64" s="17"/>
      <c r="AA64" s="24"/>
    </row>
    <row r="65" spans="1:27" ht="12.75" customHeight="1" x14ac:dyDescent="0.25">
      <c r="A65" s="33" t="s">
        <v>43</v>
      </c>
      <c r="B65" s="34"/>
      <c r="C65" s="3"/>
      <c r="D65" s="35"/>
      <c r="E65" s="35"/>
      <c r="F65" s="35"/>
      <c r="G65" s="35"/>
      <c r="H65" s="35"/>
      <c r="I65" s="35"/>
      <c r="J65" s="35"/>
      <c r="K65" s="35"/>
      <c r="L65" s="35"/>
      <c r="M65" s="38"/>
      <c r="N65" s="38"/>
      <c r="O65" s="3"/>
      <c r="P65" s="3"/>
      <c r="Q65" s="8"/>
      <c r="R65" s="17"/>
      <c r="S65" s="3"/>
      <c r="T65" s="3"/>
      <c r="U65" s="17"/>
      <c r="V65" s="3"/>
      <c r="W65" s="3"/>
      <c r="X65" s="8"/>
      <c r="Y65" s="3"/>
      <c r="Z65" s="17"/>
      <c r="AA65" s="24"/>
    </row>
    <row r="66" spans="1:27" ht="12.75" customHeight="1" x14ac:dyDescent="0.25">
      <c r="A66" s="31" t="s">
        <v>4</v>
      </c>
      <c r="B66" s="32"/>
      <c r="C66" s="3" t="s">
        <v>25</v>
      </c>
      <c r="D66" s="35">
        <f t="shared" si="1"/>
        <v>258</v>
      </c>
      <c r="E66" s="35"/>
      <c r="F66" s="35" t="s">
        <v>27</v>
      </c>
      <c r="G66" s="35"/>
      <c r="H66" s="35"/>
      <c r="I66" s="70"/>
      <c r="J66" s="70"/>
      <c r="K66" s="70"/>
      <c r="L66" s="70"/>
      <c r="M66" s="38">
        <f>ROUND(524.606/9+535.835/9,0)</f>
        <v>118</v>
      </c>
      <c r="N66" s="38"/>
      <c r="O66" s="8">
        <f>ROUND((D$66/3)*((F$63-F$59+(18/12))/3),0)</f>
        <v>67</v>
      </c>
      <c r="P66" s="3"/>
      <c r="Q66" s="8"/>
      <c r="R66" s="17">
        <f>ROUND(M66*(8/36),0)</f>
        <v>26</v>
      </c>
      <c r="S66" s="9"/>
      <c r="T66" s="9"/>
      <c r="U66" s="17">
        <f>M66</f>
        <v>118</v>
      </c>
      <c r="V66" s="9"/>
      <c r="W66" s="9"/>
      <c r="X66" s="8"/>
      <c r="Y66" s="3"/>
      <c r="Z66" s="17"/>
      <c r="AA66" s="24"/>
    </row>
    <row r="67" spans="1:27" ht="12.75" customHeight="1" x14ac:dyDescent="0.25">
      <c r="A67" s="31"/>
      <c r="B67" s="32"/>
      <c r="C67" s="3" t="s">
        <v>26</v>
      </c>
      <c r="D67" s="35"/>
      <c r="E67" s="35"/>
      <c r="F67" s="35"/>
      <c r="G67" s="35"/>
      <c r="H67" s="35"/>
      <c r="I67" s="70"/>
      <c r="J67" s="70"/>
      <c r="K67" s="70"/>
      <c r="L67" s="70"/>
      <c r="M67" s="38">
        <f>ROUND(885.585/9+100.918/9,0)</f>
        <v>110</v>
      </c>
      <c r="N67" s="38"/>
      <c r="O67" s="8">
        <f>ROUND((D$66/3)*((F$63-F$59+(18/12))/3),0)</f>
        <v>67</v>
      </c>
      <c r="P67" s="3"/>
      <c r="Q67" s="8"/>
      <c r="R67" s="17">
        <f>ROUNDUP(M67*(8/36),0)</f>
        <v>25</v>
      </c>
      <c r="S67" s="9"/>
      <c r="T67" s="9"/>
      <c r="U67" s="17">
        <f>M67</f>
        <v>110</v>
      </c>
      <c r="V67" s="9"/>
      <c r="W67" s="9"/>
      <c r="X67" s="8"/>
      <c r="Y67" s="3"/>
      <c r="Z67" s="17"/>
      <c r="AA67" s="24"/>
    </row>
    <row r="68" spans="1:27" ht="12.75" customHeight="1" x14ac:dyDescent="0.25">
      <c r="A68" s="31">
        <v>304</v>
      </c>
      <c r="B68" s="32"/>
      <c r="C68" s="3" t="s">
        <v>25</v>
      </c>
      <c r="D68" s="35">
        <v>258</v>
      </c>
      <c r="E68" s="35"/>
      <c r="F68" s="70" t="s">
        <v>27</v>
      </c>
      <c r="G68" s="70"/>
      <c r="H68" s="70"/>
      <c r="I68" s="38"/>
      <c r="J68" s="38"/>
      <c r="K68" s="38"/>
      <c r="L68" s="38"/>
      <c r="M68" s="35">
        <f>ROUND(584.109/9+580.108/9,0)</f>
        <v>129</v>
      </c>
      <c r="N68" s="35"/>
      <c r="O68" s="3"/>
      <c r="P68" s="8"/>
      <c r="Q68" s="8">
        <f>ROUND(M68*(6/36),0)</f>
        <v>22</v>
      </c>
      <c r="R68" s="13"/>
      <c r="S68" s="8"/>
      <c r="T68" s="8"/>
      <c r="U68" s="13"/>
      <c r="V68" s="3"/>
      <c r="W68" s="8"/>
      <c r="X68" s="3"/>
      <c r="Y68" s="3"/>
      <c r="Z68" s="13"/>
      <c r="AA68" s="20"/>
    </row>
    <row r="69" spans="1:27" ht="12.75" customHeight="1" x14ac:dyDescent="0.25">
      <c r="A69" s="31"/>
      <c r="B69" s="32"/>
      <c r="C69" s="3" t="s">
        <v>26</v>
      </c>
      <c r="D69" s="35"/>
      <c r="E69" s="35"/>
      <c r="F69" s="70"/>
      <c r="G69" s="70"/>
      <c r="H69" s="70"/>
      <c r="I69" s="38"/>
      <c r="J69" s="38"/>
      <c r="K69" s="38"/>
      <c r="L69" s="38"/>
      <c r="M69" s="35">
        <f>ROUND(959.264/9+116.812/9,0)</f>
        <v>120</v>
      </c>
      <c r="N69" s="35"/>
      <c r="O69" s="3"/>
      <c r="P69" s="8"/>
      <c r="Q69" s="8">
        <f>ROUND(M69*(6/36),0)</f>
        <v>20</v>
      </c>
      <c r="R69" s="13"/>
      <c r="S69" s="8"/>
      <c r="T69" s="8"/>
      <c r="U69" s="13"/>
      <c r="V69" s="3"/>
      <c r="W69" s="8"/>
      <c r="X69" s="3"/>
      <c r="Y69" s="3"/>
      <c r="Z69" s="13"/>
      <c r="AA69" s="20"/>
    </row>
    <row r="70" spans="1:27" ht="12.75" customHeight="1" x14ac:dyDescent="0.25">
      <c r="A70" s="33" t="s">
        <v>34</v>
      </c>
      <c r="B70" s="34"/>
      <c r="C70" s="3"/>
      <c r="D70" s="35"/>
      <c r="E70" s="35"/>
      <c r="F70" s="35"/>
      <c r="G70" s="35"/>
      <c r="H70" s="35"/>
      <c r="I70" s="35"/>
      <c r="J70" s="35"/>
      <c r="K70" s="35"/>
      <c r="L70" s="35"/>
      <c r="M70" s="38"/>
      <c r="N70" s="38"/>
      <c r="O70" s="3"/>
      <c r="P70" s="3"/>
      <c r="Q70" s="8"/>
      <c r="R70" s="13"/>
      <c r="S70" s="3"/>
      <c r="T70" s="3"/>
      <c r="U70" s="13"/>
      <c r="V70" s="3"/>
      <c r="W70" s="3"/>
      <c r="X70" s="8"/>
      <c r="Y70" s="3"/>
      <c r="Z70" s="13"/>
      <c r="AA70" s="24"/>
    </row>
    <row r="71" spans="1:27" ht="12.75" customHeight="1" thickBot="1" x14ac:dyDescent="0.3">
      <c r="A71" s="31" t="s">
        <v>35</v>
      </c>
      <c r="B71" s="32"/>
      <c r="C71" s="3"/>
      <c r="D71" s="38">
        <f>ROUNDUP(359.129,0)</f>
        <v>360</v>
      </c>
      <c r="E71" s="38"/>
      <c r="F71" s="35" t="s">
        <v>27</v>
      </c>
      <c r="G71" s="35"/>
      <c r="H71" s="35"/>
      <c r="I71" s="35"/>
      <c r="J71" s="35"/>
      <c r="K71" s="35"/>
      <c r="L71" s="35"/>
      <c r="M71" s="38"/>
      <c r="N71" s="38"/>
      <c r="O71" s="3"/>
      <c r="P71" s="3"/>
      <c r="Q71" s="8"/>
      <c r="R71" s="13"/>
      <c r="S71" s="3"/>
      <c r="T71" s="3"/>
      <c r="U71" s="13"/>
      <c r="V71" s="3"/>
      <c r="W71" s="3"/>
      <c r="X71" s="8">
        <f>D71</f>
        <v>360</v>
      </c>
      <c r="Y71" s="3"/>
      <c r="Z71" s="13"/>
      <c r="AA71" s="24"/>
    </row>
    <row r="72" spans="1:27" ht="12.75" customHeight="1" x14ac:dyDescent="0.25">
      <c r="A72" s="36"/>
      <c r="B72" s="37"/>
      <c r="C72" s="6"/>
      <c r="D72" s="57"/>
      <c r="E72" s="57"/>
      <c r="F72" s="57"/>
      <c r="G72" s="57"/>
      <c r="H72" s="57"/>
      <c r="I72" s="57"/>
      <c r="J72" s="57"/>
      <c r="K72" s="57"/>
      <c r="L72" s="57"/>
      <c r="M72" s="75"/>
      <c r="N72" s="75"/>
      <c r="O72" s="6"/>
      <c r="P72" s="10"/>
      <c r="Q72" s="10"/>
      <c r="R72" s="19"/>
      <c r="S72" s="10"/>
      <c r="T72" s="10"/>
      <c r="U72" s="19"/>
      <c r="V72" s="6"/>
      <c r="W72" s="10"/>
      <c r="X72" s="10"/>
      <c r="Y72" s="6"/>
      <c r="Z72" s="19"/>
      <c r="AA72" s="25"/>
    </row>
    <row r="73" spans="1:27" ht="12.75" customHeight="1" x14ac:dyDescent="0.25">
      <c r="A73" s="31"/>
      <c r="B73" s="32"/>
      <c r="C73" s="3"/>
      <c r="D73" s="35"/>
      <c r="E73" s="35"/>
      <c r="F73" s="35"/>
      <c r="G73" s="35"/>
      <c r="H73" s="35"/>
      <c r="I73" s="35"/>
      <c r="J73" s="35"/>
      <c r="K73" s="35"/>
      <c r="L73" s="35"/>
      <c r="M73" s="38"/>
      <c r="N73" s="38"/>
      <c r="O73" s="8"/>
      <c r="P73" s="3"/>
      <c r="Q73" s="8"/>
      <c r="R73" s="13"/>
      <c r="S73" s="3"/>
      <c r="T73" s="3"/>
      <c r="U73" s="13"/>
      <c r="V73" s="3"/>
      <c r="W73" s="3"/>
      <c r="X73" s="3"/>
      <c r="Y73" s="17"/>
      <c r="Z73" s="13"/>
      <c r="AA73" s="20"/>
    </row>
    <row r="74" spans="1:27" ht="12.75" customHeight="1" x14ac:dyDescent="0.25">
      <c r="A74" s="55"/>
      <c r="B74" s="56"/>
      <c r="C74" s="4"/>
      <c r="D74" s="74"/>
      <c r="E74" s="74"/>
      <c r="F74" s="73"/>
      <c r="G74" s="73"/>
      <c r="H74" s="73"/>
      <c r="I74" s="74"/>
      <c r="J74" s="74"/>
      <c r="K74" s="74"/>
      <c r="L74" s="74"/>
      <c r="M74" s="73"/>
      <c r="N74" s="73"/>
      <c r="O74" s="4"/>
      <c r="P74" s="4"/>
      <c r="Q74" s="7"/>
      <c r="R74" s="16"/>
      <c r="S74" s="4"/>
      <c r="T74" s="4"/>
      <c r="U74" s="16"/>
      <c r="V74" s="4"/>
      <c r="W74" s="4"/>
      <c r="X74" s="4"/>
      <c r="Y74" s="4"/>
      <c r="Z74" s="16"/>
      <c r="AA74" s="23"/>
    </row>
    <row r="75" spans="1:27" ht="12.75" customHeight="1" thickBot="1" x14ac:dyDescent="0.3">
      <c r="A75" s="55"/>
      <c r="B75" s="56"/>
      <c r="C75" s="27"/>
      <c r="D75" s="74"/>
      <c r="E75" s="74"/>
      <c r="F75" s="73"/>
      <c r="G75" s="73"/>
      <c r="H75" s="73"/>
      <c r="I75" s="74"/>
      <c r="J75" s="74"/>
      <c r="K75" s="74"/>
      <c r="L75" s="74"/>
      <c r="M75" s="73"/>
      <c r="N75" s="73"/>
      <c r="O75" s="27"/>
      <c r="P75" s="27"/>
      <c r="Q75" s="28"/>
      <c r="R75" s="27"/>
      <c r="S75" s="27"/>
      <c r="T75" s="27"/>
      <c r="U75" s="27"/>
      <c r="V75" s="27"/>
      <c r="W75" s="27"/>
      <c r="X75" s="27"/>
      <c r="Y75" s="27"/>
      <c r="Z75" s="27"/>
      <c r="AA75" s="27"/>
    </row>
    <row r="76" spans="1:27" ht="12.75" customHeight="1" thickBot="1" x14ac:dyDescent="0.3">
      <c r="A76" s="53" t="s">
        <v>45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54"/>
      <c r="O76" s="11"/>
      <c r="P76" s="11"/>
      <c r="Q76" s="12">
        <f>ROUNDUP(SUM(Q16:Q74),0)</f>
        <v>332</v>
      </c>
      <c r="R76" s="11">
        <f>ROUNDUP(SUM(R16:R74),0)</f>
        <v>270</v>
      </c>
      <c r="S76" s="11">
        <f>SUM(S16:S74)</f>
        <v>24</v>
      </c>
      <c r="T76" s="11">
        <f>SUM(T16:T74)</f>
        <v>24</v>
      </c>
      <c r="U76" s="11"/>
      <c r="V76" s="11"/>
      <c r="W76" s="11"/>
      <c r="X76" s="11"/>
      <c r="Y76" s="11"/>
      <c r="Z76" s="11"/>
      <c r="AA76" s="11"/>
    </row>
    <row r="77" spans="1:27" ht="12.75" customHeight="1" thickBot="1" x14ac:dyDescent="0.3">
      <c r="A77" s="50" t="s">
        <v>44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2"/>
      <c r="O77" s="11">
        <f>ROUNDUP(SUM(O16:O74),0)</f>
        <v>1020</v>
      </c>
      <c r="P77" s="11">
        <f>ROUNDUP(SUM(P16:P74),0)</f>
        <v>92</v>
      </c>
      <c r="Q77" s="53">
        <f>SUM(Q76:R76)</f>
        <v>602</v>
      </c>
      <c r="R77" s="54"/>
      <c r="S77" s="53">
        <f>SUM(S76:T76)</f>
        <v>48</v>
      </c>
      <c r="T77" s="54"/>
      <c r="U77" s="11">
        <f>ROUNDUP(SUM(U16:U74),0)</f>
        <v>1214</v>
      </c>
      <c r="V77" s="11">
        <f>ROUNDUP(SUM(V16:V74),0)</f>
        <v>24</v>
      </c>
      <c r="W77" s="11">
        <f>ROUNDUP(SUM(W16:W74),0)</f>
        <v>20</v>
      </c>
      <c r="X77" s="11">
        <f>ROUNDUP(SUM(X16:X74),0)</f>
        <v>1448</v>
      </c>
      <c r="Y77" s="11"/>
      <c r="Z77" s="11"/>
      <c r="AA77" s="26"/>
    </row>
    <row r="82" spans="15:25" x14ac:dyDescent="0.25">
      <c r="O82">
        <v>1516</v>
      </c>
      <c r="P82">
        <v>92</v>
      </c>
      <c r="Q82">
        <v>191</v>
      </c>
      <c r="R82">
        <v>270</v>
      </c>
      <c r="S82">
        <v>24</v>
      </c>
      <c r="T82">
        <v>24</v>
      </c>
      <c r="U82">
        <v>1214</v>
      </c>
      <c r="V82">
        <v>23</v>
      </c>
      <c r="W82">
        <v>20</v>
      </c>
      <c r="X82">
        <v>1447</v>
      </c>
      <c r="Y82">
        <v>51</v>
      </c>
    </row>
  </sheetData>
  <mergeCells count="246">
    <mergeCell ref="A75:B75"/>
    <mergeCell ref="D75:E75"/>
    <mergeCell ref="F75:H75"/>
    <mergeCell ref="I75:L75"/>
    <mergeCell ref="M75:N75"/>
    <mergeCell ref="M66:N66"/>
    <mergeCell ref="M67:N67"/>
    <mergeCell ref="F54:H55"/>
    <mergeCell ref="I56:L57"/>
    <mergeCell ref="I58:L58"/>
    <mergeCell ref="I59:L60"/>
    <mergeCell ref="M60:N60"/>
    <mergeCell ref="F74:H74"/>
    <mergeCell ref="M73:N73"/>
    <mergeCell ref="F70:H70"/>
    <mergeCell ref="F71:H71"/>
    <mergeCell ref="I70:L70"/>
    <mergeCell ref="I71:L71"/>
    <mergeCell ref="I54:L55"/>
    <mergeCell ref="F58:H58"/>
    <mergeCell ref="I66:L67"/>
    <mergeCell ref="M56:N56"/>
    <mergeCell ref="M57:N57"/>
    <mergeCell ref="F73:H73"/>
    <mergeCell ref="F61:H62"/>
    <mergeCell ref="F66:H67"/>
    <mergeCell ref="F68:H69"/>
    <mergeCell ref="M23:N23"/>
    <mergeCell ref="A24:B25"/>
    <mergeCell ref="D24:E25"/>
    <mergeCell ref="F24:H25"/>
    <mergeCell ref="I24:L25"/>
    <mergeCell ref="M24:N24"/>
    <mergeCell ref="M25:N25"/>
    <mergeCell ref="A38:B39"/>
    <mergeCell ref="D33:E34"/>
    <mergeCell ref="F33:H34"/>
    <mergeCell ref="I33:L34"/>
    <mergeCell ref="A35:B36"/>
    <mergeCell ref="D35:E36"/>
    <mergeCell ref="F35:H36"/>
    <mergeCell ref="I35:L36"/>
    <mergeCell ref="D31:E32"/>
    <mergeCell ref="M37:N37"/>
    <mergeCell ref="D37:E37"/>
    <mergeCell ref="M27:N27"/>
    <mergeCell ref="A29:B29"/>
    <mergeCell ref="A37:B37"/>
    <mergeCell ref="A26:B27"/>
    <mergeCell ref="I19:L20"/>
    <mergeCell ref="I21:L22"/>
    <mergeCell ref="I38:L39"/>
    <mergeCell ref="F19:H20"/>
    <mergeCell ref="F38:H39"/>
    <mergeCell ref="F30:H30"/>
    <mergeCell ref="F31:H32"/>
    <mergeCell ref="F26:H27"/>
    <mergeCell ref="I26:L27"/>
    <mergeCell ref="I31:L32"/>
    <mergeCell ref="I29:L29"/>
    <mergeCell ref="F37:H37"/>
    <mergeCell ref="I30:L30"/>
    <mergeCell ref="D26:E27"/>
    <mergeCell ref="A28:B28"/>
    <mergeCell ref="D28:E28"/>
    <mergeCell ref="I17:L18"/>
    <mergeCell ref="F29:H29"/>
    <mergeCell ref="F23:H23"/>
    <mergeCell ref="I23:L23"/>
    <mergeCell ref="I45:L46"/>
    <mergeCell ref="M41:N41"/>
    <mergeCell ref="M59:N59"/>
    <mergeCell ref="F40:H41"/>
    <mergeCell ref="I40:L41"/>
    <mergeCell ref="M40:N40"/>
    <mergeCell ref="F28:H28"/>
    <mergeCell ref="I49:L50"/>
    <mergeCell ref="I47:L48"/>
    <mergeCell ref="I51:L51"/>
    <mergeCell ref="M42:N42"/>
    <mergeCell ref="I42:L42"/>
    <mergeCell ref="F44:H44"/>
    <mergeCell ref="F45:H46"/>
    <mergeCell ref="F42:H42"/>
    <mergeCell ref="F49:H50"/>
    <mergeCell ref="F47:H48"/>
    <mergeCell ref="M51:N51"/>
    <mergeCell ref="I43:L43"/>
    <mergeCell ref="M48:N48"/>
    <mergeCell ref="M45:N45"/>
    <mergeCell ref="M19:N19"/>
    <mergeCell ref="M21:N21"/>
    <mergeCell ref="M28:N28"/>
    <mergeCell ref="M29:N29"/>
    <mergeCell ref="M17:N17"/>
    <mergeCell ref="M18:N18"/>
    <mergeCell ref="M58:N58"/>
    <mergeCell ref="M44:N44"/>
    <mergeCell ref="M54:N54"/>
    <mergeCell ref="M55:N55"/>
    <mergeCell ref="M46:N46"/>
    <mergeCell ref="M30:N30"/>
    <mergeCell ref="M31:N31"/>
    <mergeCell ref="M33:N33"/>
    <mergeCell ref="M35:N35"/>
    <mergeCell ref="M49:N49"/>
    <mergeCell ref="M50:N50"/>
    <mergeCell ref="M47:N47"/>
    <mergeCell ref="M38:N38"/>
    <mergeCell ref="M39:N39"/>
    <mergeCell ref="M32:N32"/>
    <mergeCell ref="M34:N34"/>
    <mergeCell ref="M36:N36"/>
    <mergeCell ref="M61:N61"/>
    <mergeCell ref="I65:L65"/>
    <mergeCell ref="M62:N62"/>
    <mergeCell ref="D58:E58"/>
    <mergeCell ref="M52:N52"/>
    <mergeCell ref="M53:N53"/>
    <mergeCell ref="I37:L37"/>
    <mergeCell ref="A76:N76"/>
    <mergeCell ref="I16:L16"/>
    <mergeCell ref="I28:L28"/>
    <mergeCell ref="D57:E57"/>
    <mergeCell ref="I63:L64"/>
    <mergeCell ref="I61:L62"/>
    <mergeCell ref="I72:L72"/>
    <mergeCell ref="I73:L73"/>
    <mergeCell ref="I74:L74"/>
    <mergeCell ref="D44:E44"/>
    <mergeCell ref="D56:E56"/>
    <mergeCell ref="D42:E42"/>
    <mergeCell ref="D43:E43"/>
    <mergeCell ref="D49:E50"/>
    <mergeCell ref="D47:E48"/>
    <mergeCell ref="F43:H43"/>
    <mergeCell ref="D68:E69"/>
    <mergeCell ref="F65:H65"/>
    <mergeCell ref="M70:N70"/>
    <mergeCell ref="M71:N71"/>
    <mergeCell ref="M72:N72"/>
    <mergeCell ref="M63:N63"/>
    <mergeCell ref="M68:N68"/>
    <mergeCell ref="M69:N69"/>
    <mergeCell ref="M65:N65"/>
    <mergeCell ref="M64:N64"/>
    <mergeCell ref="F72:H72"/>
    <mergeCell ref="F63:H64"/>
    <mergeCell ref="D74:E74"/>
    <mergeCell ref="D65:E65"/>
    <mergeCell ref="D70:E70"/>
    <mergeCell ref="D71:E71"/>
    <mergeCell ref="D59:E60"/>
    <mergeCell ref="D72:E72"/>
    <mergeCell ref="D73:E73"/>
    <mergeCell ref="D66:E67"/>
    <mergeCell ref="D51:E51"/>
    <mergeCell ref="W4:W14"/>
    <mergeCell ref="T4:T14"/>
    <mergeCell ref="D45:E46"/>
    <mergeCell ref="I44:L44"/>
    <mergeCell ref="M43:N43"/>
    <mergeCell ref="F52:H53"/>
    <mergeCell ref="I52:L53"/>
    <mergeCell ref="Z4:Z14"/>
    <mergeCell ref="M74:N74"/>
    <mergeCell ref="F56:H56"/>
    <mergeCell ref="F57:H57"/>
    <mergeCell ref="I15:L15"/>
    <mergeCell ref="M15:N15"/>
    <mergeCell ref="D61:E62"/>
    <mergeCell ref="D29:E29"/>
    <mergeCell ref="D54:E55"/>
    <mergeCell ref="D38:E39"/>
    <mergeCell ref="D30:E30"/>
    <mergeCell ref="M20:N20"/>
    <mergeCell ref="M22:N22"/>
    <mergeCell ref="I68:L69"/>
    <mergeCell ref="F51:H51"/>
    <mergeCell ref="F59:H60"/>
    <mergeCell ref="M26:N26"/>
    <mergeCell ref="V4:V14"/>
    <mergeCell ref="P4:P14"/>
    <mergeCell ref="S4:S14"/>
    <mergeCell ref="R4:R14"/>
    <mergeCell ref="U4:U14"/>
    <mergeCell ref="F16:H16"/>
    <mergeCell ref="D15:E15"/>
    <mergeCell ref="F15:H15"/>
    <mergeCell ref="A23:B23"/>
    <mergeCell ref="D23:E23"/>
    <mergeCell ref="A3:B15"/>
    <mergeCell ref="A16:B16"/>
    <mergeCell ref="A21:B22"/>
    <mergeCell ref="C3:C15"/>
    <mergeCell ref="D3:E14"/>
    <mergeCell ref="F17:H18"/>
    <mergeCell ref="F21:H22"/>
    <mergeCell ref="D16:E16"/>
    <mergeCell ref="Q4:Q14"/>
    <mergeCell ref="O4:O14"/>
    <mergeCell ref="D17:E18"/>
    <mergeCell ref="D21:E22"/>
    <mergeCell ref="A17:B18"/>
    <mergeCell ref="M16:N16"/>
    <mergeCell ref="X4:X14"/>
    <mergeCell ref="Y4:Y14"/>
    <mergeCell ref="I3:L14"/>
    <mergeCell ref="M3:N14"/>
    <mergeCell ref="AA4:AA14"/>
    <mergeCell ref="A77:N77"/>
    <mergeCell ref="S77:T77"/>
    <mergeCell ref="Q77:R77"/>
    <mergeCell ref="A30:B30"/>
    <mergeCell ref="A33:B34"/>
    <mergeCell ref="A74:B74"/>
    <mergeCell ref="A58:B58"/>
    <mergeCell ref="A70:B70"/>
    <mergeCell ref="A71:B71"/>
    <mergeCell ref="A61:B62"/>
    <mergeCell ref="A63:B64"/>
    <mergeCell ref="A72:B72"/>
    <mergeCell ref="A73:B73"/>
    <mergeCell ref="A65:B65"/>
    <mergeCell ref="A66:B67"/>
    <mergeCell ref="A68:B69"/>
    <mergeCell ref="F3:H14"/>
    <mergeCell ref="A19:B20"/>
    <mergeCell ref="D19:E20"/>
    <mergeCell ref="A59:B60"/>
    <mergeCell ref="A31:B32"/>
    <mergeCell ref="A43:B43"/>
    <mergeCell ref="A51:B51"/>
    <mergeCell ref="A52:B53"/>
    <mergeCell ref="A40:B41"/>
    <mergeCell ref="D63:E64"/>
    <mergeCell ref="A44:B44"/>
    <mergeCell ref="A56:B56"/>
    <mergeCell ref="A57:B57"/>
    <mergeCell ref="A45:B46"/>
    <mergeCell ref="A47:B48"/>
    <mergeCell ref="A49:B50"/>
    <mergeCell ref="A42:B42"/>
    <mergeCell ref="D52:E53"/>
    <mergeCell ref="A54:B55"/>
    <mergeCell ref="D40:E41"/>
  </mergeCells>
  <printOptions verticalCentered="1"/>
  <pageMargins left="0.25" right="0" top="0.75" bottom="0.75" header="0.3" footer="0.3"/>
  <pageSetup paperSize="3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Lanier</dc:creator>
  <cp:lastModifiedBy>Kyle Zellmer</cp:lastModifiedBy>
  <cp:lastPrinted>2021-11-29T14:21:26Z</cp:lastPrinted>
  <dcterms:created xsi:type="dcterms:W3CDTF">2021-11-10T16:29:04Z</dcterms:created>
  <dcterms:modified xsi:type="dcterms:W3CDTF">2022-03-31T20:59:36Z</dcterms:modified>
</cp:coreProperties>
</file>