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appdata\local\bentley\projectwise\workingdir\ohiodot-pw.bentley.com_ohiodot-pw-02\andrew.holloway@dot.ohio.gov\d0869509\"/>
    </mc:Choice>
  </mc:AlternateContent>
  <xr:revisionPtr revIDLastSave="0" documentId="13_ncr:1_{2B47A1E6-6097-4EA4-9A37-BA2157D65CF9}" xr6:coauthVersionLast="47" xr6:coauthVersionMax="47" xr10:uidLastSave="{00000000-0000-0000-0000-000000000000}"/>
  <bookViews>
    <workbookView xWindow="-120" yWindow="-120" windowWidth="29040" windowHeight="15720" tabRatio="925" activeTab="10" xr2:uid="{74258652-65B6-4998-BB8B-465D484F0BB8}"/>
  </bookViews>
  <sheets>
    <sheet name="Sht Mgr" sheetId="97" r:id="rId1"/>
    <sheet name="EDA calc" sheetId="65" r:id="rId2"/>
    <sheet name="GT" sheetId="1" r:id="rId3"/>
    <sheet name="GB" sheetId="33" r:id="rId4"/>
    <sheet name="GY" sheetId="41" r:id="rId5"/>
    <sheet name="TYP Legend" sheetId="40" r:id="rId6"/>
    <sheet name="MOT Notes" sheetId="92" r:id="rId7"/>
    <sheet name="WZPM" sheetId="93" r:id="rId8"/>
    <sheet name="LEO" sheetId="94" r:id="rId9"/>
    <sheet name="GG001" sheetId="89" r:id="rId10"/>
    <sheet name="GG002" sheetId="90" r:id="rId11"/>
    <sheet name="Repair" sheetId="91" r:id="rId12"/>
    <sheet name="Resurf" sheetId="84" r:id="rId13"/>
    <sheet name="PM" sheetId="95" r:id="rId14"/>
    <sheet name="RPM" sheetId="53" r:id="rId15"/>
    <sheet name="GR" sheetId="49" r:id="rId16"/>
    <sheet name="EC" sheetId="51" r:id="rId17"/>
    <sheet name="SP" sheetId="96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5" hidden="1">'TYP Legend'!#REF!</definedName>
    <definedName name="ABUT_Q" localSheetId="16">#REF!</definedName>
    <definedName name="ABUT_Q" localSheetId="9">#REF!</definedName>
    <definedName name="ABUT_Q" localSheetId="10">#REF!</definedName>
    <definedName name="ABUT_Q" localSheetId="15">#REF!</definedName>
    <definedName name="ABUT_Q" localSheetId="4">#REF!</definedName>
    <definedName name="ABUT_Q" localSheetId="13">#REF!</definedName>
    <definedName name="ABUT_Q" localSheetId="14">#REF!</definedName>
    <definedName name="ABUT_Q" localSheetId="5">#REF!</definedName>
    <definedName name="ABUT_Q">#REF!</definedName>
    <definedName name="crud">#REF!</definedName>
    <definedName name="ff" localSheetId="6">[1]SHEETS!$D$7:$U$252</definedName>
    <definedName name="ff">[2]SHEETS!$D$7:$U$252</definedName>
    <definedName name="FG">#REF!</definedName>
    <definedName name="FGDFG" localSheetId="16">#REF!</definedName>
    <definedName name="FGDFG" localSheetId="9">#REF!</definedName>
    <definedName name="FGDFG" localSheetId="10">#REF!</definedName>
    <definedName name="FGDFG" localSheetId="15">#REF!</definedName>
    <definedName name="FGDFG" localSheetId="4">#REF!</definedName>
    <definedName name="FGDFG" localSheetId="6">#REF!</definedName>
    <definedName name="FGDFG" localSheetId="13">#REF!</definedName>
    <definedName name="FGDFG" localSheetId="14">#REF!</definedName>
    <definedName name="FGDFG" localSheetId="5">#REF!</definedName>
    <definedName name="FGDFG">#REF!</definedName>
    <definedName name="FGFGDF" localSheetId="16">#REF!</definedName>
    <definedName name="FGFGDF" localSheetId="9">#REF!</definedName>
    <definedName name="FGFGDF" localSheetId="10">#REF!</definedName>
    <definedName name="FGFGDF" localSheetId="15">#REF!</definedName>
    <definedName name="FGFGDF" localSheetId="4">#REF!</definedName>
    <definedName name="FGFGDF" localSheetId="6">#REF!</definedName>
    <definedName name="FGFGDF" localSheetId="13">#REF!</definedName>
    <definedName name="FGFGDF" localSheetId="14">#REF!</definedName>
    <definedName name="FGFGDF" localSheetId="5">#REF!</definedName>
    <definedName name="FGFGDF">#REF!</definedName>
    <definedName name="GA">#REF!</definedName>
    <definedName name="GEN_Q">#REF!</definedName>
    <definedName name="GenSum">'[3]General Summary'!#REF!</definedName>
    <definedName name="HEADINGS" localSheetId="13">OFFSET([3]Lists!$B$2,0,0,MATCH("*",[3]Lists!#REF!,-1),1)</definedName>
    <definedName name="HEADINGS">OFFSET([3]Lists!$B$2,0,0,MATCH("*",[3]Lists!#REF!,-1),1)</definedName>
    <definedName name="ITEM" localSheetId="16">#REF!</definedName>
    <definedName name="ITEM" localSheetId="6">#REF!</definedName>
    <definedName name="ITEM" localSheetId="11">#REF!</definedName>
    <definedName name="ITEM" localSheetId="12">#REF!</definedName>
    <definedName name="ITEM" localSheetId="14">#REF!</definedName>
    <definedName name="ITEM">#REF!</definedName>
    <definedName name="MNXXX">#REF!</definedName>
    <definedName name="Pavement" localSheetId="6">#REF!</definedName>
    <definedName name="Pavement">#REF!</definedName>
    <definedName name="PIER_Q">#REF!</definedName>
    <definedName name="Plan1">#REF!</definedName>
    <definedName name="QryItemE13Named" localSheetId="16">#REF!</definedName>
    <definedName name="QryItemE13Named" localSheetId="6">#REF!</definedName>
    <definedName name="QryItemE13Named" localSheetId="11">#REF!</definedName>
    <definedName name="QryItemE13Named" localSheetId="12">#REF!</definedName>
    <definedName name="QryItemE13Named" localSheetId="14">#REF!</definedName>
    <definedName name="QryItemE13Named">#REF!</definedName>
    <definedName name="QryItemNamed" localSheetId="6">#REF!</definedName>
    <definedName name="QryItemNamed">#REF!</definedName>
    <definedName name="SEED" localSheetId="6">#REF!</definedName>
    <definedName name="SEED">#REF!</definedName>
    <definedName name="SHEET2" localSheetId="6">#REF!</definedName>
    <definedName name="SHEET2">#REF!</definedName>
    <definedName name="SHEET3" localSheetId="6">[4]SHEETS!$D$7:$U$274</definedName>
    <definedName name="SHEET3" localSheetId="13">#REF!</definedName>
    <definedName name="SHEET3" localSheetId="7">#REF!</definedName>
    <definedName name="SHEET3">#REF!</definedName>
    <definedName name="SHEET4">[5]SHEETS!$D$7:$U$262</definedName>
    <definedName name="SHEET5" localSheetId="16">#REF!</definedName>
    <definedName name="SHEET5" localSheetId="9">#REF!</definedName>
    <definedName name="SHEET5" localSheetId="10">#REF!</definedName>
    <definedName name="SHEET5" localSheetId="15">#REF!</definedName>
    <definedName name="SHEET5" localSheetId="4">#REF!</definedName>
    <definedName name="SHEET5" localSheetId="6">#REF!</definedName>
    <definedName name="SHEET5" localSheetId="13">#REF!</definedName>
    <definedName name="SHEET5" localSheetId="14">#REF!</definedName>
    <definedName name="SHEET5" localSheetId="5">#REF!</definedName>
    <definedName name="SHEET5">#REF!</definedName>
    <definedName name="SHEET55" localSheetId="16">#REF!</definedName>
    <definedName name="SHEET55" localSheetId="9">#REF!</definedName>
    <definedName name="SHEET55" localSheetId="10">#REF!</definedName>
    <definedName name="SHEET55" localSheetId="15">#REF!</definedName>
    <definedName name="SHEET55" localSheetId="4">#REF!</definedName>
    <definedName name="SHEET55" localSheetId="6">#REF!</definedName>
    <definedName name="SHEET55" localSheetId="13">#REF!</definedName>
    <definedName name="SHEET55" localSheetId="14">#REF!</definedName>
    <definedName name="SHEET55" localSheetId="5">#REF!</definedName>
    <definedName name="SHEET55">#REF!</definedName>
    <definedName name="SHEET7" localSheetId="16">#REF!</definedName>
    <definedName name="SHEET7" localSheetId="9">#REF!</definedName>
    <definedName name="SHEET7" localSheetId="10">#REF!</definedName>
    <definedName name="SHEET7" localSheetId="15">#REF!</definedName>
    <definedName name="SHEET7" localSheetId="4">#REF!</definedName>
    <definedName name="SHEET7" localSheetId="13">#REF!</definedName>
    <definedName name="SHEET7" localSheetId="14">#REF!</definedName>
    <definedName name="SHEET7" localSheetId="5">#REF!</definedName>
    <definedName name="SHEET7">#REF!</definedName>
    <definedName name="SHEETS" localSheetId="6">[6]SHEETS!$D$7:$J$284</definedName>
    <definedName name="SHEETS" localSheetId="13">#REF!</definedName>
    <definedName name="SHEETS" localSheetId="7">#REF!</definedName>
    <definedName name="SHEETS">#REF!</definedName>
    <definedName name="SheetTable" localSheetId="6">#REF!</definedName>
    <definedName name="SheetTable" localSheetId="13">#REF!</definedName>
    <definedName name="SheetTable" localSheetId="7">#REF!</definedName>
    <definedName name="SheetTable">#REF!</definedName>
    <definedName name="Side">'[7]Cell Validation'!$I$3:$I$5</definedName>
    <definedName name="SortedPageNum">[3]Store!$L$2:INDEX(OFFSET([3]Store!$L$2,0,0,[3]Store!$A$2,1),[3]Store!$A$2-(COUNTIF(OFFSET([3]Store!$L$2,0,0,[3]Store!$A$2,1),"#N/A")+COUNTIF(OFFSET([3]Store!$L$2,0,0,[3]Store!$A$2,1),"#NUM!")))</definedName>
    <definedName name="Store_PageList">[3]Store!$D$2:INDEX(OFFSET([3]Store!$D$2,0,0,[3]Store!$A$2,1),[3]Store!$A$2-COUNTIF(OFFSET([3]Store!$D$2,0,0,[3]Store!$A$2,1),"#NUM!"))</definedName>
    <definedName name="Store_PartList">[3]Store!$E$2:INDEX(OFFSET([3]Store!$E$2,0,0,[3]Store!$B$2,1),[3]Store!$B$2-COUNTIF(OFFSET([3]Store!$E$2,0,0,[3]Store!$B$2,1),"#NUM!"))</definedName>
    <definedName name="SUPER_Q" localSheetId="16">#REF!</definedName>
    <definedName name="SUPER_Q" localSheetId="9">#REF!</definedName>
    <definedName name="SUPER_Q" localSheetId="10">#REF!</definedName>
    <definedName name="SUPER_Q" localSheetId="15">#REF!</definedName>
    <definedName name="SUPER_Q" localSheetId="4">#REF!</definedName>
    <definedName name="SUPER_Q" localSheetId="13">#REF!</definedName>
    <definedName name="SUPER_Q" localSheetId="14">#REF!</definedName>
    <definedName name="SUPER_Q" localSheetId="5">#REF!</definedName>
    <definedName name="SUPER_Q">#REF!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11" i="90" l="1"/>
  <c r="AE11" i="90"/>
  <c r="AD12" i="90"/>
  <c r="AE12" i="90"/>
  <c r="AD13" i="90"/>
  <c r="AE13" i="90"/>
  <c r="AD14" i="90"/>
  <c r="AE14" i="90"/>
  <c r="AD15" i="90"/>
  <c r="AE15" i="90"/>
  <c r="AD16" i="90"/>
  <c r="AE16" i="90"/>
  <c r="AD17" i="90"/>
  <c r="AE17" i="90"/>
  <c r="AD18" i="90"/>
  <c r="AE18" i="90"/>
  <c r="AD19" i="90"/>
  <c r="AE19" i="90"/>
  <c r="AD20" i="90"/>
  <c r="AE20" i="90"/>
  <c r="AD21" i="90"/>
  <c r="AE21" i="90"/>
  <c r="AD22" i="90"/>
  <c r="AE22" i="90"/>
  <c r="AD23" i="90"/>
  <c r="AE23" i="90"/>
  <c r="AD24" i="90"/>
  <c r="AE24" i="90"/>
  <c r="AD25" i="90"/>
  <c r="AE25" i="90"/>
  <c r="AD26" i="90"/>
  <c r="AE26" i="90"/>
  <c r="AD27" i="90"/>
  <c r="AE27" i="90"/>
  <c r="AD28" i="90"/>
  <c r="AE28" i="90"/>
  <c r="AD29" i="90"/>
  <c r="AE29" i="90"/>
  <c r="AD30" i="90"/>
  <c r="AE30" i="90"/>
  <c r="AD31" i="90"/>
  <c r="AE31" i="90"/>
  <c r="AD32" i="90"/>
  <c r="AE32" i="90"/>
  <c r="AD33" i="90"/>
  <c r="AE33" i="90"/>
  <c r="AD34" i="90"/>
  <c r="AE34" i="90"/>
  <c r="AD35" i="90"/>
  <c r="AE35" i="90"/>
  <c r="AD36" i="90"/>
  <c r="AE36" i="90"/>
  <c r="AD37" i="90"/>
  <c r="AE37" i="90"/>
  <c r="AD38" i="90"/>
  <c r="AE38" i="90"/>
  <c r="AD39" i="90"/>
  <c r="AE39" i="90"/>
  <c r="AD40" i="90"/>
  <c r="AE40" i="90"/>
  <c r="AD41" i="90"/>
  <c r="AE41" i="90"/>
  <c r="AD42" i="90"/>
  <c r="AE42" i="90"/>
  <c r="AD43" i="90"/>
  <c r="AE43" i="90"/>
  <c r="AD44" i="90"/>
  <c r="AE44" i="90"/>
  <c r="AD45" i="90"/>
  <c r="AE45" i="90"/>
  <c r="AD46" i="90"/>
  <c r="AE46" i="90"/>
  <c r="AD47" i="90"/>
  <c r="AE47" i="90"/>
  <c r="AD48" i="90"/>
  <c r="AE48" i="90"/>
  <c r="AD49" i="90"/>
  <c r="AE49" i="90"/>
  <c r="AD50" i="90"/>
  <c r="AE50" i="90"/>
  <c r="AD51" i="90"/>
  <c r="AE51" i="90"/>
  <c r="AD52" i="90"/>
  <c r="AE52" i="90"/>
  <c r="AD53" i="90"/>
  <c r="AE53" i="90"/>
  <c r="AD10" i="90"/>
  <c r="AE10" i="90"/>
  <c r="AE11" i="89"/>
  <c r="AF11" i="89"/>
  <c r="AE12" i="89"/>
  <c r="AF12" i="89"/>
  <c r="AE13" i="89"/>
  <c r="AF13" i="89"/>
  <c r="AE14" i="89"/>
  <c r="AF14" i="89"/>
  <c r="AE15" i="89"/>
  <c r="AF15" i="89"/>
  <c r="AE16" i="89"/>
  <c r="AF16" i="89"/>
  <c r="AE17" i="89"/>
  <c r="AF17" i="89"/>
  <c r="AE18" i="89"/>
  <c r="AF18" i="89"/>
  <c r="AE19" i="89"/>
  <c r="AF19" i="89"/>
  <c r="AE20" i="89"/>
  <c r="AF20" i="89"/>
  <c r="AE21" i="89"/>
  <c r="AF21" i="89"/>
  <c r="AE22" i="89"/>
  <c r="AF22" i="89"/>
  <c r="AE23" i="89"/>
  <c r="AF23" i="89"/>
  <c r="AE24" i="89"/>
  <c r="AF24" i="89"/>
  <c r="AE25" i="89"/>
  <c r="AF25" i="89"/>
  <c r="AE26" i="89"/>
  <c r="AF26" i="89"/>
  <c r="AE27" i="89"/>
  <c r="AF27" i="89"/>
  <c r="AE28" i="89"/>
  <c r="AF28" i="89"/>
  <c r="AE29" i="89"/>
  <c r="AF29" i="89"/>
  <c r="AE30" i="89"/>
  <c r="AF30" i="89"/>
  <c r="AE31" i="89"/>
  <c r="AF31" i="89"/>
  <c r="AE32" i="89"/>
  <c r="AF32" i="89"/>
  <c r="AE33" i="89"/>
  <c r="AF33" i="89"/>
  <c r="AE34" i="89"/>
  <c r="AF34" i="89"/>
  <c r="AE35" i="89"/>
  <c r="AF35" i="89"/>
  <c r="AE36" i="89"/>
  <c r="AF36" i="89"/>
  <c r="AE37" i="89"/>
  <c r="AF37" i="89"/>
  <c r="AE38" i="89"/>
  <c r="AF38" i="89"/>
  <c r="AE39" i="89"/>
  <c r="AF39" i="89"/>
  <c r="AE40" i="89"/>
  <c r="AF40" i="89"/>
  <c r="AE41" i="89"/>
  <c r="AF41" i="89"/>
  <c r="AE42" i="89"/>
  <c r="AF42" i="89"/>
  <c r="AE43" i="89"/>
  <c r="AF43" i="89"/>
  <c r="AE44" i="89"/>
  <c r="AF44" i="89"/>
  <c r="AE45" i="89"/>
  <c r="AF45" i="89"/>
  <c r="AE46" i="89"/>
  <c r="AF46" i="89"/>
  <c r="AE47" i="89"/>
  <c r="AF47" i="89"/>
  <c r="AE48" i="89"/>
  <c r="AF48" i="89"/>
  <c r="AF10" i="89"/>
  <c r="AE10" i="89"/>
  <c r="AC27" i="90"/>
  <c r="AC21" i="90"/>
  <c r="AC53" i="90" l="1"/>
  <c r="AC52" i="90"/>
  <c r="AC50" i="90"/>
  <c r="AC49" i="90"/>
  <c r="AC32" i="90"/>
  <c r="AC15" i="90"/>
  <c r="AC17" i="90"/>
  <c r="AD47" i="89" l="1"/>
  <c r="AC36" i="90"/>
  <c r="AC37" i="90"/>
  <c r="AC35" i="90"/>
  <c r="AD31" i="89"/>
  <c r="AD43" i="89"/>
  <c r="AD36" i="89"/>
  <c r="AD16" i="89"/>
  <c r="AC30" i="90"/>
  <c r="AD33" i="89"/>
  <c r="AC24" i="90"/>
  <c r="AD28" i="89"/>
  <c r="AD38" i="89"/>
  <c r="AC33" i="90"/>
  <c r="AD22" i="89"/>
  <c r="AC34" i="90"/>
  <c r="AC41" i="90"/>
  <c r="AD12" i="89"/>
  <c r="AD13" i="89"/>
  <c r="AD40" i="89"/>
  <c r="AD23" i="89"/>
  <c r="AD14" i="89"/>
  <c r="AD24" i="89"/>
  <c r="AD48" i="89"/>
  <c r="AC42" i="90"/>
  <c r="AC25" i="90"/>
  <c r="AD17" i="89"/>
  <c r="AC44" i="90"/>
  <c r="AC28" i="90"/>
  <c r="AD10" i="89"/>
  <c r="AD27" i="89"/>
  <c r="AD35" i="89"/>
  <c r="AC11" i="90"/>
  <c r="AC20" i="90"/>
  <c r="AC38" i="90"/>
  <c r="AC46" i="90"/>
  <c r="AD32" i="89"/>
  <c r="AD41" i="89"/>
  <c r="AC51" i="90"/>
  <c r="AD25" i="89"/>
  <c r="AD42" i="89"/>
  <c r="AD26" i="89"/>
  <c r="AD34" i="89"/>
  <c r="AD19" i="89"/>
  <c r="AD44" i="89"/>
  <c r="AD11" i="89"/>
  <c r="AD20" i="89"/>
  <c r="AD37" i="89"/>
  <c r="AD45" i="89"/>
  <c r="AC12" i="90"/>
  <c r="AC22" i="90"/>
  <c r="AC29" i="90"/>
  <c r="AC39" i="90"/>
  <c r="AC47" i="90"/>
  <c r="AC43" i="90"/>
  <c r="AC26" i="90"/>
  <c r="AC10" i="90"/>
  <c r="AC45" i="90"/>
  <c r="AD21" i="89"/>
  <c r="AD29" i="89"/>
  <c r="AD46" i="89"/>
  <c r="AC13" i="90"/>
  <c r="AC40" i="90"/>
  <c r="AC48" i="90"/>
  <c r="AD15" i="89"/>
  <c r="AC16" i="90"/>
  <c r="AC18" i="90"/>
  <c r="AD18" i="89"/>
  <c r="AC19" i="90"/>
  <c r="AD30" i="89"/>
  <c r="AD39" i="89"/>
  <c r="AC14" i="90"/>
  <c r="AC23" i="90"/>
  <c r="AC31" i="90"/>
  <c r="R18" i="95" l="1"/>
  <c r="S37" i="90"/>
  <c r="Z11" i="90"/>
  <c r="Z12" i="90"/>
  <c r="Z13" i="90"/>
  <c r="Z14" i="90"/>
  <c r="Z16" i="90"/>
  <c r="Z17" i="90"/>
  <c r="Z18" i="90"/>
  <c r="Z19" i="90"/>
  <c r="Z20" i="90"/>
  <c r="Z22" i="90"/>
  <c r="Z23" i="90"/>
  <c r="Z24" i="90"/>
  <c r="Z25" i="90"/>
  <c r="Z26" i="90"/>
  <c r="Z28" i="90"/>
  <c r="Z29" i="90"/>
  <c r="Z30" i="90"/>
  <c r="Z31" i="90"/>
  <c r="H8" i="89"/>
  <c r="R17" i="90" l="1"/>
  <c r="R16" i="90"/>
  <c r="R14" i="90"/>
  <c r="R13" i="90"/>
  <c r="Q17" i="90"/>
  <c r="Q16" i="90"/>
  <c r="Q14" i="90"/>
  <c r="Q13" i="90"/>
  <c r="T17" i="90"/>
  <c r="T16" i="90"/>
  <c r="T14" i="90"/>
  <c r="T13" i="90"/>
  <c r="P17" i="90"/>
  <c r="P16" i="90"/>
  <c r="P14" i="90"/>
  <c r="P13" i="90"/>
  <c r="S13" i="90" s="1"/>
  <c r="E13" i="90"/>
  <c r="E17" i="90"/>
  <c r="E16" i="90"/>
  <c r="E14" i="90"/>
  <c r="U13" i="90"/>
  <c r="U14" i="90"/>
  <c r="Y40" i="49"/>
  <c r="Z40" i="49"/>
  <c r="AA40" i="49"/>
  <c r="AB40" i="49"/>
  <c r="Y41" i="49"/>
  <c r="Z41" i="49"/>
  <c r="AA41" i="49"/>
  <c r="AB41" i="49"/>
  <c r="B35" i="49"/>
  <c r="B34" i="49"/>
  <c r="X38" i="90"/>
  <c r="X39" i="90"/>
  <c r="X45" i="90"/>
  <c r="X49" i="90"/>
  <c r="X50" i="90"/>
  <c r="X51" i="90"/>
  <c r="X52" i="90"/>
  <c r="X53" i="90"/>
  <c r="X32" i="90"/>
  <c r="X33" i="90"/>
  <c r="Z36" i="89"/>
  <c r="K16" i="53" l="1"/>
  <c r="U13" i="95"/>
  <c r="U35" i="90"/>
  <c r="Q35" i="90"/>
  <c r="R35" i="90"/>
  <c r="T35" i="90"/>
  <c r="H35" i="90"/>
  <c r="P35" i="90" s="1"/>
  <c r="S35" i="90" s="1"/>
  <c r="D4" i="96"/>
  <c r="I30" i="53"/>
  <c r="T35" i="95"/>
  <c r="P29" i="90" s="1"/>
  <c r="T34" i="95"/>
  <c r="U14" i="95"/>
  <c r="T13" i="95"/>
  <c r="T26" i="95"/>
  <c r="T18" i="95"/>
  <c r="U18" i="95"/>
  <c r="P27" i="84"/>
  <c r="P29" i="84"/>
  <c r="P32" i="84"/>
  <c r="P33" i="84"/>
  <c r="P35" i="84"/>
  <c r="P37" i="84"/>
  <c r="P38" i="84"/>
  <c r="P39" i="84"/>
  <c r="P40" i="84"/>
  <c r="P41" i="84"/>
  <c r="P36" i="84"/>
  <c r="P30" i="84"/>
  <c r="P28" i="84"/>
  <c r="P26" i="84"/>
  <c r="P25" i="84"/>
  <c r="P20" i="84"/>
  <c r="P21" i="84"/>
  <c r="P19" i="84"/>
  <c r="P16" i="84"/>
  <c r="AA36" i="49"/>
  <c r="C39" i="89"/>
  <c r="S36" i="89"/>
  <c r="M19" i="91"/>
  <c r="M18" i="91"/>
  <c r="M13" i="91"/>
  <c r="M14" i="91"/>
  <c r="M15" i="91"/>
  <c r="M24" i="91" s="1"/>
  <c r="P39" i="89" s="1"/>
  <c r="M16" i="91"/>
  <c r="M12" i="91"/>
  <c r="M23" i="91" s="1"/>
  <c r="O39" i="89" s="1"/>
  <c r="X35" i="90" l="1"/>
  <c r="Z35" i="90"/>
  <c r="M25" i="91"/>
  <c r="S39" i="89"/>
  <c r="I21" i="53"/>
  <c r="D18" i="41"/>
  <c r="D15" i="41"/>
  <c r="H27" i="1"/>
  <c r="H8" i="90"/>
  <c r="V37" i="90" s="1"/>
  <c r="U36" i="90"/>
  <c r="U37" i="90"/>
  <c r="Q36" i="90"/>
  <c r="R36" i="90"/>
  <c r="T36" i="90"/>
  <c r="Q37" i="90"/>
  <c r="R37" i="90"/>
  <c r="T37" i="90"/>
  <c r="Z36" i="90" l="1"/>
  <c r="Z37" i="90"/>
  <c r="D5" i="96"/>
  <c r="H36" i="90" s="1"/>
  <c r="P36" i="90" s="1"/>
  <c r="S36" i="90" s="1"/>
  <c r="J3" i="97"/>
  <c r="J4" i="97"/>
  <c r="J5" i="97"/>
  <c r="J6" i="97"/>
  <c r="J7" i="97"/>
  <c r="J8" i="97"/>
  <c r="J9" i="97"/>
  <c r="J10" i="97"/>
  <c r="J11" i="97"/>
  <c r="J12" i="97"/>
  <c r="J13" i="97"/>
  <c r="J14" i="97"/>
  <c r="J15" i="97"/>
  <c r="J16" i="97"/>
  <c r="J17" i="97"/>
  <c r="J18" i="97"/>
  <c r="J19" i="97"/>
  <c r="J20" i="97"/>
  <c r="J21" i="97"/>
  <c r="J22" i="97"/>
  <c r="J23" i="97"/>
  <c r="J24" i="97"/>
  <c r="J25" i="97"/>
  <c r="J26" i="97"/>
  <c r="J2" i="97"/>
  <c r="T34" i="90"/>
  <c r="Z40" i="90"/>
  <c r="Z41" i="90"/>
  <c r="Z42" i="90"/>
  <c r="Z43" i="90"/>
  <c r="Z44" i="90"/>
  <c r="Z46" i="90"/>
  <c r="Z47" i="90"/>
  <c r="Z48" i="90"/>
  <c r="Z51" i="90"/>
  <c r="Z52" i="90"/>
  <c r="Z53" i="90"/>
  <c r="AA50" i="90"/>
  <c r="AA39" i="90"/>
  <c r="AA33" i="90"/>
  <c r="AA9" i="90"/>
  <c r="Z25" i="89"/>
  <c r="Z28" i="89"/>
  <c r="Z29" i="89"/>
  <c r="Z30" i="89"/>
  <c r="Z31" i="89"/>
  <c r="Z32" i="89"/>
  <c r="Z34" i="89"/>
  <c r="Z35" i="89"/>
  <c r="AA38" i="89"/>
  <c r="AA27" i="89"/>
  <c r="AA9" i="89"/>
  <c r="X36" i="90" l="1"/>
  <c r="D6" i="96"/>
  <c r="H37" i="90" s="1"/>
  <c r="P37" i="90" s="1"/>
  <c r="X37" i="90" l="1"/>
  <c r="B36" i="49" l="1"/>
  <c r="B31" i="49"/>
  <c r="B32" i="49" s="1"/>
  <c r="B28" i="49"/>
  <c r="B23" i="49"/>
  <c r="B25" i="49" s="1"/>
  <c r="B18" i="49"/>
  <c r="B22" i="49" s="1"/>
  <c r="B16" i="49"/>
  <c r="B17" i="49" s="1"/>
  <c r="V39" i="89"/>
  <c r="V20" i="89"/>
  <c r="V11" i="89" s="1"/>
  <c r="X15" i="89"/>
  <c r="X21" i="89"/>
  <c r="S25" i="89"/>
  <c r="X26" i="89"/>
  <c r="X27" i="89"/>
  <c r="X33" i="89"/>
  <c r="X37" i="89"/>
  <c r="X38" i="89"/>
  <c r="X39" i="89"/>
  <c r="X44" i="89"/>
  <c r="B26" i="49" l="1"/>
  <c r="B27" i="49"/>
  <c r="B29" i="49"/>
  <c r="B30" i="49"/>
  <c r="B21" i="49"/>
  <c r="B19" i="49"/>
  <c r="B20" i="49"/>
  <c r="B24" i="49"/>
  <c r="V25" i="89"/>
  <c r="V16" i="89"/>
  <c r="V14" i="89"/>
  <c r="V13" i="89"/>
  <c r="V12" i="89"/>
  <c r="X25" i="89"/>
  <c r="R45" i="89"/>
  <c r="R42" i="89"/>
  <c r="T45" i="89"/>
  <c r="T42" i="89"/>
  <c r="Q45" i="89"/>
  <c r="Q42" i="89"/>
  <c r="U45" i="89"/>
  <c r="U42" i="89"/>
  <c r="V52" i="90"/>
  <c r="V41" i="90"/>
  <c r="S47" i="90"/>
  <c r="S48" i="90"/>
  <c r="S40" i="90"/>
  <c r="S41" i="90"/>
  <c r="P18" i="90"/>
  <c r="S18" i="90" s="1"/>
  <c r="J35" i="95"/>
  <c r="K41" i="49"/>
  <c r="E11" i="89" s="1"/>
  <c r="L41" i="49"/>
  <c r="E12" i="89" s="1"/>
  <c r="X12" i="89" s="1"/>
  <c r="M41" i="49"/>
  <c r="E13" i="89" s="1"/>
  <c r="N41" i="49"/>
  <c r="E14" i="89" s="1"/>
  <c r="O41" i="49"/>
  <c r="E16" i="89" s="1"/>
  <c r="R41" i="49"/>
  <c r="E19" i="89" s="1"/>
  <c r="S41" i="49"/>
  <c r="E20" i="89" s="1"/>
  <c r="T41" i="49"/>
  <c r="E22" i="89" s="1"/>
  <c r="U41" i="49"/>
  <c r="E23" i="89" s="1"/>
  <c r="V41" i="49"/>
  <c r="E24" i="89" s="1"/>
  <c r="W41" i="49"/>
  <c r="E46" i="89" s="1"/>
  <c r="J41" i="49"/>
  <c r="E10" i="89" s="1"/>
  <c r="K39" i="49"/>
  <c r="O11" i="89" s="1"/>
  <c r="L39" i="49"/>
  <c r="O12" i="89" s="1"/>
  <c r="S12" i="89" s="1"/>
  <c r="M39" i="49"/>
  <c r="O13" i="89" s="1"/>
  <c r="N39" i="49"/>
  <c r="O14" i="89" s="1"/>
  <c r="O39" i="49"/>
  <c r="O16" i="89" s="1"/>
  <c r="R39" i="49"/>
  <c r="O19" i="89" s="1"/>
  <c r="S39" i="49"/>
  <c r="O20" i="89" s="1"/>
  <c r="S20" i="89" s="1"/>
  <c r="T39" i="49"/>
  <c r="O22" i="89" s="1"/>
  <c r="U39" i="49"/>
  <c r="O23" i="89" s="1"/>
  <c r="W39" i="49"/>
  <c r="O46" i="89" s="1"/>
  <c r="K40" i="49"/>
  <c r="P11" i="89" s="1"/>
  <c r="M40" i="49"/>
  <c r="P13" i="89" s="1"/>
  <c r="S13" i="89" s="1"/>
  <c r="N40" i="49"/>
  <c r="P14" i="89" s="1"/>
  <c r="O40" i="49"/>
  <c r="P16" i="89" s="1"/>
  <c r="R40" i="49"/>
  <c r="P19" i="89" s="1"/>
  <c r="T40" i="49"/>
  <c r="P22" i="89" s="1"/>
  <c r="U40" i="49"/>
  <c r="P23" i="89" s="1"/>
  <c r="V40" i="49"/>
  <c r="P24" i="89" s="1"/>
  <c r="S24" i="89" s="1"/>
  <c r="W40" i="49"/>
  <c r="P46" i="89" s="1"/>
  <c r="S14" i="90"/>
  <c r="S16" i="90"/>
  <c r="S17" i="90"/>
  <c r="J40" i="49"/>
  <c r="P10" i="89" s="1"/>
  <c r="J39" i="49"/>
  <c r="O10" i="89" s="1"/>
  <c r="S10" i="89" s="1"/>
  <c r="X10" i="89" s="1"/>
  <c r="B47" i="90"/>
  <c r="B40" i="90"/>
  <c r="G8" i="89"/>
  <c r="G8" i="90" s="1"/>
  <c r="F8" i="89"/>
  <c r="F8" i="90" s="1"/>
  <c r="E8" i="89"/>
  <c r="E8" i="90" s="1"/>
  <c r="D8" i="89"/>
  <c r="D8" i="90" s="1"/>
  <c r="C8" i="89"/>
  <c r="C8" i="90" s="1"/>
  <c r="B8" i="89"/>
  <c r="B8" i="90" s="1"/>
  <c r="A8" i="89"/>
  <c r="A8" i="90" s="1"/>
  <c r="Q46" i="89"/>
  <c r="R46" i="89"/>
  <c r="T46" i="89"/>
  <c r="U46" i="89"/>
  <c r="G9" i="51"/>
  <c r="G10" i="51"/>
  <c r="G11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8" i="51"/>
  <c r="C9" i="51"/>
  <c r="D9" i="51"/>
  <c r="E9" i="51"/>
  <c r="C10" i="51"/>
  <c r="D10" i="51"/>
  <c r="F10" i="51" s="1"/>
  <c r="H10" i="51" s="1"/>
  <c r="J10" i="51" s="1"/>
  <c r="E10" i="51"/>
  <c r="C11" i="51"/>
  <c r="D11" i="51"/>
  <c r="E11" i="51"/>
  <c r="C12" i="51"/>
  <c r="D12" i="51"/>
  <c r="E12" i="51"/>
  <c r="C13" i="51"/>
  <c r="D13" i="51"/>
  <c r="E13" i="51"/>
  <c r="C14" i="51"/>
  <c r="D14" i="51"/>
  <c r="E14" i="51"/>
  <c r="C15" i="51"/>
  <c r="D15" i="51"/>
  <c r="E15" i="51"/>
  <c r="C16" i="51"/>
  <c r="D16" i="51"/>
  <c r="E16" i="51"/>
  <c r="C17" i="51"/>
  <c r="D17" i="51"/>
  <c r="F17" i="51" s="1"/>
  <c r="H17" i="51" s="1"/>
  <c r="J17" i="51" s="1"/>
  <c r="E17" i="51"/>
  <c r="C18" i="51"/>
  <c r="D18" i="51"/>
  <c r="F18" i="51" s="1"/>
  <c r="E18" i="51"/>
  <c r="C19" i="51"/>
  <c r="D19" i="51"/>
  <c r="F19" i="51" s="1"/>
  <c r="H19" i="51" s="1"/>
  <c r="J19" i="51" s="1"/>
  <c r="E19" i="51"/>
  <c r="C20" i="51"/>
  <c r="D20" i="51"/>
  <c r="E20" i="51"/>
  <c r="C21" i="51"/>
  <c r="D21" i="51"/>
  <c r="E21" i="51"/>
  <c r="C22" i="51"/>
  <c r="D22" i="51"/>
  <c r="E22" i="51"/>
  <c r="C23" i="51"/>
  <c r="D23" i="51"/>
  <c r="E23" i="51"/>
  <c r="C24" i="51"/>
  <c r="D24" i="51"/>
  <c r="F24" i="51" s="1"/>
  <c r="H24" i="51" s="1"/>
  <c r="J24" i="51" s="1"/>
  <c r="E24" i="51"/>
  <c r="E8" i="51"/>
  <c r="D8" i="51"/>
  <c r="C8" i="51"/>
  <c r="B9" i="51"/>
  <c r="B10" i="51"/>
  <c r="B11" i="51"/>
  <c r="B12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8" i="51"/>
  <c r="A24" i="51"/>
  <c r="A16" i="51"/>
  <c r="A17" i="51"/>
  <c r="A18" i="51"/>
  <c r="A19" i="51"/>
  <c r="A20" i="51"/>
  <c r="A21" i="51"/>
  <c r="A22" i="51"/>
  <c r="A23" i="51"/>
  <c r="A9" i="51"/>
  <c r="A10" i="51"/>
  <c r="A11" i="51"/>
  <c r="A12" i="51"/>
  <c r="A13" i="51"/>
  <c r="A14" i="51"/>
  <c r="A15" i="51"/>
  <c r="A8" i="51"/>
  <c r="X40" i="90" l="1"/>
  <c r="X47" i="90"/>
  <c r="X41" i="90"/>
  <c r="X48" i="90"/>
  <c r="F21" i="51"/>
  <c r="H21" i="51" s="1"/>
  <c r="J21" i="51" s="1"/>
  <c r="S23" i="89"/>
  <c r="S22" i="89"/>
  <c r="X22" i="89" s="1"/>
  <c r="X20" i="89"/>
  <c r="S16" i="89"/>
  <c r="S11" i="89"/>
  <c r="F9" i="51"/>
  <c r="H9" i="51" s="1"/>
  <c r="J9" i="51" s="1"/>
  <c r="I9" i="51" s="1"/>
  <c r="X24" i="89"/>
  <c r="S19" i="89"/>
  <c r="X16" i="90"/>
  <c r="X14" i="90"/>
  <c r="F11" i="51"/>
  <c r="H11" i="51" s="1"/>
  <c r="J11" i="51" s="1"/>
  <c r="N11" i="51" s="1"/>
  <c r="X17" i="90"/>
  <c r="F16" i="51"/>
  <c r="H16" i="51" s="1"/>
  <c r="J16" i="51" s="1"/>
  <c r="K16" i="51" s="1"/>
  <c r="L16" i="51" s="1"/>
  <c r="F8" i="51"/>
  <c r="H8" i="51" s="1"/>
  <c r="J8" i="51" s="1"/>
  <c r="M8" i="51" s="1"/>
  <c r="F13" i="51"/>
  <c r="H13" i="51" s="1"/>
  <c r="J13" i="51" s="1"/>
  <c r="M13" i="51" s="1"/>
  <c r="S14" i="89"/>
  <c r="Z42" i="89"/>
  <c r="Z45" i="89"/>
  <c r="S46" i="89"/>
  <c r="Z46" i="89"/>
  <c r="X13" i="89"/>
  <c r="X23" i="89"/>
  <c r="X11" i="89"/>
  <c r="X19" i="89"/>
  <c r="H18" i="51"/>
  <c r="J18" i="51" s="1"/>
  <c r="M18" i="51" s="1"/>
  <c r="F23" i="51"/>
  <c r="H23" i="51" s="1"/>
  <c r="J23" i="51" s="1"/>
  <c r="K23" i="51" s="1"/>
  <c r="L23" i="51" s="1"/>
  <c r="F15" i="51"/>
  <c r="H15" i="51" s="1"/>
  <c r="J15" i="51" s="1"/>
  <c r="O15" i="51" s="1"/>
  <c r="F20" i="51"/>
  <c r="H20" i="51" s="1"/>
  <c r="J20" i="51" s="1"/>
  <c r="N20" i="51" s="1"/>
  <c r="F12" i="51"/>
  <c r="H12" i="51" s="1"/>
  <c r="J12" i="51" s="1"/>
  <c r="N12" i="51" s="1"/>
  <c r="F22" i="51"/>
  <c r="H22" i="51" s="1"/>
  <c r="J22" i="51" s="1"/>
  <c r="I22" i="51" s="1"/>
  <c r="F14" i="51"/>
  <c r="H14" i="51" s="1"/>
  <c r="J14" i="51" s="1"/>
  <c r="I14" i="51" s="1"/>
  <c r="K24" i="51"/>
  <c r="L24" i="51" s="1"/>
  <c r="O24" i="51"/>
  <c r="M24" i="51"/>
  <c r="I24" i="51"/>
  <c r="N24" i="51"/>
  <c r="I10" i="51"/>
  <c r="K10" i="51"/>
  <c r="L10" i="51" s="1"/>
  <c r="N10" i="51"/>
  <c r="O10" i="51"/>
  <c r="M10" i="51"/>
  <c r="O21" i="51"/>
  <c r="M21" i="51"/>
  <c r="N21" i="51"/>
  <c r="I21" i="51"/>
  <c r="K21" i="51"/>
  <c r="L21" i="51" s="1"/>
  <c r="O12" i="51"/>
  <c r="I17" i="51"/>
  <c r="K17" i="51"/>
  <c r="L17" i="51" s="1"/>
  <c r="O17" i="51"/>
  <c r="M17" i="51"/>
  <c r="N17" i="51"/>
  <c r="N19" i="51"/>
  <c r="I19" i="51"/>
  <c r="K19" i="51"/>
  <c r="L19" i="51" s="1"/>
  <c r="O19" i="51"/>
  <c r="M19" i="51"/>
  <c r="O22" i="51"/>
  <c r="M22" i="51"/>
  <c r="F26" i="1"/>
  <c r="H26" i="1"/>
  <c r="F25" i="1"/>
  <c r="H25" i="1"/>
  <c r="H24" i="1"/>
  <c r="F24" i="1"/>
  <c r="F23" i="1"/>
  <c r="H23" i="1"/>
  <c r="H22" i="1"/>
  <c r="F22" i="1"/>
  <c r="F21" i="1"/>
  <c r="H21" i="1"/>
  <c r="H20" i="1"/>
  <c r="H19" i="1"/>
  <c r="H18" i="1"/>
  <c r="H17" i="1"/>
  <c r="D3" i="96"/>
  <c r="H34" i="90" s="1"/>
  <c r="P34" i="90" s="1"/>
  <c r="S34" i="90" s="1"/>
  <c r="R48" i="89"/>
  <c r="R47" i="89"/>
  <c r="R43" i="89"/>
  <c r="R41" i="89"/>
  <c r="R40" i="89"/>
  <c r="Q41" i="89"/>
  <c r="Q48" i="89"/>
  <c r="Q47" i="89"/>
  <c r="Q43" i="89"/>
  <c r="Q40" i="89"/>
  <c r="R39" i="89"/>
  <c r="Q39" i="89"/>
  <c r="T48" i="89"/>
  <c r="T47" i="89"/>
  <c r="T43" i="89"/>
  <c r="T41" i="89"/>
  <c r="T40" i="89"/>
  <c r="T39" i="89"/>
  <c r="R24" i="89"/>
  <c r="R23" i="89"/>
  <c r="R22" i="89"/>
  <c r="R20" i="89"/>
  <c r="R19" i="89"/>
  <c r="R18" i="89"/>
  <c r="R17" i="89"/>
  <c r="R16" i="89"/>
  <c r="R14" i="89"/>
  <c r="R13" i="89"/>
  <c r="R12" i="89"/>
  <c r="R11" i="89"/>
  <c r="R10" i="89"/>
  <c r="T24" i="89"/>
  <c r="T23" i="89"/>
  <c r="T22" i="89"/>
  <c r="T20" i="89"/>
  <c r="T19" i="89"/>
  <c r="T18" i="89"/>
  <c r="T17" i="89"/>
  <c r="T16" i="89"/>
  <c r="T14" i="89"/>
  <c r="T13" i="89"/>
  <c r="T12" i="89"/>
  <c r="T11" i="89"/>
  <c r="T10" i="89"/>
  <c r="Q18" i="89"/>
  <c r="Q24" i="89"/>
  <c r="Q23" i="89"/>
  <c r="Q22" i="89"/>
  <c r="Q20" i="89"/>
  <c r="Q19" i="89"/>
  <c r="Q17" i="89"/>
  <c r="Q16" i="89"/>
  <c r="Q14" i="89"/>
  <c r="Q13" i="89"/>
  <c r="Q12" i="89"/>
  <c r="Q11" i="89"/>
  <c r="Q10" i="89"/>
  <c r="U48" i="89"/>
  <c r="U47" i="89"/>
  <c r="U43" i="89"/>
  <c r="U41" i="89"/>
  <c r="U40" i="89"/>
  <c r="U39" i="89"/>
  <c r="U24" i="89"/>
  <c r="U23" i="89"/>
  <c r="U22" i="89"/>
  <c r="U20" i="89"/>
  <c r="U19" i="89"/>
  <c r="U18" i="89"/>
  <c r="U17" i="89"/>
  <c r="U16" i="89"/>
  <c r="U14" i="89"/>
  <c r="U13" i="89"/>
  <c r="U12" i="89"/>
  <c r="U11" i="89"/>
  <c r="U10" i="89"/>
  <c r="X34" i="90" l="1"/>
  <c r="X16" i="89"/>
  <c r="K12" i="51"/>
  <c r="L12" i="51" s="1"/>
  <c r="M12" i="51"/>
  <c r="Z12" i="89"/>
  <c r="N9" i="51"/>
  <c r="M9" i="51"/>
  <c r="O9" i="51"/>
  <c r="K9" i="51"/>
  <c r="L9" i="51" s="1"/>
  <c r="Z17" i="89"/>
  <c r="K8" i="51"/>
  <c r="L8" i="51" s="1"/>
  <c r="I8" i="51"/>
  <c r="N22" i="51"/>
  <c r="O20" i="51"/>
  <c r="O28" i="51" s="1"/>
  <c r="P35" i="89" s="1"/>
  <c r="M20" i="51"/>
  <c r="K15" i="51"/>
  <c r="L15" i="51" s="1"/>
  <c r="M15" i="51"/>
  <c r="I16" i="51"/>
  <c r="O18" i="51"/>
  <c r="I20" i="51"/>
  <c r="I15" i="51"/>
  <c r="N15" i="51"/>
  <c r="O11" i="51"/>
  <c r="N23" i="51"/>
  <c r="N16" i="51"/>
  <c r="M16" i="51"/>
  <c r="K18" i="51"/>
  <c r="L18" i="51" s="1"/>
  <c r="O16" i="51"/>
  <c r="O8" i="51"/>
  <c r="J27" i="51"/>
  <c r="O29" i="89" s="1"/>
  <c r="N14" i="51"/>
  <c r="I23" i="51"/>
  <c r="O13" i="51"/>
  <c r="K11" i="51"/>
  <c r="L11" i="51" s="1"/>
  <c r="K13" i="51"/>
  <c r="L13" i="51" s="1"/>
  <c r="I13" i="51"/>
  <c r="M23" i="51"/>
  <c r="M28" i="51" s="1"/>
  <c r="P32" i="89" s="1"/>
  <c r="N13" i="51"/>
  <c r="K14" i="51"/>
  <c r="L14" i="51" s="1"/>
  <c r="M14" i="51"/>
  <c r="J28" i="51"/>
  <c r="P29" i="89" s="1"/>
  <c r="K22" i="51"/>
  <c r="L22" i="51" s="1"/>
  <c r="N8" i="51"/>
  <c r="O23" i="51"/>
  <c r="X14" i="89"/>
  <c r="Z13" i="89"/>
  <c r="I11" i="51"/>
  <c r="I12" i="51"/>
  <c r="M11" i="51"/>
  <c r="Z47" i="89"/>
  <c r="Z48" i="89"/>
  <c r="Z16" i="89"/>
  <c r="Z39" i="89"/>
  <c r="Z24" i="89"/>
  <c r="Z23" i="89"/>
  <c r="Z41" i="89"/>
  <c r="Z14" i="89"/>
  <c r="Z40" i="89"/>
  <c r="Z20" i="89"/>
  <c r="Z43" i="89"/>
  <c r="Z11" i="89"/>
  <c r="Z22" i="89"/>
  <c r="Z10" i="89"/>
  <c r="Z18" i="89"/>
  <c r="X46" i="89"/>
  <c r="Z19" i="89"/>
  <c r="O14" i="51"/>
  <c r="K20" i="51"/>
  <c r="N18" i="51"/>
  <c r="I18" i="51"/>
  <c r="R25" i="90"/>
  <c r="R31" i="90"/>
  <c r="R30" i="90"/>
  <c r="R29" i="90"/>
  <c r="R28" i="90"/>
  <c r="R26" i="90"/>
  <c r="R24" i="90"/>
  <c r="R23" i="90"/>
  <c r="R22" i="90"/>
  <c r="R20" i="90"/>
  <c r="R19" i="90"/>
  <c r="R18" i="90"/>
  <c r="Q31" i="90"/>
  <c r="Q30" i="90"/>
  <c r="Q29" i="90"/>
  <c r="Q28" i="90"/>
  <c r="Q26" i="90"/>
  <c r="Q25" i="90"/>
  <c r="Q24" i="90"/>
  <c r="Q23" i="90"/>
  <c r="Q22" i="90"/>
  <c r="Q20" i="90"/>
  <c r="Q19" i="90"/>
  <c r="Q18" i="90"/>
  <c r="T31" i="90"/>
  <c r="T30" i="90"/>
  <c r="T29" i="90"/>
  <c r="T28" i="90"/>
  <c r="T26" i="90"/>
  <c r="T25" i="90"/>
  <c r="T24" i="90"/>
  <c r="T23" i="90"/>
  <c r="T22" i="90"/>
  <c r="T20" i="90"/>
  <c r="U31" i="90"/>
  <c r="U30" i="90"/>
  <c r="U29" i="90"/>
  <c r="U28" i="90"/>
  <c r="U26" i="90"/>
  <c r="U25" i="90"/>
  <c r="U24" i="90"/>
  <c r="U23" i="90"/>
  <c r="U22" i="90"/>
  <c r="T19" i="90"/>
  <c r="T18" i="90"/>
  <c r="T12" i="90"/>
  <c r="R12" i="90"/>
  <c r="Q12" i="90"/>
  <c r="R11" i="90"/>
  <c r="R10" i="90"/>
  <c r="T11" i="90"/>
  <c r="T10" i="90"/>
  <c r="Q11" i="90"/>
  <c r="Q10" i="90"/>
  <c r="Z10" i="90" s="1"/>
  <c r="U20" i="90"/>
  <c r="U19" i="90"/>
  <c r="U18" i="90"/>
  <c r="U17" i="90"/>
  <c r="U16" i="90"/>
  <c r="U12" i="90"/>
  <c r="U11" i="90"/>
  <c r="U10" i="90"/>
  <c r="R34" i="90"/>
  <c r="Q34" i="90"/>
  <c r="U34" i="90"/>
  <c r="N28" i="51" l="1"/>
  <c r="P34" i="89" s="1"/>
  <c r="M27" i="51"/>
  <c r="O32" i="89" s="1"/>
  <c r="I27" i="51"/>
  <c r="O28" i="89" s="1"/>
  <c r="L27" i="51"/>
  <c r="O31" i="89" s="1"/>
  <c r="O27" i="51"/>
  <c r="O35" i="89" s="1"/>
  <c r="S35" i="89" s="1"/>
  <c r="I28" i="51"/>
  <c r="P28" i="89" s="1"/>
  <c r="S32" i="89"/>
  <c r="K27" i="51"/>
  <c r="O30" i="89" s="1"/>
  <c r="L20" i="51"/>
  <c r="L28" i="51" s="1"/>
  <c r="P31" i="89" s="1"/>
  <c r="S31" i="89" s="1"/>
  <c r="K28" i="51"/>
  <c r="P30" i="89" s="1"/>
  <c r="S29" i="89"/>
  <c r="N27" i="51"/>
  <c r="O34" i="89" s="1"/>
  <c r="S34" i="89" s="1"/>
  <c r="Z34" i="90"/>
  <c r="L16" i="93"/>
  <c r="L17" i="93"/>
  <c r="L18" i="93"/>
  <c r="L15" i="93"/>
  <c r="J16" i="93"/>
  <c r="J17" i="93"/>
  <c r="J18" i="93"/>
  <c r="J15" i="93"/>
  <c r="I8" i="93"/>
  <c r="I16" i="93" s="1"/>
  <c r="F8" i="93"/>
  <c r="F10" i="93" s="1"/>
  <c r="D12" i="41"/>
  <c r="D11" i="41"/>
  <c r="D9" i="41"/>
  <c r="B9" i="41"/>
  <c r="D4" i="41"/>
  <c r="L4" i="41"/>
  <c r="J4" i="41"/>
  <c r="B4" i="41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16" i="49"/>
  <c r="X17" i="49"/>
  <c r="X18" i="49"/>
  <c r="X19" i="49"/>
  <c r="X20" i="49"/>
  <c r="X21" i="49"/>
  <c r="X22" i="49"/>
  <c r="X23" i="49"/>
  <c r="X24" i="49"/>
  <c r="X25" i="49"/>
  <c r="X26" i="49"/>
  <c r="X27" i="49"/>
  <c r="X28" i="49"/>
  <c r="X29" i="49"/>
  <c r="X30" i="49"/>
  <c r="X31" i="49"/>
  <c r="X32" i="49"/>
  <c r="X16" i="49"/>
  <c r="S28" i="89" l="1"/>
  <c r="P39" i="49"/>
  <c r="O17" i="89" s="1"/>
  <c r="P41" i="49"/>
  <c r="E17" i="89" s="1"/>
  <c r="X41" i="49"/>
  <c r="E12" i="90" s="1"/>
  <c r="X39" i="49"/>
  <c r="O12" i="90" s="1"/>
  <c r="S30" i="89"/>
  <c r="X40" i="49"/>
  <c r="P12" i="90" s="1"/>
  <c r="P40" i="49"/>
  <c r="P17" i="89" s="1"/>
  <c r="F9" i="93"/>
  <c r="N4" i="41"/>
  <c r="Q32" i="49"/>
  <c r="Q31" i="49"/>
  <c r="Q30" i="49"/>
  <c r="Q29" i="49"/>
  <c r="S12" i="90" l="1"/>
  <c r="S17" i="89"/>
  <c r="Q28" i="49"/>
  <c r="Q40" i="49" s="1"/>
  <c r="P18" i="89" s="1"/>
  <c r="Q27" i="49"/>
  <c r="Q26" i="49"/>
  <c r="Q25" i="49"/>
  <c r="Q24" i="49"/>
  <c r="Q23" i="49"/>
  <c r="X12" i="90" l="1"/>
  <c r="X17" i="89"/>
  <c r="Q22" i="49"/>
  <c r="Q21" i="49"/>
  <c r="Q20" i="49"/>
  <c r="Q18" i="49"/>
  <c r="Q19" i="49"/>
  <c r="Q17" i="49"/>
  <c r="Q16" i="49"/>
  <c r="Q41" i="49" l="1"/>
  <c r="E18" i="89" s="1"/>
  <c r="Q39" i="49"/>
  <c r="O18" i="89" s="1"/>
  <c r="S18" i="89" s="1"/>
  <c r="D26" i="53"/>
  <c r="C26" i="53"/>
  <c r="B26" i="53"/>
  <c r="A26" i="53"/>
  <c r="K21" i="53"/>
  <c r="A34" i="53"/>
  <c r="B34" i="53"/>
  <c r="C34" i="53"/>
  <c r="D34" i="53"/>
  <c r="F34" i="53"/>
  <c r="A35" i="53"/>
  <c r="B35" i="53"/>
  <c r="C35" i="53"/>
  <c r="D35" i="53"/>
  <c r="A36" i="53"/>
  <c r="B36" i="53"/>
  <c r="C36" i="53"/>
  <c r="D36" i="53"/>
  <c r="A28" i="53"/>
  <c r="B28" i="53"/>
  <c r="C28" i="53"/>
  <c r="D28" i="53"/>
  <c r="F28" i="53"/>
  <c r="A30" i="53"/>
  <c r="B30" i="53"/>
  <c r="C30" i="53"/>
  <c r="D30" i="53"/>
  <c r="F30" i="53"/>
  <c r="A31" i="53"/>
  <c r="B31" i="53"/>
  <c r="C31" i="53"/>
  <c r="D31" i="53"/>
  <c r="A33" i="53"/>
  <c r="B33" i="53"/>
  <c r="C33" i="53"/>
  <c r="D33" i="53"/>
  <c r="A20" i="53"/>
  <c r="B20" i="53"/>
  <c r="C20" i="53"/>
  <c r="D20" i="53"/>
  <c r="A21" i="53"/>
  <c r="B21" i="53"/>
  <c r="C21" i="53"/>
  <c r="D21" i="53"/>
  <c r="A22" i="53"/>
  <c r="B22" i="53"/>
  <c r="C22" i="53"/>
  <c r="D22" i="53"/>
  <c r="A25" i="53"/>
  <c r="B25" i="53"/>
  <c r="C25" i="53"/>
  <c r="D25" i="53"/>
  <c r="A27" i="53"/>
  <c r="B27" i="53"/>
  <c r="C27" i="53"/>
  <c r="D27" i="53"/>
  <c r="F27" i="53"/>
  <c r="F32" i="95"/>
  <c r="E31" i="95"/>
  <c r="E35" i="53" s="1"/>
  <c r="F29" i="95"/>
  <c r="F27" i="95"/>
  <c r="E28" i="95" s="1"/>
  <c r="E27" i="95"/>
  <c r="E31" i="53" s="1"/>
  <c r="E26" i="95"/>
  <c r="E24" i="95"/>
  <c r="G24" i="95" s="1"/>
  <c r="G28" i="53" s="1"/>
  <c r="J28" i="53" s="1"/>
  <c r="N28" i="53" s="1"/>
  <c r="O28" i="53" s="1"/>
  <c r="F22" i="95"/>
  <c r="E23" i="95" s="1"/>
  <c r="G23" i="95" s="1"/>
  <c r="Q23" i="95" s="1"/>
  <c r="F19" i="95"/>
  <c r="F22" i="53" s="1"/>
  <c r="F18" i="95"/>
  <c r="E19" i="95" s="1"/>
  <c r="E22" i="53" s="1"/>
  <c r="F17" i="95"/>
  <c r="E18" i="95" s="1"/>
  <c r="E21" i="53" s="1"/>
  <c r="D15" i="95"/>
  <c r="D18" i="53" s="1"/>
  <c r="C15" i="95"/>
  <c r="C18" i="53" s="1"/>
  <c r="B15" i="95"/>
  <c r="B18" i="53" s="1"/>
  <c r="A15" i="95"/>
  <c r="F15" i="95"/>
  <c r="D14" i="95"/>
  <c r="D17" i="53" s="1"/>
  <c r="C14" i="95"/>
  <c r="C17" i="53" s="1"/>
  <c r="B14" i="95"/>
  <c r="B17" i="53" s="1"/>
  <c r="A14" i="95"/>
  <c r="A17" i="53" s="1"/>
  <c r="D13" i="95"/>
  <c r="D16" i="53" s="1"/>
  <c r="C13" i="95"/>
  <c r="C16" i="53" s="1"/>
  <c r="B13" i="95"/>
  <c r="B16" i="53" s="1"/>
  <c r="A13" i="95"/>
  <c r="A16" i="53" s="1"/>
  <c r="F14" i="95"/>
  <c r="E15" i="95" s="1"/>
  <c r="E18" i="53" s="1"/>
  <c r="F13" i="95"/>
  <c r="E14" i="95" s="1"/>
  <c r="E17" i="53" s="1"/>
  <c r="A12" i="95"/>
  <c r="B12" i="95"/>
  <c r="B15" i="53" s="1"/>
  <c r="C12" i="95"/>
  <c r="D12" i="95"/>
  <c r="D15" i="53" s="1"/>
  <c r="E12" i="95"/>
  <c r="F12" i="95"/>
  <c r="E13" i="95" s="1"/>
  <c r="E16" i="53" s="1"/>
  <c r="X18" i="89" l="1"/>
  <c r="E28" i="53"/>
  <c r="C15" i="53"/>
  <c r="F7" i="93"/>
  <c r="G26" i="95"/>
  <c r="Q14" i="93" s="1"/>
  <c r="P46" i="90" s="1"/>
  <c r="H9" i="93"/>
  <c r="H17" i="93" s="1"/>
  <c r="F33" i="53"/>
  <c r="I9" i="93"/>
  <c r="I17" i="93" s="1"/>
  <c r="F18" i="53"/>
  <c r="I7" i="93"/>
  <c r="I15" i="93" s="1"/>
  <c r="E15" i="53"/>
  <c r="H7" i="93"/>
  <c r="H15" i="93" s="1"/>
  <c r="F36" i="53"/>
  <c r="I10" i="93"/>
  <c r="I18" i="93" s="1"/>
  <c r="U23" i="95"/>
  <c r="L34" i="95"/>
  <c r="O19" i="90" s="1"/>
  <c r="E30" i="53"/>
  <c r="F21" i="53"/>
  <c r="L35" i="95"/>
  <c r="P19" i="90" s="1"/>
  <c r="G27" i="53"/>
  <c r="J27" i="53" s="1"/>
  <c r="A15" i="53"/>
  <c r="F26" i="53"/>
  <c r="F15" i="53"/>
  <c r="E27" i="53"/>
  <c r="F20" i="53"/>
  <c r="F31" i="53"/>
  <c r="A18" i="53"/>
  <c r="F16" i="53"/>
  <c r="K27" i="53"/>
  <c r="J36" i="95"/>
  <c r="G18" i="90" s="1"/>
  <c r="X18" i="90" s="1"/>
  <c r="F17" i="53"/>
  <c r="G26" i="53"/>
  <c r="J26" i="53" s="1"/>
  <c r="N26" i="53" s="1"/>
  <c r="O26" i="53" s="1"/>
  <c r="H26" i="95"/>
  <c r="O26" i="95" s="1"/>
  <c r="S26" i="95" s="1"/>
  <c r="G27" i="95"/>
  <c r="G31" i="53" s="1"/>
  <c r="M31" i="53" s="1"/>
  <c r="H27" i="95"/>
  <c r="H24" i="95"/>
  <c r="H23" i="95"/>
  <c r="H18" i="95"/>
  <c r="P18" i="95" s="1"/>
  <c r="G19" i="95"/>
  <c r="G22" i="53" s="1"/>
  <c r="H22" i="53" s="1"/>
  <c r="N22" i="53" s="1"/>
  <c r="O22" i="53" s="1"/>
  <c r="G18" i="95"/>
  <c r="G21" i="53" s="1"/>
  <c r="G14" i="95"/>
  <c r="H19" i="95"/>
  <c r="G13" i="95"/>
  <c r="H13" i="95"/>
  <c r="G15" i="95"/>
  <c r="G18" i="53" s="1"/>
  <c r="H18" i="53" s="1"/>
  <c r="N18" i="53" s="1"/>
  <c r="H15" i="95"/>
  <c r="H14" i="95"/>
  <c r="G12" i="95"/>
  <c r="G15" i="53" s="1"/>
  <c r="H15" i="53" s="1"/>
  <c r="N15" i="53" s="1"/>
  <c r="O15" i="53" s="1"/>
  <c r="H12" i="95"/>
  <c r="S19" i="90" l="1"/>
  <c r="R35" i="95"/>
  <c r="P26" i="90" s="1"/>
  <c r="H21" i="53"/>
  <c r="N21" i="53" s="1"/>
  <c r="O21" i="53" s="1"/>
  <c r="G30" i="53"/>
  <c r="M30" i="53" s="1"/>
  <c r="L36" i="95"/>
  <c r="G19" i="90" s="1"/>
  <c r="J31" i="53"/>
  <c r="N31" i="53" s="1"/>
  <c r="O31" i="53" s="1"/>
  <c r="N27" i="53"/>
  <c r="O27" i="53" s="1"/>
  <c r="Q14" i="95"/>
  <c r="Q7" i="93" s="1"/>
  <c r="O44" i="90" s="1"/>
  <c r="G17" i="53"/>
  <c r="H17" i="53" s="1"/>
  <c r="R13" i="95"/>
  <c r="G16" i="53"/>
  <c r="O18" i="53"/>
  <c r="P27" i="95"/>
  <c r="O27" i="95"/>
  <c r="S27" i="95" s="1"/>
  <c r="P23" i="95"/>
  <c r="O23" i="95"/>
  <c r="O24" i="95"/>
  <c r="P24" i="95"/>
  <c r="O18" i="95"/>
  <c r="S18" i="95" s="1"/>
  <c r="P19" i="95"/>
  <c r="O19" i="95"/>
  <c r="O15" i="95"/>
  <c r="P15" i="95"/>
  <c r="P12" i="95"/>
  <c r="O12" i="95"/>
  <c r="O13" i="95"/>
  <c r="P13" i="95"/>
  <c r="O14" i="95"/>
  <c r="P14" i="95"/>
  <c r="Q33" i="84"/>
  <c r="Q35" i="84"/>
  <c r="N33" i="84"/>
  <c r="O33" i="84" s="1"/>
  <c r="N35" i="84"/>
  <c r="O35" i="84" s="1"/>
  <c r="L49" i="84"/>
  <c r="N49" i="84" s="1"/>
  <c r="L48" i="84"/>
  <c r="S48" i="84" s="1"/>
  <c r="S57" i="84" s="1"/>
  <c r="P47" i="89" s="1"/>
  <c r="L45" i="84"/>
  <c r="S45" i="84" s="1"/>
  <c r="L40" i="84"/>
  <c r="N40" i="84" s="1"/>
  <c r="O40" i="84" s="1"/>
  <c r="L38" i="84"/>
  <c r="N38" i="84" s="1"/>
  <c r="O38" i="84" s="1"/>
  <c r="E41" i="84"/>
  <c r="H41" i="84" s="1"/>
  <c r="E40" i="84"/>
  <c r="E39" i="84"/>
  <c r="H39" i="84" s="1"/>
  <c r="E38" i="84"/>
  <c r="H38" i="84" s="1"/>
  <c r="E33" i="84"/>
  <c r="H33" i="84" s="1"/>
  <c r="E36" i="84"/>
  <c r="H36" i="84" s="1"/>
  <c r="E35" i="84"/>
  <c r="H32" i="84"/>
  <c r="L29" i="84"/>
  <c r="Q29" i="84" s="1"/>
  <c r="L27" i="84"/>
  <c r="Q27" i="84" s="1"/>
  <c r="F30" i="84"/>
  <c r="L9" i="41" s="1"/>
  <c r="F29" i="84"/>
  <c r="F28" i="84"/>
  <c r="E29" i="84" s="1"/>
  <c r="E28" i="84"/>
  <c r="F26" i="84"/>
  <c r="E27" i="84" s="1"/>
  <c r="H27" i="84" s="1"/>
  <c r="T27" i="84" s="1"/>
  <c r="E26" i="84"/>
  <c r="E25" i="84"/>
  <c r="L20" i="84"/>
  <c r="N20" i="84" s="1"/>
  <c r="O20" i="84" s="1"/>
  <c r="L22" i="84"/>
  <c r="Q22" i="84" s="1"/>
  <c r="E22" i="84"/>
  <c r="H22" i="84" s="1"/>
  <c r="T22" i="84" s="1"/>
  <c r="E21" i="84"/>
  <c r="H21" i="84" s="1"/>
  <c r="T21" i="84" s="1"/>
  <c r="E20" i="84"/>
  <c r="H20" i="84" s="1"/>
  <c r="T20" i="84" s="1"/>
  <c r="E19" i="84"/>
  <c r="L15" i="84"/>
  <c r="Q15" i="84" s="1"/>
  <c r="L17" i="84"/>
  <c r="N17" i="84" s="1"/>
  <c r="O17" i="84" s="1"/>
  <c r="L13" i="84"/>
  <c r="Q13" i="84" s="1"/>
  <c r="E17" i="84"/>
  <c r="H17" i="84" s="1"/>
  <c r="E16" i="84"/>
  <c r="H16" i="84" s="1"/>
  <c r="E15" i="84"/>
  <c r="H15" i="84" s="1"/>
  <c r="F13" i="84"/>
  <c r="E13" i="84"/>
  <c r="L44" i="84"/>
  <c r="H12" i="84"/>
  <c r="X19" i="90" l="1"/>
  <c r="Q49" i="84"/>
  <c r="T12" i="84"/>
  <c r="P12" i="84"/>
  <c r="P15" i="84"/>
  <c r="T15" i="84"/>
  <c r="T16" i="84"/>
  <c r="Q13" i="93"/>
  <c r="I16" i="53"/>
  <c r="H16" i="53"/>
  <c r="N16" i="53" s="1"/>
  <c r="O16" i="53" s="1"/>
  <c r="J30" i="53"/>
  <c r="N30" i="53" s="1"/>
  <c r="O30" i="53" s="1"/>
  <c r="O49" i="84"/>
  <c r="L16" i="84"/>
  <c r="N16" i="84" s="1"/>
  <c r="O16" i="84" s="1"/>
  <c r="P22" i="84"/>
  <c r="L39" i="84"/>
  <c r="Q39" i="84" s="1"/>
  <c r="L12" i="84"/>
  <c r="Q12" i="84" s="1"/>
  <c r="L32" i="84"/>
  <c r="Q32" i="84" s="1"/>
  <c r="L36" i="84"/>
  <c r="Q36" i="84" s="1"/>
  <c r="P17" i="84"/>
  <c r="L21" i="84"/>
  <c r="Q21" i="84" s="1"/>
  <c r="L41" i="84"/>
  <c r="Q41" i="84" s="1"/>
  <c r="N27" i="84"/>
  <c r="O27" i="84" s="1"/>
  <c r="H25" i="84"/>
  <c r="T25" i="84" s="1"/>
  <c r="J9" i="41"/>
  <c r="N9" i="41" s="1"/>
  <c r="E22" i="95"/>
  <c r="H8" i="93" s="1"/>
  <c r="H16" i="93" s="1"/>
  <c r="H40" i="84"/>
  <c r="F31" i="95"/>
  <c r="Q38" i="84"/>
  <c r="H19" i="84"/>
  <c r="T19" i="84" s="1"/>
  <c r="E17" i="95"/>
  <c r="H35" i="84"/>
  <c r="B11" i="41"/>
  <c r="F28" i="95"/>
  <c r="N29" i="84"/>
  <c r="O29" i="84" s="1"/>
  <c r="Q20" i="84"/>
  <c r="S56" i="84"/>
  <c r="O47" i="89" s="1"/>
  <c r="S47" i="89" s="1"/>
  <c r="S58" i="84"/>
  <c r="D47" i="89" s="1"/>
  <c r="N22" i="84"/>
  <c r="O22" i="84" s="1"/>
  <c r="U34" i="95"/>
  <c r="O30" i="90" s="1"/>
  <c r="R34" i="95"/>
  <c r="N44" i="84"/>
  <c r="K17" i="53"/>
  <c r="N17" i="53" s="1"/>
  <c r="Q34" i="95"/>
  <c r="O25" i="90" s="1"/>
  <c r="S19" i="95"/>
  <c r="S24" i="95"/>
  <c r="S23" i="95"/>
  <c r="S12" i="95"/>
  <c r="S15" i="95"/>
  <c r="S13" i="95"/>
  <c r="S14" i="95"/>
  <c r="Q40" i="84"/>
  <c r="N15" i="84"/>
  <c r="O15" i="84" s="1"/>
  <c r="Q17" i="84"/>
  <c r="N32" i="84"/>
  <c r="O32" i="84" s="1"/>
  <c r="N13" i="84"/>
  <c r="O13" i="84" s="1"/>
  <c r="H26" i="84"/>
  <c r="H28" i="84"/>
  <c r="E37" i="84"/>
  <c r="H29" i="84"/>
  <c r="T29" i="84" s="1"/>
  <c r="E30" i="84"/>
  <c r="H30" i="84" s="1"/>
  <c r="H13" i="84"/>
  <c r="E14" i="84"/>
  <c r="H14" i="84" s="1"/>
  <c r="T28" i="84" l="1"/>
  <c r="Q16" i="84"/>
  <c r="N39" i="84"/>
  <c r="O39" i="84" s="1"/>
  <c r="P14" i="84"/>
  <c r="T14" i="84"/>
  <c r="T30" i="84"/>
  <c r="P13" i="84"/>
  <c r="P56" i="84" s="1"/>
  <c r="O42" i="89" s="1"/>
  <c r="T13" i="84"/>
  <c r="T26" i="84"/>
  <c r="X47" i="89"/>
  <c r="Q15" i="93"/>
  <c r="B46" i="90" s="1"/>
  <c r="O46" i="90"/>
  <c r="S46" i="90" s="1"/>
  <c r="R36" i="95"/>
  <c r="O26" i="90"/>
  <c r="S26" i="90" s="1"/>
  <c r="T36" i="95"/>
  <c r="O29" i="90"/>
  <c r="S29" i="90" s="1"/>
  <c r="O44" i="84"/>
  <c r="R44" i="84"/>
  <c r="N36" i="84"/>
  <c r="O36" i="84" s="1"/>
  <c r="N21" i="84"/>
  <c r="O21" i="84" s="1"/>
  <c r="L19" i="84"/>
  <c r="N19" i="84" s="1"/>
  <c r="O19" i="84" s="1"/>
  <c r="N12" i="84"/>
  <c r="O12" i="84" s="1"/>
  <c r="L25" i="84"/>
  <c r="Q25" i="84" s="1"/>
  <c r="N41" i="84"/>
  <c r="O41" i="84" s="1"/>
  <c r="S60" i="84"/>
  <c r="O17" i="53"/>
  <c r="E29" i="95"/>
  <c r="G28" i="95"/>
  <c r="H28" i="95"/>
  <c r="E32" i="95"/>
  <c r="F35" i="53"/>
  <c r="H31" i="95"/>
  <c r="G31" i="95"/>
  <c r="H37" i="84"/>
  <c r="B12" i="41"/>
  <c r="F12" i="41" s="1"/>
  <c r="E30" i="95"/>
  <c r="H10" i="93" s="1"/>
  <c r="H18" i="93" s="1"/>
  <c r="E25" i="53"/>
  <c r="H22" i="95"/>
  <c r="G22" i="95"/>
  <c r="G25" i="53" s="1"/>
  <c r="E20" i="53"/>
  <c r="G17" i="95"/>
  <c r="G20" i="53" s="1"/>
  <c r="H20" i="53" s="1"/>
  <c r="N20" i="53" s="1"/>
  <c r="O20" i="53" s="1"/>
  <c r="H17" i="95"/>
  <c r="L30" i="84"/>
  <c r="L14" i="84"/>
  <c r="T56" i="84"/>
  <c r="O48" i="89" s="1"/>
  <c r="L28" i="84"/>
  <c r="L26" i="84"/>
  <c r="F9" i="41"/>
  <c r="F11" i="41"/>
  <c r="G26" i="90" l="1"/>
  <c r="G29" i="90"/>
  <c r="X29" i="90"/>
  <c r="X46" i="90"/>
  <c r="X26" i="90"/>
  <c r="R56" i="84"/>
  <c r="O45" i="89" s="1"/>
  <c r="S45" i="89" s="1"/>
  <c r="R58" i="84"/>
  <c r="D45" i="89" s="1"/>
  <c r="N25" i="84"/>
  <c r="O25" i="84" s="1"/>
  <c r="Q19" i="84"/>
  <c r="L37" i="84"/>
  <c r="N37" i="84" s="1"/>
  <c r="O37" i="84" s="1"/>
  <c r="P58" i="84"/>
  <c r="D42" i="89" s="1"/>
  <c r="T57" i="84"/>
  <c r="P48" i="89" s="1"/>
  <c r="S48" i="89" s="1"/>
  <c r="T58" i="84"/>
  <c r="D48" i="89" s="1"/>
  <c r="P17" i="95"/>
  <c r="O17" i="95"/>
  <c r="K15" i="93" s="1"/>
  <c r="O43" i="90" s="1"/>
  <c r="E36" i="53"/>
  <c r="H32" i="95"/>
  <c r="G32" i="95"/>
  <c r="G36" i="53" s="1"/>
  <c r="J36" i="53" s="1"/>
  <c r="N36" i="53" s="1"/>
  <c r="O36" i="53" s="1"/>
  <c r="G30" i="95"/>
  <c r="G34" i="53" s="1"/>
  <c r="J34" i="53" s="1"/>
  <c r="N34" i="53" s="1"/>
  <c r="O34" i="53" s="1"/>
  <c r="E34" i="53"/>
  <c r="F25" i="53" s="1"/>
  <c r="E26" i="53" s="1"/>
  <c r="H30" i="95"/>
  <c r="E33" i="53"/>
  <c r="G29" i="95"/>
  <c r="G33" i="53" s="1"/>
  <c r="H29" i="95"/>
  <c r="N28" i="95"/>
  <c r="M28" i="95"/>
  <c r="M35" i="95" s="1"/>
  <c r="G35" i="53"/>
  <c r="J35" i="53" s="1"/>
  <c r="Q31" i="95"/>
  <c r="Q8" i="93" s="1"/>
  <c r="O31" i="95"/>
  <c r="P31" i="95"/>
  <c r="N38" i="53"/>
  <c r="O10" i="90" s="1"/>
  <c r="J25" i="53"/>
  <c r="M25" i="53"/>
  <c r="P22" i="95"/>
  <c r="K8" i="93" s="1"/>
  <c r="O22" i="95"/>
  <c r="K16" i="93" s="1"/>
  <c r="O38" i="53"/>
  <c r="O11" i="90" s="1"/>
  <c r="Q14" i="84"/>
  <c r="N14" i="84"/>
  <c r="Q26" i="84"/>
  <c r="N26" i="84"/>
  <c r="N28" i="84"/>
  <c r="O28" i="84" s="1"/>
  <c r="Q28" i="84"/>
  <c r="N30" i="84"/>
  <c r="O30" i="84" s="1"/>
  <c r="Q30" i="84"/>
  <c r="Q9" i="93" l="1"/>
  <c r="B44" i="90" s="1"/>
  <c r="P44" i="90"/>
  <c r="S44" i="90" s="1"/>
  <c r="X48" i="89"/>
  <c r="X45" i="89"/>
  <c r="M36" i="95"/>
  <c r="G20" i="90" s="1"/>
  <c r="P20" i="90"/>
  <c r="S20" i="90" s="1"/>
  <c r="Q37" i="84"/>
  <c r="Q58" i="84" s="1"/>
  <c r="D43" i="89" s="1"/>
  <c r="P57" i="84"/>
  <c r="P34" i="95"/>
  <c r="O24" i="90" s="1"/>
  <c r="K7" i="93"/>
  <c r="O42" i="90" s="1"/>
  <c r="T60" i="84"/>
  <c r="Q57" i="84"/>
  <c r="P43" i="89" s="1"/>
  <c r="P29" i="95"/>
  <c r="K9" i="93" s="1"/>
  <c r="O29" i="95"/>
  <c r="K17" i="93" s="1"/>
  <c r="N58" i="84"/>
  <c r="D40" i="89" s="1"/>
  <c r="N56" i="84"/>
  <c r="O40" i="89" s="1"/>
  <c r="S40" i="89" s="1"/>
  <c r="M33" i="53"/>
  <c r="J33" i="53"/>
  <c r="P32" i="95"/>
  <c r="O32" i="95"/>
  <c r="Q56" i="84"/>
  <c r="O43" i="89" s="1"/>
  <c r="S31" i="95"/>
  <c r="O26" i="84"/>
  <c r="O57" i="84" s="1"/>
  <c r="P41" i="89" s="1"/>
  <c r="N57" i="84"/>
  <c r="P40" i="89" s="1"/>
  <c r="K35" i="53"/>
  <c r="N35" i="53" s="1"/>
  <c r="O35" i="53" s="1"/>
  <c r="U31" i="95"/>
  <c r="U35" i="95" s="1"/>
  <c r="Q35" i="95"/>
  <c r="P30" i="95"/>
  <c r="O30" i="95"/>
  <c r="S22" i="95"/>
  <c r="S17" i="95"/>
  <c r="S34" i="95" s="1"/>
  <c r="O28" i="90" s="1"/>
  <c r="O34" i="95"/>
  <c r="O23" i="90" s="1"/>
  <c r="N25" i="53"/>
  <c r="V28" i="95"/>
  <c r="V35" i="95" s="1"/>
  <c r="N35" i="95"/>
  <c r="O14" i="84"/>
  <c r="X20" i="90" l="1"/>
  <c r="X44" i="90"/>
  <c r="K10" i="93"/>
  <c r="P42" i="90"/>
  <c r="S42" i="90" s="1"/>
  <c r="X40" i="89"/>
  <c r="P60" i="84"/>
  <c r="P42" i="89"/>
  <c r="S42" i="89" s="1"/>
  <c r="S43" i="89"/>
  <c r="V36" i="95"/>
  <c r="G31" i="90" s="1"/>
  <c r="P31" i="90"/>
  <c r="S31" i="90" s="1"/>
  <c r="Q36" i="95"/>
  <c r="G25" i="90" s="1"/>
  <c r="P25" i="90"/>
  <c r="S25" i="90" s="1"/>
  <c r="N36" i="95"/>
  <c r="G22" i="90" s="1"/>
  <c r="P22" i="90"/>
  <c r="S22" i="90" s="1"/>
  <c r="U36" i="95"/>
  <c r="G30" i="90" s="1"/>
  <c r="P30" i="90"/>
  <c r="S30" i="90" s="1"/>
  <c r="K18" i="93"/>
  <c r="K19" i="93" s="1"/>
  <c r="B43" i="90" s="1"/>
  <c r="O35" i="95"/>
  <c r="N33" i="53"/>
  <c r="O33" i="53" s="1"/>
  <c r="K11" i="93"/>
  <c r="B42" i="90" s="1"/>
  <c r="P35" i="95"/>
  <c r="S29" i="95"/>
  <c r="Q60" i="84"/>
  <c r="O56" i="84"/>
  <c r="O58" i="84"/>
  <c r="D41" i="89" s="1"/>
  <c r="N60" i="84"/>
  <c r="O25" i="53"/>
  <c r="S30" i="95"/>
  <c r="S32" i="95"/>
  <c r="X30" i="90" l="1"/>
  <c r="X25" i="90"/>
  <c r="X42" i="90"/>
  <c r="X22" i="90"/>
  <c r="X31" i="90"/>
  <c r="S35" i="95"/>
  <c r="O60" i="84"/>
  <c r="O41" i="89"/>
  <c r="S41" i="89" s="1"/>
  <c r="P43" i="90"/>
  <c r="S43" i="90" s="1"/>
  <c r="X42" i="89"/>
  <c r="N39" i="53"/>
  <c r="P10" i="90" s="1"/>
  <c r="S10" i="90" s="1"/>
  <c r="X43" i="89"/>
  <c r="O36" i="95"/>
  <c r="G23" i="90" s="1"/>
  <c r="P23" i="90"/>
  <c r="S23" i="90" s="1"/>
  <c r="S36" i="95"/>
  <c r="G28" i="90" s="1"/>
  <c r="P28" i="90"/>
  <c r="S28" i="90" s="1"/>
  <c r="P36" i="95"/>
  <c r="G24" i="90" s="1"/>
  <c r="P24" i="90"/>
  <c r="S24" i="90" s="1"/>
  <c r="O39" i="53"/>
  <c r="X43" i="90" l="1"/>
  <c r="X23" i="90"/>
  <c r="X24" i="90"/>
  <c r="X28" i="90"/>
  <c r="N40" i="53"/>
  <c r="G10" i="90" s="1"/>
  <c r="X10" i="90" s="1"/>
  <c r="X41" i="89"/>
  <c r="O40" i="53"/>
  <c r="G11" i="90" s="1"/>
  <c r="P11" i="90"/>
  <c r="S11" i="90" s="1"/>
  <c r="F4" i="41"/>
  <c r="X11" i="90" l="1"/>
  <c r="J29" i="51"/>
  <c r="F29" i="89" s="1"/>
  <c r="X29" i="89" s="1"/>
  <c r="D5" i="65" l="1"/>
  <c r="D7" i="65" s="1"/>
  <c r="L29" i="51"/>
  <c r="F31" i="89" s="1"/>
  <c r="X31" i="89" s="1"/>
  <c r="I29" i="51"/>
  <c r="F28" i="89" s="1"/>
  <c r="X28" i="89" s="1"/>
  <c r="N29" i="51"/>
  <c r="F34" i="89" s="1"/>
  <c r="X34" i="89" s="1"/>
  <c r="K29" i="51"/>
  <c r="F30" i="89" s="1"/>
  <c r="X30" i="89" s="1"/>
  <c r="O29" i="51"/>
  <c r="F35" i="89" s="1"/>
  <c r="X35" i="89" s="1"/>
  <c r="M29" i="51"/>
  <c r="F32" i="89" s="1"/>
  <c r="X32" i="89" s="1"/>
  <c r="AA8" i="51"/>
  <c r="AB11" i="51" s="1"/>
  <c r="Y8" i="51"/>
  <c r="T8" i="51"/>
  <c r="U11" i="51" s="1"/>
  <c r="S8" i="51"/>
</calcChain>
</file>

<file path=xl/sharedStrings.xml><?xml version="1.0" encoding="utf-8"?>
<sst xmlns="http://schemas.openxmlformats.org/spreadsheetml/2006/main" count="1565" uniqueCount="565">
  <si>
    <t>LOCATION</t>
  </si>
  <si>
    <t>DESIGN</t>
  </si>
  <si>
    <t>AREA</t>
  </si>
  <si>
    <t>FT</t>
  </si>
  <si>
    <t>SQ YD</t>
  </si>
  <si>
    <t>GAL</t>
  </si>
  <si>
    <t>SY</t>
  </si>
  <si>
    <t>CY</t>
  </si>
  <si>
    <t>NON-TRACKING TACK COAT</t>
  </si>
  <si>
    <t>QUANTITIES</t>
  </si>
  <si>
    <t xml:space="preserve">TOTALS CARRIED TO GENERAL SUMMARY </t>
  </si>
  <si>
    <t>GUARDRAIL REMOVED, AS PER PLAN</t>
  </si>
  <si>
    <t>GUARDRAIL, TYPE MGS</t>
  </si>
  <si>
    <t>RAISED PAVEMENT MARKER REMOVED</t>
  </si>
  <si>
    <t>RPM</t>
  </si>
  <si>
    <t>WHITE</t>
  </si>
  <si>
    <t>CHANNELIZING LINE</t>
  </si>
  <si>
    <t>TOTALS CARRIED TO GENERAL SUMMARY</t>
  </si>
  <si>
    <t>PARTICIPATION</t>
  </si>
  <si>
    <t>SEE</t>
  </si>
  <si>
    <t>ITEM</t>
  </si>
  <si>
    <t>GRAND</t>
  </si>
  <si>
    <t>UNIT</t>
  </si>
  <si>
    <t>DESCRIPTION</t>
  </si>
  <si>
    <t>SHEET</t>
  </si>
  <si>
    <t>NO.</t>
  </si>
  <si>
    <t>EXT</t>
  </si>
  <si>
    <t>TOTAL</t>
  </si>
  <si>
    <t>ROADWAY</t>
  </si>
  <si>
    <t>EACH</t>
  </si>
  <si>
    <t>SPECIAL</t>
  </si>
  <si>
    <t>EROSION CONTROL</t>
  </si>
  <si>
    <t>00300</t>
  </si>
  <si>
    <t>TOPSOIL</t>
  </si>
  <si>
    <t>10000</t>
  </si>
  <si>
    <t>SEEDING AND MULCHING</t>
  </si>
  <si>
    <t>14000</t>
  </si>
  <si>
    <t>REPAIR SEEDING AND MULCHING</t>
  </si>
  <si>
    <t>15000</t>
  </si>
  <si>
    <t>INTER-SEEDING</t>
  </si>
  <si>
    <t>20000</t>
  </si>
  <si>
    <t>TON</t>
  </si>
  <si>
    <t>COMMERCIAL FERTILIZER</t>
  </si>
  <si>
    <t>31000</t>
  </si>
  <si>
    <t>ACRE</t>
  </si>
  <si>
    <t>LIME</t>
  </si>
  <si>
    <t>35000</t>
  </si>
  <si>
    <t>MGAL</t>
  </si>
  <si>
    <t>WATER</t>
  </si>
  <si>
    <t>MILE</t>
  </si>
  <si>
    <t>ROUTE</t>
  </si>
  <si>
    <t>ITEM 659 - TOPSOIL:</t>
  </si>
  <si>
    <t>ITEM 659 - REPAIR SEEDING AND MULCHING:</t>
  </si>
  <si>
    <t>THE APPLICATION RATE FOR THIS ITEM IS</t>
  </si>
  <si>
    <t>5% OF THE SEEDING AREA.</t>
  </si>
  <si>
    <t>CU YDS</t>
  </si>
  <si>
    <t>SQ YDS</t>
  </si>
  <si>
    <t>TOTAL CARRIED TO GENERAL SUMMARY:</t>
  </si>
  <si>
    <t>ITEM 659 - TOPSOIL =</t>
  </si>
  <si>
    <t>CU YD</t>
  </si>
  <si>
    <t>ITEM 659 - REPAIR SEEDING =</t>
  </si>
  <si>
    <t xml:space="preserve">           AND MULCHING</t>
  </si>
  <si>
    <t>ITEM 659 - COMMERCIAL FERTILIZER:</t>
  </si>
  <si>
    <t>30 POUNDS PER 1000 SQ FT OF SEEDING.</t>
  </si>
  <si>
    <t>SHEET NUMBER</t>
  </si>
  <si>
    <t>STANDARD CONSTRUCTION DRAWINGS</t>
  </si>
  <si>
    <t>SUPPLEMENTAL</t>
  </si>
  <si>
    <t>SPECIFICATIONS</t>
  </si>
  <si>
    <t>PROVISIONS</t>
  </si>
  <si>
    <t>EMBANKMENT, AS PER PLAN</t>
  </si>
  <si>
    <t>END STA</t>
  </si>
  <si>
    <t>=</t>
  </si>
  <si>
    <t>DIRECTIONAL DISTRIBUTION_____________________</t>
  </si>
  <si>
    <t>TRUCKS (24 HOUR B&amp;C)_________________________</t>
  </si>
  <si>
    <t>DESIGN SPEED_________________________________</t>
  </si>
  <si>
    <t>LEGAL SPEED__________________________________</t>
  </si>
  <si>
    <t>DESIGN FUNCTIONAL CLASSIFICATION:</t>
  </si>
  <si>
    <t>NHS PROJECT________________________________</t>
  </si>
  <si>
    <t>INDEX OF SHEETS</t>
  </si>
  <si>
    <t>TITLE</t>
  </si>
  <si>
    <t>-</t>
  </si>
  <si>
    <t>TYPICAL SECTIONS</t>
  </si>
  <si>
    <t>TYPICAL DETAILS</t>
  </si>
  <si>
    <t>GENERAL NOTES</t>
  </si>
  <si>
    <t>MAINTENANCE OF TRAFFIC NOTES</t>
  </si>
  <si>
    <t>GENERAL SUMMARY</t>
  </si>
  <si>
    <t>CATEGORY</t>
  </si>
  <si>
    <t>PLAN SPLIT CODE</t>
  </si>
  <si>
    <t>LEGEND</t>
  </si>
  <si>
    <t>STA.</t>
  </si>
  <si>
    <t>TO STA.</t>
  </si>
  <si>
    <t>STP RURAL</t>
  </si>
  <si>
    <t>SPLIT #</t>
  </si>
  <si>
    <t>REMARKS</t>
  </si>
  <si>
    <t>COUNTY</t>
  </si>
  <si>
    <t>BEGIN STA</t>
  </si>
  <si>
    <t>LENGTH</t>
  </si>
  <si>
    <t>TYPICAL SECTION</t>
  </si>
  <si>
    <t>REF</t>
  </si>
  <si>
    <t>BEGIN STA.</t>
  </si>
  <si>
    <t>END STA.</t>
  </si>
  <si>
    <t>AVG.
WIDTH</t>
  </si>
  <si>
    <t xml:space="preserve">LIME </t>
  </si>
  <si>
    <t>BEGINS STA.</t>
  </si>
  <si>
    <t>REFLECTOR TYPE</t>
  </si>
  <si>
    <t>LANE  LINE</t>
  </si>
  <si>
    <t>LEFT EDGE  LINE</t>
  </si>
  <si>
    <t>Guardrail Seeding and Mulching</t>
  </si>
  <si>
    <t xml:space="preserve">Total </t>
  </si>
  <si>
    <t>acres</t>
  </si>
  <si>
    <t>ANCHOR ASSEMBLY, MGS TYPE E, AS PER PLAN (MASH2016)</t>
  </si>
  <si>
    <t>SF</t>
  </si>
  <si>
    <t>TOTALS CARRIED TO THE GENERAL SUMMARY</t>
  </si>
  <si>
    <t>111 CY/1000 SY S&amp;M</t>
  </si>
  <si>
    <t>5% OF S&amp;M</t>
  </si>
  <si>
    <t>1 TON/7410 SY S&amp;M</t>
  </si>
  <si>
    <t>APPLY OVER S&amp;M AREA</t>
  </si>
  <si>
    <t xml:space="preserve">2 APP. OF .0027 MGAL/SY OF S&amp;M  </t>
  </si>
  <si>
    <t>REFERENCE</t>
  </si>
  <si>
    <t>CURB REMOVED</t>
  </si>
  <si>
    <t>GROUND MOUNTED SUPPORT, NO. 2 POST</t>
  </si>
  <si>
    <t>GROUND MOUNTED SUPPORT, NO. 3 POST</t>
  </si>
  <si>
    <t>SIGN, FLAT SHEET</t>
  </si>
  <si>
    <t xml:space="preserve">LOCATION </t>
  </si>
  <si>
    <t>TOTAL 
PAVEMENT AREA</t>
  </si>
  <si>
    <t>TOTALS CARRIED TO GENERAL SUMARY</t>
  </si>
  <si>
    <t>A</t>
  </si>
  <si>
    <t>B</t>
  </si>
  <si>
    <t>ITEM 254 - PAVEMENT PLANING, ASPHALT CONCRETE, 1.50"</t>
  </si>
  <si>
    <t>02/STR/05</t>
  </si>
  <si>
    <t>LT SHOULDER</t>
  </si>
  <si>
    <t>LANES</t>
  </si>
  <si>
    <t>RT SHOULDER</t>
  </si>
  <si>
    <t>PAVEMENT PLANING, ASPHALT CONCRETE, 1.50"</t>
  </si>
  <si>
    <t>BEGIN SLM</t>
  </si>
  <si>
    <t>END SLM</t>
  </si>
  <si>
    <t>DIRECTION</t>
  </si>
  <si>
    <t>AVG.WIDTH</t>
  </si>
  <si>
    <t>BEG STA.</t>
  </si>
  <si>
    <t>APPLICATIONS</t>
  </si>
  <si>
    <t>QUANTITY</t>
  </si>
  <si>
    <t xml:space="preserve">TOTAL </t>
  </si>
  <si>
    <t>CHECK</t>
  </si>
  <si>
    <t>PAVEMENT</t>
  </si>
  <si>
    <t>659</t>
  </si>
  <si>
    <t>TRAFFIC CONTROL</t>
  </si>
  <si>
    <t>MAINTENANCE OF TRAFFIC</t>
  </si>
  <si>
    <t>WORK ZONE EDGE LINE, CLASS III, 6", 642 PAINT</t>
  </si>
  <si>
    <t>INCIDENTALS</t>
  </si>
  <si>
    <t>MAINTAINING TRAFFIC</t>
  </si>
  <si>
    <t>CONSTRUCTION LAYOUT STAKES AND SURVEYING, AS PER PLAN</t>
  </si>
  <si>
    <t>MOBILIZATION</t>
  </si>
  <si>
    <t>WB</t>
  </si>
  <si>
    <t>AVG. TOTAL WIDTH</t>
  </si>
  <si>
    <t>LS</t>
  </si>
  <si>
    <t>ITEM 407 - NON-TRACKING TACK COAT (RATE PER CMS TABLE 407.06-1)</t>
  </si>
  <si>
    <t>US-35</t>
  </si>
  <si>
    <t>SR-435</t>
  </si>
  <si>
    <t>CURRENT ADT (2025)____________________________</t>
  </si>
  <si>
    <t>DESIGN YEAR ADT (2037)_________________________</t>
  </si>
  <si>
    <t>DESIGN HOURLY VOLUME (2037)__________________</t>
  </si>
  <si>
    <t>SCHEMATIC PLAN</t>
  </si>
  <si>
    <t>NHS</t>
  </si>
  <si>
    <t>01/NHS/05</t>
  </si>
  <si>
    <t>RESURFACING SR-435 SLM 0.00 TO 0.96</t>
  </si>
  <si>
    <t>TYPICAL SECTION #2 - 1.50" PLANING AND RESURFACING (SR-435)</t>
  </si>
  <si>
    <t>TYPICAL SECTION #1 - 1.50" PLANING AND RESURFACING (US-35)</t>
  </si>
  <si>
    <t>EXISTING 13" ASPHALT CONCRETE PAVMENT ON 6' AGGREGATE BASE</t>
  </si>
  <si>
    <t>EXISTING 14" ASPHALT CONCRETE PAVMENT ON 4" NON-STABILIZED DRAINAGE BASE ON 6" AGGREGATE BASE</t>
  </si>
  <si>
    <t xml:space="preserve">ITEM 618 - RUMBLE STRIPS, SHOULDER (ASPHALT CONCRETE) </t>
  </si>
  <si>
    <t>LANE VALUE CONTRACT TABLE</t>
  </si>
  <si>
    <t>Section (SLM)</t>
  </si>
  <si>
    <t>Existing Number of Lanes per Direction</t>
  </si>
  <si>
    <t>Lane closures are NOT permitted:</t>
  </si>
  <si>
    <t>Disincentive Amounts per minute per lane</t>
  </si>
  <si>
    <t>Lane Reduction</t>
  </si>
  <si>
    <t>Mon to Fri</t>
  </si>
  <si>
    <t>Sat</t>
  </si>
  <si>
    <t>Sun</t>
  </si>
  <si>
    <t>FRA-270</t>
  </si>
  <si>
    <t>US 40 (40.90) to 
Livingston Avenue (42.13) 
Main line</t>
  </si>
  <si>
    <t>2 to 1</t>
  </si>
  <si>
    <t>5AM-8PM</t>
  </si>
  <si>
    <t>6AM-7PM</t>
  </si>
  <si>
    <t>US 40 (40.90) to 
Livingston Avenue (42.13) 
Collector Distributor</t>
  </si>
  <si>
    <t>4 to 3</t>
  </si>
  <si>
    <t>5AM-9AM &amp; 
3PM-7PM</t>
  </si>
  <si>
    <t>No Restriction</t>
  </si>
  <si>
    <t>4 to 2</t>
  </si>
  <si>
    <t>7AM-9AM &amp; 
2PM-7PM</t>
  </si>
  <si>
    <t>7AM-9AM &amp;
2PM-7PM</t>
  </si>
  <si>
    <t>4 to 1</t>
  </si>
  <si>
    <t>5AM-11PM</t>
  </si>
  <si>
    <t>6AM-10PM</t>
  </si>
  <si>
    <t>Livingston Avenue (42.13)
to Noe Bixby Road (43.65)
Main line</t>
  </si>
  <si>
    <t>Livingston Avenue (42.13)
to Noe Bixby Road (43.65)
Collector Distributor</t>
  </si>
  <si>
    <t>Noe Bixby Road (43.65) to north of Winchester Pike (45.49)</t>
  </si>
  <si>
    <t>3 to 2</t>
  </si>
  <si>
    <t>6AM-9AM &amp; 
3PM-7PM</t>
  </si>
  <si>
    <t>3 to 1</t>
  </si>
  <si>
    <t>North of Winchester Pike (45.49) to Williams Road (47.42)
Southbound</t>
  </si>
  <si>
    <t>North of Winchester Pike (45.49) to US33 CD Lane Gore (46.52)
Northbound</t>
  </si>
  <si>
    <t>US33 CD Lane Gore (46.52) to Williams Road (47.42)
Northbound</t>
  </si>
  <si>
    <t xml:space="preserve">Williams Road (47.42) to 
US 23 interchange (52.30)
</t>
  </si>
  <si>
    <t>Short term shoulder closures are not permitted 5AM-9AM and 3PM-7PM Monday-Friday.</t>
  </si>
  <si>
    <t>WITH POSITIVE PROTECTION</t>
  </si>
  <si>
    <t>WITHOUT POSITIVE PROTECTION</t>
  </si>
  <si>
    <t>ORIGINAL POSTED SPEED LIMIT</t>
  </si>
  <si>
    <t>WORKERS PRESENT</t>
  </si>
  <si>
    <t>WORKERS NOT PRESENT</t>
  </si>
  <si>
    <t>WZSZ REVISION NUMBER</t>
  </si>
  <si>
    <t>COUNTY-ROUTE-SECTION</t>
  </si>
  <si>
    <t>DIRECTION(S)</t>
  </si>
  <si>
    <r>
      <t>Lane closures are NOT permitted</t>
    </r>
    <r>
      <rPr>
        <i/>
        <sz val="11"/>
        <color rgb="FF000000"/>
        <rFont val="Calibri"/>
        <family val="2"/>
      </rPr>
      <t>:</t>
    </r>
  </si>
  <si>
    <t>FRA-70</t>
  </si>
  <si>
    <t>Madison County Line (0.00) to Hilliard Rome Road (4.68)</t>
  </si>
  <si>
    <t>5AM-9AM &amp; 2PM-7PM</t>
  </si>
  <si>
    <t>3PM-6PM</t>
  </si>
  <si>
    <t>6AM-9PM</t>
  </si>
  <si>
    <t>6AM-11PM</t>
  </si>
  <si>
    <t>Short term shoulder closures are permitted any time except 5AM-9AM and 3PM-6PM Monday-Friday.</t>
  </si>
  <si>
    <t>WORK ZONE LANE LINE, CLASS III, 6", 642 PAINT</t>
  </si>
  <si>
    <t>PARTIAL DEPTH PAVEMENT REPAIR (ASPHALT CONCRETE BASE), AS PER PLAN, 4.5"</t>
  </si>
  <si>
    <t>251E01041</t>
  </si>
  <si>
    <t>FAY</t>
  </si>
  <si>
    <t>EB</t>
  </si>
  <si>
    <t>MEDIAN CROSSOVERS</t>
  </si>
  <si>
    <t>VAR</t>
  </si>
  <si>
    <t>EASTBOUND RAMP</t>
  </si>
  <si>
    <t>INCLUDING GORE AREA</t>
  </si>
  <si>
    <t>INCLUDES INTERSECTION AREA RT OF CL</t>
  </si>
  <si>
    <t>WESTBOUND RAMP</t>
  </si>
  <si>
    <t>STOP &amp; RESUME AROUND SFN: 2400804</t>
  </si>
  <si>
    <t>INCLUDES INTERSECTION AREA LT OF CL</t>
  </si>
  <si>
    <t>254E01000</t>
  </si>
  <si>
    <t>407E20000</t>
  </si>
  <si>
    <t>442E10300</t>
  </si>
  <si>
    <t>DRIVEWAYS</t>
  </si>
  <si>
    <t>617E10100</t>
  </si>
  <si>
    <t>621E00100</t>
  </si>
  <si>
    <t>621E54000</t>
  </si>
  <si>
    <t xml:space="preserve">ROUTE </t>
  </si>
  <si>
    <t>807E14010</t>
  </si>
  <si>
    <t>WET REFLECTIVE THERMOPLASTIC PAVEMENT MARKING, LANE LINE, 6"</t>
  </si>
  <si>
    <t>807E14110</t>
  </si>
  <si>
    <t>WET REFLECTIVE THERMOPLASTIC PAVEMENT MARKING, CHANNELIZING LINE, 12"</t>
  </si>
  <si>
    <t>WET REFLECTIVE THERMOPLASTIC PAVEMENT MARKING, DOTTED LINE, 6"</t>
  </si>
  <si>
    <t>807E14410</t>
  </si>
  <si>
    <t>TOTALS CARRIED TO PLAN SPLIT #1</t>
  </si>
  <si>
    <t>TOTALS CARRIED TO PLAN SPLIT #2</t>
  </si>
  <si>
    <t>GROOVING FOR 6" RECESSED PAVEMENT MARKING, (ASPHALT)</t>
  </si>
  <si>
    <t>850E10010</t>
  </si>
  <si>
    <t>850E10110</t>
  </si>
  <si>
    <t>GROOVING FOR 12" RECESSED PAVEMENT MARKING, (ASPHALT)</t>
  </si>
  <si>
    <t>850E10130</t>
  </si>
  <si>
    <t>LANE REDUCTION ARROW</t>
  </si>
  <si>
    <t>644E01350</t>
  </si>
  <si>
    <t>LANE ARROW</t>
  </si>
  <si>
    <t>RT</t>
  </si>
  <si>
    <t>LT</t>
  </si>
  <si>
    <t>644E01300</t>
  </si>
  <si>
    <t>WET REFLECTIVE EPOXY PAVEMENT MARKING, LANE LINE, 6"</t>
  </si>
  <si>
    <t>807E12110</t>
  </si>
  <si>
    <t>807E12010</t>
  </si>
  <si>
    <t>WET REFLECTIVE EPOXY PAVEMENT MARKING, EDGE LINE, 6"</t>
  </si>
  <si>
    <t>R.W.R. - EPOXY</t>
  </si>
  <si>
    <t>R.W.R. - THERMOPLASTIC</t>
  </si>
  <si>
    <t>AUX. MARKINGS - THERMOPLASTIC</t>
  </si>
  <si>
    <t>GROOVING FOR 6" RECESSED PAVEMENT MARKING, (CONCRETE)</t>
  </si>
  <si>
    <t>GROOVING - ASPHALT</t>
  </si>
  <si>
    <t>GROOVING - CONC.</t>
  </si>
  <si>
    <t>LANE LINE</t>
  </si>
  <si>
    <t>WHITE/
RED</t>
  </si>
  <si>
    <t>2-WAY</t>
  </si>
  <si>
    <t>1-WAY</t>
  </si>
  <si>
    <t>YELLOW/
RED</t>
  </si>
  <si>
    <t>NO RPMS ON BRIDGE</t>
  </si>
  <si>
    <t>202E38001</t>
  </si>
  <si>
    <t>606E15050</t>
  </si>
  <si>
    <t>606E26151</t>
  </si>
  <si>
    <t>606E26550</t>
  </si>
  <si>
    <t>626E00110</t>
  </si>
  <si>
    <t>ANCHOR ASSEMBLY, MGS TYPE T</t>
  </si>
  <si>
    <t>606E26050</t>
  </si>
  <si>
    <t>MGS BRIDGE TERMINAL ASSEMBLY, TYPE 1</t>
  </si>
  <si>
    <t>606E35002</t>
  </si>
  <si>
    <t>202E32000</t>
  </si>
  <si>
    <t>CURB, TYPE 4-C</t>
  </si>
  <si>
    <t>609E24510</t>
  </si>
  <si>
    <t>GR-1</t>
  </si>
  <si>
    <t>GR-2</t>
  </si>
  <si>
    <t>GR-3</t>
  </si>
  <si>
    <t>GR-4</t>
  </si>
  <si>
    <t>GR-5</t>
  </si>
  <si>
    <t>GR-6</t>
  </si>
  <si>
    <t>GR-7</t>
  </si>
  <si>
    <t>GR-8</t>
  </si>
  <si>
    <t>GR-9</t>
  </si>
  <si>
    <t>GR-10</t>
  </si>
  <si>
    <t>GR-11</t>
  </si>
  <si>
    <t>GR-12</t>
  </si>
  <si>
    <t>GR-13</t>
  </si>
  <si>
    <t>GR-14</t>
  </si>
  <si>
    <t>GR-15</t>
  </si>
  <si>
    <t>GR-16</t>
  </si>
  <si>
    <t>S-1</t>
  </si>
  <si>
    <t>630E80100</t>
  </si>
  <si>
    <t>630E02100</t>
  </si>
  <si>
    <t>630E03100</t>
  </si>
  <si>
    <t>MGS BRIDGE TERMINAL ASSEMBLY, TYPE 2</t>
  </si>
  <si>
    <t>606E35102</t>
  </si>
  <si>
    <t>202E47001</t>
  </si>
  <si>
    <t>BRIDGE TERMINAL ASSEMBLY REMOVED, AS PER PLAN</t>
  </si>
  <si>
    <t>ANCHOR ASSEMBLY REMOVED, TYPE E, AS PER PLAN</t>
  </si>
  <si>
    <t>202E42011</t>
  </si>
  <si>
    <t>ANCHOR ASSEMBLY REMOVED, TYPE T, AS PER PLAN</t>
  </si>
  <si>
    <t>202E42041</t>
  </si>
  <si>
    <t>ANCHOR ASSEMBLY REMOVED, TYPE B, AS PER PLAN</t>
  </si>
  <si>
    <t>202E42051</t>
  </si>
  <si>
    <t>GR-17</t>
  </si>
  <si>
    <t>203E20001</t>
  </si>
  <si>
    <t xml:space="preserve">ROADWAY PLAN </t>
  </si>
  <si>
    <t>PAVEMENT CALCULATIONS</t>
  </si>
  <si>
    <t>PLAN SUBSUMMARY</t>
  </si>
  <si>
    <t>BARRIER REFLECTOR, TYPE 2, ONE-WAY</t>
  </si>
  <si>
    <t>RESURFACING US-35 SLM 0.00 TO 2.60</t>
  </si>
  <si>
    <t>WESTBOUND</t>
  </si>
  <si>
    <t>EASTBOUND</t>
  </si>
  <si>
    <t>512E73500</t>
  </si>
  <si>
    <t>TREATING CONCRETE BRIDGE DECKS WITH GRAVITY FED RESIN</t>
  </si>
  <si>
    <t>70 MPH</t>
  </si>
  <si>
    <t>60 MPH</t>
  </si>
  <si>
    <t>05 MAJOR COLLECTOR</t>
  </si>
  <si>
    <t>02 PRINCIPAL ARTERIAL FREEWAY</t>
  </si>
  <si>
    <t>YES</t>
  </si>
  <si>
    <t>NO</t>
  </si>
  <si>
    <t>DIR.</t>
  </si>
  <si>
    <t>WB/EB</t>
  </si>
  <si>
    <t>WORK ZONE CHANNELIZING LINE, CLASS III, 12", 642 PAINT</t>
  </si>
  <si>
    <t>WORK ZONE DOTTED LINE, CLASS III, 6", 642 PAINT</t>
  </si>
  <si>
    <t>614</t>
  </si>
  <si>
    <t>HOUR</t>
  </si>
  <si>
    <t>LAW ENFORCEMENT OFFICER WITH PATROL CAR FOR ASSISTANCE</t>
  </si>
  <si>
    <t>SNMT</t>
  </si>
  <si>
    <t>PORTABLE CHANGEABLE MESSAGE SIGN, AS PER PLAN</t>
  </si>
  <si>
    <t>DIGITAL SPEED LIMIT (DSL) SIGN ASSEMBLY</t>
  </si>
  <si>
    <t>850E20010</t>
  </si>
  <si>
    <t>WET REFLECTIVE THERMOPLASTIC PAVEMENT MARKING, EDGE LINE, 6"</t>
  </si>
  <si>
    <t>807E14310</t>
  </si>
  <si>
    <t>ASPHALT CONCRETE SURFACE COURSE, 12.5 MM, TYPE A (447)</t>
  </si>
  <si>
    <t>DEPTH = 1.50"</t>
  </si>
  <si>
    <t>DEPTH = 2.00"</t>
  </si>
  <si>
    <t>COMPACTED AGGREGATE</t>
  </si>
  <si>
    <t>ANCHOR ASSEMBLY, MGS TYPE B</t>
  </si>
  <si>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</si>
  <si>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</si>
  <si>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</si>
  <si>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</si>
  <si>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</si>
  <si>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</si>
  <si>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</si>
  <si>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</si>
  <si>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</si>
  <si>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</si>
  <si>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</si>
  <si>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</si>
  <si>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</si>
  <si>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</si>
  <si>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</si>
  <si>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</si>
  <si>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</si>
  <si>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</si>
  <si>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</si>
  <si>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</si>
  <si>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</si>
  <si>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</si>
  <si>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</si>
  <si>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</si>
  <si>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</si>
  <si>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</si>
  <si>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</si>
  <si>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</si>
  <si>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</si>
  <si>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</si>
  <si>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06\Fayette\116589\400-Engineering\MOT\Sheets\116589_MN001.dgn</t>
  </si>
  <si>
    <t>116589_MN001</t>
  </si>
  <si>
    <t>MOT Notes Sheet</t>
  </si>
  <si>
    <t>---NA---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</si>
  <si>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</si>
  <si>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</si>
  <si>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</si>
  <si>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</si>
  <si>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</si>
  <si>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</si>
  <si>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</si>
  <si>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</si>
  <si>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116589_MN002</t>
  </si>
  <si>
    <t>116589_MN003</t>
  </si>
  <si>
    <t>01 Active Projects\District 06\Fayette\116589\400-Engineering\Roadway\Sheets\116589_GB001.dgn</t>
  </si>
  <si>
    <t>116589_GB001</t>
  </si>
  <si>
    <t>Roadway Schematic Plan Sheet</t>
  </si>
  <si>
    <t>01 Active Projects\District 06\Fayette\116589\400-Engineering\Roadway\Sheets\116589_GN001.dgn</t>
  </si>
  <si>
    <t>116589_GN001</t>
  </si>
  <si>
    <t>Roadway General Notes Sheet</t>
  </si>
  <si>
    <t>116589_GN002</t>
  </si>
  <si>
    <t>01 Active Projects\District 06\Fayette\116589\400-Engineering\Roadway\Sheets\116589_GP001.dgn</t>
  </si>
  <si>
    <t>116589_GP001</t>
  </si>
  <si>
    <t>Roadway Plan and Profile or Plan Sheet</t>
  </si>
  <si>
    <t>116589_GP002</t>
  </si>
  <si>
    <t>116589_GP003</t>
  </si>
  <si>
    <t>116589_GP004</t>
  </si>
  <si>
    <t>116589_GP005</t>
  </si>
  <si>
    <t>116589_GP006</t>
  </si>
  <si>
    <t>116589_GP008</t>
  </si>
  <si>
    <t>01 Active Projects\District 06\Fayette\116589\400-Engineering\Roadway\Sheets\116589_GS001.dgn</t>
  </si>
  <si>
    <t>116589_GS001</t>
  </si>
  <si>
    <t>Roadway Sub-Summary Sheet</t>
  </si>
  <si>
    <t>PAVEMENT REPAIRS</t>
  </si>
  <si>
    <t>116589_GS002</t>
  </si>
  <si>
    <t>RESURFACING</t>
  </si>
  <si>
    <t>116589_GS003</t>
  </si>
  <si>
    <t>116589_GS004</t>
  </si>
  <si>
    <t>01 Active Projects\District 06\Fayette\116589\400-Engineering\Roadway\Sheets\116589_GT001.dgn</t>
  </si>
  <si>
    <t>116589_GT001</t>
  </si>
  <si>
    <t>Roadway Title Sheet</t>
  </si>
  <si>
    <t>01 Active Projects\District 06\Fayette\116589\400-Engineering\Roadway\Sheets\116589_GY001.dgn</t>
  </si>
  <si>
    <t>116589_GY002</t>
  </si>
  <si>
    <t>Roadway Typical Sections Sheet</t>
  </si>
  <si>
    <t>DRIVEWAYS, SIGNAGE, GUARDRAIL</t>
  </si>
  <si>
    <t>116589_GY001</t>
  </si>
  <si>
    <t>AMH</t>
  </si>
  <si>
    <t>GUARDRAIL &amp; MISC.</t>
  </si>
  <si>
    <t>GUARDRAIL, MISC.: ALTERNATIVE GUARDRAIL PLACEMENT</t>
  </si>
  <si>
    <t>STRUCTURE OVER 20 FOOT SPAN (FAY-435-0043, SFN: 2400804)</t>
  </si>
  <si>
    <t>FAY-35/435-0.00/0.00</t>
  </si>
  <si>
    <t>PID 116589 FAY-35/435-0.00/0.00</t>
  </si>
  <si>
    <t>US-35 STA. 0+00 TO 753+00</t>
  </si>
  <si>
    <t>US-35 STA. 753+00 TO 778+00</t>
  </si>
  <si>
    <t>US-35 STA. 753+00 TO 803+00</t>
  </si>
  <si>
    <t>US-35 STA. 803+00 TO 828+00</t>
  </si>
  <si>
    <t>US-35 STA. 828+00 TO 853+00</t>
  </si>
  <si>
    <t>US-35 STA. 853+00 TO 873+26.98</t>
  </si>
  <si>
    <t>SR-435 STA. 38+50.00 TO 50+72.12</t>
  </si>
  <si>
    <t>ESTIMATED QUANTITIES</t>
  </si>
  <si>
    <t>ROADWAY PLAN</t>
  </si>
  <si>
    <t>116589_GP007</t>
  </si>
  <si>
    <t>01 Active Projects\District 06\Fayette\116589\400-Engineering\Structures\SFN_2400804\Sheets\116589_SFN_2400804_SP001.dgn</t>
  </si>
  <si>
    <t>116589_SFN_2400804</t>
  </si>
  <si>
    <t>Bridge Site Plan Sheet</t>
  </si>
  <si>
    <t>3</t>
  </si>
  <si>
    <t>116589_GS005</t>
  </si>
  <si>
    <t>TRAFFIC CONTROL SUBSUMMARY</t>
  </si>
  <si>
    <t>01 Active Projects\District 06\Fayette\116589\400-Engineering\Roadway\Sheets\116589_GG001.dgn</t>
  </si>
  <si>
    <t>116589_GG001</t>
  </si>
  <si>
    <t>Roadway General Summary Sheet</t>
  </si>
  <si>
    <t>116589_GG002</t>
  </si>
  <si>
    <t>SR-435 STA. 14+00/223+00 TO 38+50</t>
  </si>
  <si>
    <t>FAY-435-0043</t>
  </si>
  <si>
    <t>OVER US-35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</si>
  <si>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</si>
  <si>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</si>
  <si>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</si>
  <si>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</si>
  <si>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</si>
  <si>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</si>
  <si>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</si>
  <si>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</si>
  <si>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</si>
  <si>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</si>
  <si>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</si>
  <si>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</si>
  <si>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</si>
  <si>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</si>
  <si>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</si>
  <si>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</si>
  <si>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</si>
  <si>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</si>
  <si>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</si>
  <si>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</si>
  <si>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</si>
  <si>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</si>
  <si>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</si>
  <si>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</si>
  <si>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</si>
  <si>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 xml:space="preserve">STRUCTURES OVER 20 FOOT SPAN </t>
  </si>
  <si>
    <t>BP-3.1</t>
  </si>
  <si>
    <t>BP-4.1</t>
  </si>
  <si>
    <t>BP-9.1</t>
  </si>
  <si>
    <t>MGS-1.1</t>
  </si>
  <si>
    <t>MGS-2.1</t>
  </si>
  <si>
    <t>MGS-3.1</t>
  </si>
  <si>
    <t>MGS-3.2</t>
  </si>
  <si>
    <t>MGS-4.2</t>
  </si>
  <si>
    <t>MGS-4.3</t>
  </si>
  <si>
    <t>MGS-5.2</t>
  </si>
  <si>
    <t>MGS-5.3</t>
  </si>
  <si>
    <t>MGS-6.1</t>
  </si>
  <si>
    <t>MGS-6.2</t>
  </si>
  <si>
    <t>MT-95.30</t>
  </si>
  <si>
    <t>MT-95.45</t>
  </si>
  <si>
    <t>MT-95.50</t>
  </si>
  <si>
    <t>MT-101.90</t>
  </si>
  <si>
    <t>MT-104.10</t>
  </si>
  <si>
    <t>MT-105.10</t>
  </si>
  <si>
    <t>MT-99.20</t>
  </si>
  <si>
    <t>TC-41.20</t>
  </si>
  <si>
    <t>TC-42.20</t>
  </si>
  <si>
    <t>TC-52.10</t>
  </si>
  <si>
    <t>TC-52.20</t>
  </si>
  <si>
    <t>TC-65.10</t>
  </si>
  <si>
    <t>TC-65.11</t>
  </si>
  <si>
    <t>TC-71.10</t>
  </si>
  <si>
    <t>TC-72.20</t>
  </si>
  <si>
    <t>ANTI-SEGREGATION EQUIPMENT</t>
  </si>
  <si>
    <t>ITEM 442 - 1.50" ASPHALT CONCRETE SURFACE COURSE, 12.5 MM, TYPE A (449)</t>
  </si>
  <si>
    <t>ASPHALT CONCRETE SURFACE COURSE, 12.5 MM, TYPE A (449)</t>
  </si>
  <si>
    <t>442E22100</t>
  </si>
  <si>
    <t>check</t>
  </si>
  <si>
    <t>442E00100</t>
  </si>
  <si>
    <t>CHECKS</t>
  </si>
  <si>
    <t>RUMBLE STRIPS, SHOULDER (ASPHALT CONCRETE)</t>
  </si>
  <si>
    <t>WB &amp; EB</t>
  </si>
  <si>
    <t>FAY-35-0.00-2.60</t>
  </si>
  <si>
    <t>FAY-435-0.00-0.96</t>
  </si>
  <si>
    <t>EXJ-4-87</t>
  </si>
  <si>
    <t>GENERAL PLAN</t>
  </si>
  <si>
    <t>116589</t>
  </si>
  <si>
    <t>Placed Agency Cells: ODOT_ZEPHYR, ODOT_ZEPHYR</t>
  </si>
  <si>
    <t>516E31000</t>
  </si>
  <si>
    <t>JOINT SEALER</t>
  </si>
  <si>
    <t>ELASTOMERIC STRIP SEAL WITHOUT STEEL EXTRUSIONS, AS PER PLAN</t>
  </si>
  <si>
    <t>516E01301</t>
  </si>
  <si>
    <t>WZ-35809</t>
  </si>
  <si>
    <t>BP-5.1</t>
  </si>
  <si>
    <t>4A</t>
  </si>
  <si>
    <t>ITEM 442 - 1.50" ASPHALT CONCRETE SURFACE COURSE, 12.5 MM, TYPE A (447)</t>
  </si>
  <si>
    <t>ITEM 875 - LONGITUDINAL JOINT ADHESIVE (INCIDENTAL TO 447)</t>
  </si>
  <si>
    <t>ITEM 442 - ANTI-SEGREGATION EQUIPMENT (EXCLUDING OUTSIDE SHOULDERS)</t>
  </si>
  <si>
    <t>TYPICAL SECTION #3 - PAVED MEDIAN CROSSOVER</t>
  </si>
  <si>
    <t>ITEM 617 - 2.00" COMPACTED AGGREGATE</t>
  </si>
  <si>
    <t>TYPICAL SECTION #4 - GRAVEL MEDIAN CROSSOVER</t>
  </si>
  <si>
    <t>DOTTED LINE</t>
  </si>
  <si>
    <t>ITEM 614 - WORK ZONE LANE LINE, CLASS III, 6", 642 PAINT</t>
  </si>
  <si>
    <t>ITEM 614 - WORK ZONE EDGE LINE, CLASS III, 6", 642 PAINT</t>
  </si>
  <si>
    <t>ITEM 614 - WORK ZONE CHANNELIZING LINE, CLASS III, 12", 642 PAINT</t>
  </si>
  <si>
    <t>ITEM 614 - WORK ZONE DOTTED LINE, CLASS III, 6", 642 PAINT</t>
  </si>
  <si>
    <t>LT SHLDR</t>
  </si>
  <si>
    <t>LANE 1</t>
  </si>
  <si>
    <t>LANE 2</t>
  </si>
  <si>
    <t>RT SHLDR</t>
  </si>
  <si>
    <t>X</t>
  </si>
  <si>
    <t>CONTINGENCY - TO BE USED AS DIRECTED BY THE ENGINEER</t>
  </si>
  <si>
    <t>CENTERED ON EDGE LINE</t>
  </si>
  <si>
    <t>START 30' BEFORE APPROACH SLAB</t>
  </si>
  <si>
    <t>START 35' BEFORE APPROACH SLAB</t>
  </si>
  <si>
    <t>START AT APPROACH SLAB</t>
  </si>
  <si>
    <t>618E40600</t>
  </si>
  <si>
    <t>REMOVAL OF EXISTING PAVEMENT MARKING</t>
  </si>
  <si>
    <t>512E74500</t>
  </si>
  <si>
    <t>S-2</t>
  </si>
  <si>
    <t>REMOVAL OF GROUND MOUNTED SIGN AND REERECTION</t>
  </si>
  <si>
    <t>630E85100</t>
  </si>
  <si>
    <t>S-3</t>
  </si>
  <si>
    <t>JPH</t>
  </si>
  <si>
    <t>DKR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</si>
</sst>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44" formatCode="_(&quot;$&quot;* #,##0.00_);_(&quot;$&quot;* \(#,##0.00\);_(&quot;$&quot;* &quot;-&quot;??_);_(@_)"/>
    <numFmt numFmtId="164" formatCode="0.000"/>
    <numFmt numFmtId="165" formatCode="0.0"/>
    <numFmt numFmtId="166" formatCode="0\+00.00"/>
    <numFmt numFmtId="167" formatCode="00\'"/>
    <numFmt numFmtId="168" formatCode="#,##0.0"/>
    <numFmt numFmtId="169" formatCode="mm/dd/yy;@"/>
    <numFmt numFmtId="170" formatCode="mm/dd/yy"/>
    <numFmt numFmtId="171" formatCode="###\+00.00"/>
    <numFmt numFmtId="172" formatCode="00\+00.00"/>
    <numFmt numFmtId="173" formatCode="00\+00.0"/>
    <numFmt numFmtId="174" formatCode="&quot;$&quot;#,##0"/>
    <numFmt numFmtId="175" formatCode="mm\-dd\-yy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i/>
      <sz val="10"/>
      <color indexed="10"/>
      <name val="Arial"/>
      <family val="2"/>
    </font>
    <font>
      <b/>
      <i/>
      <sz val="10"/>
      <name val="Arial"/>
      <family val="2"/>
    </font>
    <font>
      <b/>
      <i/>
      <sz val="12"/>
      <color indexed="12"/>
      <name val="Arial"/>
      <family val="2"/>
    </font>
    <font>
      <i/>
      <sz val="10"/>
      <color rgb="FF0000FF"/>
      <name val="Arial"/>
      <family val="2"/>
    </font>
    <font>
      <i/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11"/>
      <color theme="1"/>
      <name val="Arial"/>
      <family val="2"/>
    </font>
    <font>
      <b/>
      <i/>
      <sz val="12"/>
      <name val="Arial"/>
      <family val="2"/>
    </font>
    <font>
      <i/>
      <sz val="10"/>
      <color rgb="FF9933FF"/>
      <name val="Arial"/>
      <family val="2"/>
    </font>
    <font>
      <b/>
      <i/>
      <sz val="10"/>
      <color rgb="FF9933FF"/>
      <name val="Arial"/>
      <family val="2"/>
    </font>
    <font>
      <b/>
      <i/>
      <sz val="14"/>
      <name val="Arial"/>
      <family val="2"/>
    </font>
    <font>
      <i/>
      <sz val="10"/>
      <color theme="4" tint="-0.249977111117893"/>
      <name val="Arial"/>
      <family val="2"/>
    </font>
    <font>
      <sz val="8"/>
      <name val="Calibri"/>
      <family val="2"/>
      <scheme val="minor"/>
    </font>
    <font>
      <b/>
      <i/>
      <sz val="12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i/>
      <sz val="12"/>
      <color indexed="12"/>
      <name val="Calibri"/>
      <family val="2"/>
    </font>
    <font>
      <i/>
      <sz val="10"/>
      <color indexed="14"/>
      <name val="Calibri"/>
      <family val="2"/>
    </font>
    <font>
      <i/>
      <sz val="11"/>
      <color indexed="14"/>
      <name val="Calibri"/>
      <family val="2"/>
    </font>
    <font>
      <i/>
      <sz val="11"/>
      <color rgb="FFFF00FF"/>
      <name val="Calibri"/>
      <family val="2"/>
    </font>
    <font>
      <i/>
      <sz val="11"/>
      <color rgb="FF0000FF"/>
      <name val="Calibri"/>
      <family val="2"/>
    </font>
    <font>
      <i/>
      <sz val="11"/>
      <color theme="1"/>
      <name val="Calibri"/>
      <family val="2"/>
    </font>
    <font>
      <i/>
      <sz val="11"/>
      <color indexed="12"/>
      <name val="Calibri"/>
      <family val="2"/>
    </font>
    <font>
      <i/>
      <sz val="11"/>
      <color rgb="FFFF0000"/>
      <name val="Calibri"/>
      <family val="2"/>
    </font>
    <font>
      <i/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</font>
    <font>
      <i/>
      <sz val="11"/>
      <name val="Calibri"/>
      <family val="2"/>
    </font>
    <font>
      <b/>
      <i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33CC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70C0"/>
      <name val="Calibri"/>
      <family val="2"/>
    </font>
    <font>
      <i/>
      <u/>
      <sz val="11"/>
      <color theme="1"/>
      <name val="Calibri"/>
      <family val="2"/>
    </font>
    <font>
      <b/>
      <i/>
      <sz val="11"/>
      <name val="Calibri"/>
      <family val="2"/>
    </font>
    <font>
      <b/>
      <i/>
      <sz val="14"/>
      <color theme="1"/>
      <name val="Calibri"/>
      <family val="2"/>
    </font>
    <font>
      <i/>
      <sz val="11"/>
      <color rgb="FF0000FF"/>
      <name val="Calibri"/>
      <family val="2"/>
      <scheme val="minor"/>
    </font>
    <font>
      <b/>
      <sz val="8"/>
      <color theme="1"/>
      <name val="Arial"/>
      <family val="2"/>
    </font>
    <font>
      <sz val="11"/>
      <name val="Courier New"/>
      <family val="3"/>
    </font>
    <font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i/>
      <sz val="11"/>
      <color rgb="FF2E2224"/>
      <name val="Calibri"/>
      <family val="2"/>
    </font>
    <font>
      <i/>
      <sz val="11"/>
      <color rgb="FF2E2224"/>
      <name val="Calibri"/>
      <family val="2"/>
    </font>
    <font>
      <i/>
      <sz val="11"/>
      <color rgb="FF000000"/>
      <name val="Calibri"/>
      <family val="2"/>
    </font>
    <font>
      <b/>
      <sz val="11"/>
      <color theme="1"/>
      <name val="Calibri"/>
      <family val="2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1E1E1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/>
      <top/>
      <bottom style="thin">
        <color indexed="12"/>
      </bottom>
      <diagonal/>
    </border>
    <border>
      <left style="medium">
        <color indexed="12"/>
      </left>
      <right/>
      <top style="thin">
        <color indexed="12"/>
      </top>
      <bottom/>
      <diagonal/>
    </border>
    <border>
      <left/>
      <right style="medium">
        <color indexed="12"/>
      </right>
      <top style="thin">
        <color indexed="12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12"/>
      </left>
      <right/>
      <top style="thin">
        <color indexed="12"/>
      </top>
      <bottom style="medium">
        <color indexed="12"/>
      </bottom>
      <diagonal/>
    </border>
    <border>
      <left/>
      <right style="medium">
        <color indexed="12"/>
      </right>
      <top style="thin">
        <color indexed="12"/>
      </top>
      <bottom style="medium">
        <color indexed="1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7" fillId="0" borderId="0" applyBorder="0"/>
    <xf numFmtId="0" fontId="7" fillId="0" borderId="0"/>
    <xf numFmtId="0" fontId="7" fillId="0" borderId="0"/>
    <xf numFmtId="0" fontId="7" fillId="0" borderId="0" applyBorder="0"/>
    <xf numFmtId="0" fontId="7" fillId="0" borderId="0" applyBorder="0"/>
    <xf numFmtId="0" fontId="10" fillId="0" borderId="0"/>
    <xf numFmtId="0" fontId="7" fillId="0" borderId="0" applyBorder="0"/>
    <xf numFmtId="0" fontId="7" fillId="0" borderId="0" applyBorder="0"/>
    <xf numFmtId="0" fontId="7" fillId="0" borderId="0" applyNumberFormat="0" applyFill="0" applyBorder="0" applyAlignment="0" applyProtection="0"/>
    <xf numFmtId="0" fontId="17" fillId="0" borderId="0" applyBorder="0"/>
    <xf numFmtId="0" fontId="7" fillId="0" borderId="0" applyNumberFormat="0" applyFill="0" applyBorder="0" applyAlignment="0" applyProtection="0"/>
    <xf numFmtId="0" fontId="7" fillId="0" borderId="0"/>
    <xf numFmtId="0" fontId="7" fillId="0" borderId="0" applyBorder="0"/>
    <xf numFmtId="0" fontId="7" fillId="0" borderId="0"/>
    <xf numFmtId="0" fontId="7" fillId="0" borderId="0" applyBorder="0"/>
    <xf numFmtId="44" fontId="1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815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1" applyAlignment="1">
      <alignment horizontal="center"/>
    </xf>
    <xf numFmtId="0" fontId="7" fillId="0" borderId="0" xfId="1"/>
    <xf numFmtId="0" fontId="7" fillId="0" borderId="0" xfId="1" applyAlignment="1">
      <alignment horizontal="center" vertical="center"/>
    </xf>
    <xf numFmtId="2" fontId="7" fillId="0" borderId="0" xfId="1" applyNumberFormat="1"/>
    <xf numFmtId="164" fontId="7" fillId="0" borderId="0" xfId="1" applyNumberFormat="1"/>
    <xf numFmtId="1" fontId="7" fillId="0" borderId="0" xfId="1" applyNumberFormat="1" applyAlignment="1">
      <alignment horizontal="center"/>
    </xf>
    <xf numFmtId="164" fontId="7" fillId="0" borderId="0" xfId="1" applyNumberFormat="1" applyAlignment="1">
      <alignment horizontal="center"/>
    </xf>
    <xf numFmtId="0" fontId="8" fillId="0" borderId="0" xfId="4" applyFont="1"/>
    <xf numFmtId="0" fontId="4" fillId="0" borderId="39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2" fontId="0" fillId="0" borderId="0" xfId="0" quotePrefix="1" applyNumberFormat="1" applyAlignment="1">
      <alignment horizontal="center" vertical="center"/>
    </xf>
    <xf numFmtId="0" fontId="4" fillId="0" borderId="0" xfId="6" applyFont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0" fontId="11" fillId="0" borderId="0" xfId="6" applyFont="1" applyAlignment="1">
      <alignment horizontal="left"/>
    </xf>
    <xf numFmtId="0" fontId="4" fillId="3" borderId="0" xfId="6" applyFont="1" applyFill="1" applyAlignment="1">
      <alignment horizontal="left"/>
    </xf>
    <xf numFmtId="0" fontId="4" fillId="3" borderId="0" xfId="6" applyFont="1" applyFill="1" applyAlignment="1">
      <alignment horizontal="center"/>
    </xf>
    <xf numFmtId="0" fontId="6" fillId="0" borderId="0" xfId="6" applyFont="1" applyAlignment="1">
      <alignment horizontal="center"/>
    </xf>
    <xf numFmtId="0" fontId="0" fillId="0" borderId="0" xfId="0" applyAlignment="1">
      <alignment horizontal="right"/>
    </xf>
    <xf numFmtId="0" fontId="7" fillId="0" borderId="0" xfId="8"/>
    <xf numFmtId="0" fontId="7" fillId="0" borderId="0" xfId="8" applyBorder="1"/>
    <xf numFmtId="0" fontId="16" fillId="0" borderId="0" xfId="8" applyFont="1" applyBorder="1"/>
    <xf numFmtId="170" fontId="16" fillId="0" borderId="0" xfId="8" applyNumberFormat="1" applyFont="1" applyBorder="1"/>
    <xf numFmtId="169" fontId="14" fillId="0" borderId="0" xfId="8" applyNumberFormat="1" applyFont="1" applyBorder="1" applyAlignment="1">
      <alignment horizontal="left" vertical="center"/>
    </xf>
    <xf numFmtId="169" fontId="14" fillId="0" borderId="0" xfId="8" applyNumberFormat="1" applyFont="1" applyBorder="1" applyAlignment="1">
      <alignment horizontal="right" vertical="center"/>
    </xf>
    <xf numFmtId="0" fontId="14" fillId="0" borderId="0" xfId="8" applyFont="1" applyBorder="1" applyAlignment="1">
      <alignment horizontal="left" vertical="center"/>
    </xf>
    <xf numFmtId="0" fontId="13" fillId="0" borderId="0" xfId="8" applyFont="1" applyBorder="1" applyAlignment="1">
      <alignment vertical="center"/>
    </xf>
    <xf numFmtId="0" fontId="6" fillId="0" borderId="0" xfId="8" applyFont="1" applyBorder="1" applyAlignment="1">
      <alignment horizontal="center" vertical="center"/>
    </xf>
    <xf numFmtId="14" fontId="6" fillId="0" borderId="0" xfId="8" applyNumberFormat="1" applyFont="1" applyBorder="1" applyAlignment="1">
      <alignment horizontal="center" vertical="center" wrapText="1"/>
    </xf>
    <xf numFmtId="0" fontId="15" fillId="0" borderId="0" xfId="8" applyFont="1" applyBorder="1" applyAlignment="1">
      <alignment horizontal="center" vertical="center"/>
    </xf>
    <xf numFmtId="14" fontId="15" fillId="0" borderId="0" xfId="8" applyNumberFormat="1" applyFont="1" applyBorder="1" applyAlignment="1">
      <alignment horizontal="center" vertical="center" wrapText="1"/>
    </xf>
    <xf numFmtId="170" fontId="15" fillId="0" borderId="0" xfId="8" applyNumberFormat="1" applyFont="1" applyBorder="1" applyAlignment="1">
      <alignment horizontal="center" vertical="center"/>
    </xf>
    <xf numFmtId="169" fontId="5" fillId="0" borderId="0" xfId="8" applyNumberFormat="1" applyFont="1" applyBorder="1" applyAlignment="1">
      <alignment horizontal="left" vertical="center"/>
    </xf>
    <xf numFmtId="169" fontId="5" fillId="0" borderId="0" xfId="8" applyNumberFormat="1" applyFont="1" applyBorder="1" applyAlignment="1">
      <alignment horizontal="right" vertical="center"/>
    </xf>
    <xf numFmtId="169" fontId="6" fillId="0" borderId="0" xfId="8" applyNumberFormat="1" applyFont="1" applyBorder="1" applyAlignment="1">
      <alignment horizontal="left" vertical="center"/>
    </xf>
    <xf numFmtId="169" fontId="6" fillId="0" borderId="0" xfId="8" applyNumberFormat="1" applyFont="1" applyBorder="1" applyAlignment="1">
      <alignment horizontal="right" vertical="center"/>
    </xf>
    <xf numFmtId="3" fontId="19" fillId="0" borderId="0" xfId="12" applyNumberFormat="1" applyFont="1"/>
    <xf numFmtId="0" fontId="6" fillId="0" borderId="0" xfId="12" applyFont="1"/>
    <xf numFmtId="0" fontId="4" fillId="0" borderId="39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1" fontId="7" fillId="0" borderId="0" xfId="1" applyNumberFormat="1" applyBorder="1" applyAlignment="1">
      <alignment horizontal="center"/>
    </xf>
    <xf numFmtId="0" fontId="9" fillId="0" borderId="0" xfId="1" applyFont="1" applyBorder="1" applyAlignment="1">
      <alignment horizontal="right"/>
    </xf>
    <xf numFmtId="0" fontId="7" fillId="0" borderId="0" xfId="1" applyBorder="1" applyAlignment="1">
      <alignment horizontal="right"/>
    </xf>
    <xf numFmtId="0" fontId="22" fillId="0" borderId="0" xfId="6" applyFont="1" applyAlignment="1">
      <alignment horizontal="center" vertical="center"/>
    </xf>
    <xf numFmtId="1" fontId="23" fillId="0" borderId="0" xfId="6" applyNumberFormat="1" applyFont="1" applyAlignment="1">
      <alignment horizontal="center"/>
    </xf>
    <xf numFmtId="0" fontId="12" fillId="0" borderId="0" xfId="6" applyFont="1" applyAlignment="1">
      <alignment horizontal="left"/>
    </xf>
    <xf numFmtId="3" fontId="4" fillId="0" borderId="0" xfId="6" applyNumberFormat="1" applyFont="1" applyAlignment="1">
      <alignment horizontal="left"/>
    </xf>
    <xf numFmtId="16" fontId="4" fillId="0" borderId="0" xfId="6" quotePrefix="1" applyNumberFormat="1" applyFont="1" applyAlignment="1">
      <alignment horizontal="left"/>
    </xf>
    <xf numFmtId="3" fontId="4" fillId="0" borderId="0" xfId="6" applyNumberFormat="1" applyFont="1" applyAlignment="1">
      <alignment horizontal="center"/>
    </xf>
    <xf numFmtId="3" fontId="11" fillId="0" borderId="0" xfId="6" applyNumberFormat="1" applyFont="1" applyAlignment="1">
      <alignment horizontal="left"/>
    </xf>
    <xf numFmtId="0" fontId="4" fillId="0" borderId="0" xfId="6" applyFont="1" applyAlignment="1">
      <alignment horizontal="center" vertical="center" wrapText="1"/>
    </xf>
    <xf numFmtId="0" fontId="4" fillId="0" borderId="0" xfId="6" applyFont="1" applyAlignment="1">
      <alignment wrapText="1"/>
    </xf>
    <xf numFmtId="3" fontId="4" fillId="0" borderId="42" xfId="6" applyNumberFormat="1" applyFont="1" applyBorder="1" applyAlignment="1">
      <alignment horizontal="center"/>
    </xf>
    <xf numFmtId="0" fontId="4" fillId="0" borderId="42" xfId="6" applyFont="1" applyBorder="1" applyAlignment="1">
      <alignment horizontal="left"/>
    </xf>
    <xf numFmtId="3" fontId="6" fillId="0" borderId="0" xfId="6" applyNumberFormat="1" applyFont="1" applyAlignment="1">
      <alignment horizontal="center"/>
    </xf>
    <xf numFmtId="0" fontId="7" fillId="0" borderId="0" xfId="4"/>
    <xf numFmtId="0" fontId="7" fillId="0" borderId="0" xfId="3"/>
    <xf numFmtId="2" fontId="7" fillId="0" borderId="0" xfId="3" applyNumberFormat="1"/>
    <xf numFmtId="166" fontId="7" fillId="0" borderId="0" xfId="3" applyNumberFormat="1"/>
    <xf numFmtId="1" fontId="7" fillId="0" borderId="0" xfId="3" applyNumberFormat="1"/>
    <xf numFmtId="0" fontId="6" fillId="0" borderId="0" xfId="3" applyFont="1"/>
    <xf numFmtId="1" fontId="6" fillId="0" borderId="0" xfId="3" applyNumberFormat="1" applyFont="1"/>
    <xf numFmtId="0" fontId="6" fillId="0" borderId="0" xfId="3" applyFont="1" applyAlignment="1">
      <alignment horizontal="left"/>
    </xf>
    <xf numFmtId="3" fontId="6" fillId="0" borderId="0" xfId="5" applyNumberFormat="1" applyFont="1" applyBorder="1" applyAlignment="1">
      <alignment horizontal="center"/>
    </xf>
    <xf numFmtId="2" fontId="0" fillId="0" borderId="0" xfId="0" applyNumberFormat="1"/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/>
    </xf>
    <xf numFmtId="166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169" fontId="15" fillId="0" borderId="0" xfId="8" applyNumberFormat="1" applyFont="1" applyBorder="1" applyAlignment="1">
      <alignment horizontal="left" vertical="center"/>
    </xf>
    <xf numFmtId="169" fontId="15" fillId="0" borderId="0" xfId="8" applyNumberFormat="1" applyFont="1" applyBorder="1" applyAlignment="1">
      <alignment horizontal="right" vertical="center"/>
    </xf>
    <xf numFmtId="0" fontId="25" fillId="0" borderId="0" xfId="8" applyFont="1" applyBorder="1" applyAlignment="1">
      <alignment horizontal="left" vertical="center"/>
    </xf>
    <xf numFmtId="0" fontId="26" fillId="0" borderId="0" xfId="8" applyFont="1" applyBorder="1" applyAlignment="1">
      <alignment horizontal="center" vertical="center"/>
    </xf>
    <xf numFmtId="0" fontId="27" fillId="0" borderId="0" xfId="0" applyFont="1"/>
    <xf numFmtId="0" fontId="29" fillId="0" borderId="0" xfId="8" applyFont="1" applyBorder="1" applyAlignment="1">
      <alignment horizontal="left" vertical="center"/>
    </xf>
    <xf numFmtId="0" fontId="30" fillId="0" borderId="0" xfId="8" applyFont="1" applyBorder="1" applyAlignment="1">
      <alignment horizontal="left" vertical="center"/>
    </xf>
    <xf numFmtId="0" fontId="31" fillId="0" borderId="0" xfId="8" applyFont="1" applyAlignment="1">
      <alignment horizontal="left" vertical="center"/>
    </xf>
    <xf numFmtId="169" fontId="32" fillId="0" borderId="80" xfId="8" applyNumberFormat="1" applyFont="1" applyBorder="1" applyAlignment="1">
      <alignment horizontal="left" vertical="center"/>
    </xf>
    <xf numFmtId="169" fontId="32" fillId="0" borderId="81" xfId="8" applyNumberFormat="1" applyFont="1" applyBorder="1" applyAlignment="1">
      <alignment horizontal="right" vertical="center"/>
    </xf>
    <xf numFmtId="0" fontId="32" fillId="0" borderId="82" xfId="8" applyFont="1" applyBorder="1" applyAlignment="1">
      <alignment horizontal="left" vertical="center"/>
    </xf>
    <xf numFmtId="169" fontId="33" fillId="0" borderId="80" xfId="8" applyNumberFormat="1" applyFont="1" applyBorder="1" applyAlignment="1">
      <alignment horizontal="left" vertical="center"/>
    </xf>
    <xf numFmtId="169" fontId="33" fillId="0" borderId="81" xfId="8" applyNumberFormat="1" applyFont="1" applyBorder="1" applyAlignment="1">
      <alignment horizontal="right" vertical="center"/>
    </xf>
    <xf numFmtId="14" fontId="32" fillId="0" borderId="80" xfId="8" applyNumberFormat="1" applyFont="1" applyBorder="1" applyAlignment="1">
      <alignment vertical="center"/>
    </xf>
    <xf numFmtId="14" fontId="32" fillId="0" borderId="81" xfId="8" applyNumberFormat="1" applyFont="1" applyBorder="1" applyAlignment="1">
      <alignment vertical="center"/>
    </xf>
    <xf numFmtId="0" fontId="34" fillId="0" borderId="80" xfId="8" applyFont="1" applyBorder="1" applyAlignment="1">
      <alignment horizontal="center" vertical="center"/>
    </xf>
    <xf numFmtId="170" fontId="34" fillId="0" borderId="81" xfId="8" applyNumberFormat="1" applyFont="1" applyBorder="1" applyAlignment="1">
      <alignment horizontal="center" vertical="center"/>
    </xf>
    <xf numFmtId="169" fontId="32" fillId="0" borderId="83" xfId="8" applyNumberFormat="1" applyFont="1" applyBorder="1" applyAlignment="1">
      <alignment horizontal="left" vertical="center"/>
    </xf>
    <xf numFmtId="169" fontId="32" fillId="0" borderId="84" xfId="8" applyNumberFormat="1" applyFont="1" applyBorder="1" applyAlignment="1">
      <alignment horizontal="right" vertical="center"/>
    </xf>
    <xf numFmtId="0" fontId="34" fillId="0" borderId="83" xfId="8" applyFont="1" applyBorder="1" applyAlignment="1">
      <alignment horizontal="center" vertical="center"/>
    </xf>
    <xf numFmtId="170" fontId="34" fillId="0" borderId="84" xfId="8" applyNumberFormat="1" applyFont="1" applyBorder="1" applyAlignment="1">
      <alignment horizontal="center" vertical="center"/>
    </xf>
    <xf numFmtId="169" fontId="32" fillId="0" borderId="88" xfId="8" applyNumberFormat="1" applyFont="1" applyBorder="1" applyAlignment="1">
      <alignment horizontal="left" vertical="center"/>
    </xf>
    <xf numFmtId="169" fontId="32" fillId="0" borderId="89" xfId="8" applyNumberFormat="1" applyFont="1" applyBorder="1" applyAlignment="1">
      <alignment horizontal="right" vertical="center"/>
    </xf>
    <xf numFmtId="169" fontId="35" fillId="0" borderId="88" xfId="8" applyNumberFormat="1" applyFont="1" applyBorder="1" applyAlignment="1">
      <alignment horizontal="left" vertical="center"/>
    </xf>
    <xf numFmtId="169" fontId="35" fillId="0" borderId="89" xfId="8" applyNumberFormat="1" applyFont="1" applyBorder="1" applyAlignment="1">
      <alignment horizontal="right" vertical="center"/>
    </xf>
    <xf numFmtId="0" fontId="32" fillId="0" borderId="88" xfId="8" applyFont="1" applyBorder="1" applyAlignment="1">
      <alignment horizontal="left" vertical="center"/>
    </xf>
    <xf numFmtId="0" fontId="34" fillId="0" borderId="88" xfId="8" applyFont="1" applyBorder="1" applyAlignment="1">
      <alignment horizontal="center" vertical="center"/>
    </xf>
    <xf numFmtId="170" fontId="34" fillId="0" borderId="89" xfId="8" applyNumberFormat="1" applyFont="1" applyBorder="1" applyAlignment="1">
      <alignment horizontal="center" vertical="center"/>
    </xf>
    <xf numFmtId="0" fontId="10" fillId="0" borderId="0" xfId="0" applyFont="1"/>
    <xf numFmtId="3" fontId="36" fillId="0" borderId="0" xfId="12" applyNumberFormat="1" applyFont="1"/>
    <xf numFmtId="0" fontId="36" fillId="0" borderId="0" xfId="12" applyFont="1" applyAlignment="1">
      <alignment horizontal="right"/>
    </xf>
    <xf numFmtId="0" fontId="36" fillId="0" borderId="0" xfId="8" applyFont="1" applyAlignment="1">
      <alignment horizontal="center"/>
    </xf>
    <xf numFmtId="17" fontId="36" fillId="0" borderId="0" xfId="8" applyNumberFormat="1" applyFont="1" applyAlignment="1">
      <alignment horizontal="center"/>
    </xf>
    <xf numFmtId="3" fontId="37" fillId="0" borderId="0" xfId="0" applyNumberFormat="1" applyFont="1" applyAlignment="1">
      <alignment horizontal="center"/>
    </xf>
    <xf numFmtId="9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quotePrefix="1" applyFont="1" applyAlignment="1">
      <alignment horizontal="center" vertical="top" wrapText="1"/>
    </xf>
    <xf numFmtId="0" fontId="33" fillId="0" borderId="2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166" fontId="33" fillId="0" borderId="29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1" fontId="33" fillId="0" borderId="29" xfId="0" applyNumberFormat="1" applyFont="1" applyBorder="1" applyAlignment="1">
      <alignment horizontal="center" vertical="center"/>
    </xf>
    <xf numFmtId="2" fontId="33" fillId="0" borderId="29" xfId="0" applyNumberFormat="1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/>
    </xf>
    <xf numFmtId="166" fontId="33" fillId="0" borderId="30" xfId="0" applyNumberFormat="1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1" fontId="33" fillId="0" borderId="30" xfId="0" applyNumberFormat="1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166" fontId="33" fillId="0" borderId="39" xfId="0" applyNumberFormat="1" applyFont="1" applyBorder="1" applyAlignment="1">
      <alignment horizontal="center" vertical="center"/>
    </xf>
    <xf numFmtId="165" fontId="33" fillId="0" borderId="39" xfId="0" applyNumberFormat="1" applyFont="1" applyBorder="1" applyAlignment="1">
      <alignment horizontal="center" vertical="center"/>
    </xf>
    <xf numFmtId="1" fontId="33" fillId="0" borderId="39" xfId="0" applyNumberFormat="1" applyFont="1" applyBorder="1" applyAlignment="1">
      <alignment horizontal="center" vertical="center"/>
    </xf>
    <xf numFmtId="165" fontId="33" fillId="0" borderId="30" xfId="0" applyNumberFormat="1" applyFont="1" applyBorder="1" applyAlignment="1">
      <alignment horizontal="center" vertical="center"/>
    </xf>
    <xf numFmtId="2" fontId="33" fillId="0" borderId="39" xfId="0" applyNumberFormat="1" applyFont="1" applyBorder="1" applyAlignment="1">
      <alignment horizontal="center" vertical="center"/>
    </xf>
    <xf numFmtId="0" fontId="33" fillId="0" borderId="68" xfId="0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166" fontId="33" fillId="0" borderId="40" xfId="0" applyNumberFormat="1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1" fontId="33" fillId="0" borderId="40" xfId="0" applyNumberFormat="1" applyFont="1" applyBorder="1" applyAlignment="1">
      <alignment horizontal="center" vertical="center"/>
    </xf>
    <xf numFmtId="0" fontId="36" fillId="0" borderId="56" xfId="6" applyFont="1" applyBorder="1" applyAlignment="1">
      <alignment horizontal="center"/>
    </xf>
    <xf numFmtId="0" fontId="36" fillId="0" borderId="8" xfId="6" applyFont="1" applyBorder="1" applyAlignment="1">
      <alignment horizontal="center"/>
    </xf>
    <xf numFmtId="0" fontId="36" fillId="0" borderId="2" xfId="6" applyFont="1" applyBorder="1" applyAlignment="1">
      <alignment horizontal="center"/>
    </xf>
    <xf numFmtId="0" fontId="36" fillId="0" borderId="71" xfId="6" applyFont="1" applyBorder="1" applyAlignment="1">
      <alignment horizontal="center"/>
    </xf>
    <xf numFmtId="0" fontId="36" fillId="0" borderId="3" xfId="6" applyFont="1" applyBorder="1" applyAlignment="1">
      <alignment horizontal="center"/>
    </xf>
    <xf numFmtId="0" fontId="36" fillId="0" borderId="17" xfId="6" applyFont="1" applyBorder="1" applyAlignment="1">
      <alignment horizontal="center"/>
    </xf>
    <xf numFmtId="0" fontId="36" fillId="0" borderId="66" xfId="6" applyFont="1" applyBorder="1" applyAlignment="1">
      <alignment horizontal="center"/>
    </xf>
    <xf numFmtId="0" fontId="36" fillId="0" borderId="55" xfId="6" applyFont="1" applyBorder="1" applyAlignment="1">
      <alignment horizontal="center" vertical="center" wrapText="1"/>
    </xf>
    <xf numFmtId="0" fontId="36" fillId="0" borderId="9" xfId="6" applyFont="1" applyBorder="1" applyAlignment="1">
      <alignment horizontal="center"/>
    </xf>
    <xf numFmtId="0" fontId="36" fillId="0" borderId="10" xfId="6" applyFont="1" applyBorder="1" applyAlignment="1">
      <alignment horizontal="center"/>
    </xf>
    <xf numFmtId="171" fontId="36" fillId="0" borderId="29" xfId="6" applyNumberFormat="1" applyFont="1" applyBorder="1" applyAlignment="1">
      <alignment horizontal="center"/>
    </xf>
    <xf numFmtId="171" fontId="36" fillId="0" borderId="11" xfId="6" applyNumberFormat="1" applyFont="1" applyBorder="1" applyAlignment="1">
      <alignment horizontal="center"/>
    </xf>
    <xf numFmtId="3" fontId="36" fillId="0" borderId="52" xfId="6" applyNumberFormat="1" applyFont="1" applyBorder="1" applyAlignment="1">
      <alignment horizontal="center"/>
    </xf>
    <xf numFmtId="0" fontId="36" fillId="0" borderId="29" xfId="6" applyFont="1" applyBorder="1" applyAlignment="1">
      <alignment horizontal="center"/>
    </xf>
    <xf numFmtId="0" fontId="43" fillId="0" borderId="30" xfId="6" applyFont="1" applyBorder="1"/>
    <xf numFmtId="0" fontId="36" fillId="0" borderId="30" xfId="6" applyFont="1" applyBorder="1" applyAlignment="1">
      <alignment horizontal="center"/>
    </xf>
    <xf numFmtId="2" fontId="42" fillId="0" borderId="30" xfId="6" applyNumberFormat="1" applyFont="1" applyBorder="1" applyAlignment="1">
      <alignment horizontal="center"/>
    </xf>
    <xf numFmtId="0" fontId="36" fillId="0" borderId="45" xfId="6" quotePrefix="1" applyFont="1" applyBorder="1" applyAlignment="1">
      <alignment horizontal="center"/>
    </xf>
    <xf numFmtId="1" fontId="43" fillId="0" borderId="63" xfId="1" applyNumberFormat="1" applyFont="1" applyBorder="1" applyAlignment="1">
      <alignment horizontal="center"/>
    </xf>
    <xf numFmtId="1" fontId="43" fillId="0" borderId="39" xfId="1" applyNumberFormat="1" applyFont="1" applyBorder="1" applyAlignment="1">
      <alignment horizontal="center"/>
    </xf>
    <xf numFmtId="1" fontId="42" fillId="0" borderId="39" xfId="6" applyNumberFormat="1" applyFont="1" applyBorder="1" applyAlignment="1">
      <alignment horizontal="center"/>
    </xf>
    <xf numFmtId="2" fontId="42" fillId="0" borderId="39" xfId="6" applyNumberFormat="1" applyFont="1" applyBorder="1" applyAlignment="1">
      <alignment horizontal="center"/>
    </xf>
    <xf numFmtId="4" fontId="42" fillId="0" borderId="39" xfId="6" applyNumberFormat="1" applyFont="1" applyBorder="1" applyAlignment="1">
      <alignment horizontal="center"/>
    </xf>
    <xf numFmtId="0" fontId="36" fillId="0" borderId="24" xfId="6" applyFont="1" applyBorder="1" applyAlignment="1">
      <alignment horizontal="center"/>
    </xf>
    <xf numFmtId="0" fontId="36" fillId="0" borderId="27" xfId="6" applyFont="1" applyBorder="1" applyAlignment="1">
      <alignment horizontal="center"/>
    </xf>
    <xf numFmtId="172" fontId="36" fillId="0" borderId="25" xfId="5" applyNumberFormat="1" applyFont="1" applyBorder="1" applyAlignment="1">
      <alignment horizontal="center"/>
    </xf>
    <xf numFmtId="0" fontId="36" fillId="0" borderId="25" xfId="6" applyFont="1" applyBorder="1" applyAlignment="1">
      <alignment horizontal="center"/>
    </xf>
    <xf numFmtId="3" fontId="36" fillId="0" borderId="59" xfId="6" applyNumberFormat="1" applyFont="1" applyBorder="1" applyAlignment="1">
      <alignment horizontal="center"/>
    </xf>
    <xf numFmtId="168" fontId="36" fillId="0" borderId="27" xfId="6" applyNumberFormat="1" applyFont="1" applyBorder="1" applyAlignment="1">
      <alignment horizontal="center"/>
    </xf>
    <xf numFmtId="1" fontId="36" fillId="0" borderId="27" xfId="3" applyNumberFormat="1" applyFont="1" applyBorder="1" applyAlignment="1">
      <alignment horizontal="center" vertical="center"/>
    </xf>
    <xf numFmtId="167" fontId="36" fillId="0" borderId="27" xfId="3" applyNumberFormat="1" applyFont="1" applyBorder="1" applyAlignment="1">
      <alignment horizontal="center" vertical="center"/>
    </xf>
    <xf numFmtId="167" fontId="36" fillId="0" borderId="51" xfId="3" applyNumberFormat="1" applyFont="1" applyBorder="1" applyAlignment="1">
      <alignment horizontal="center" vertical="center"/>
    </xf>
    <xf numFmtId="1" fontId="36" fillId="0" borderId="24" xfId="3" applyNumberFormat="1" applyFont="1" applyBorder="1" applyAlignment="1">
      <alignment horizontal="center" vertical="center"/>
    </xf>
    <xf numFmtId="1" fontId="36" fillId="0" borderId="25" xfId="3" applyNumberFormat="1" applyFont="1" applyBorder="1" applyAlignment="1">
      <alignment horizontal="center" vertical="center"/>
    </xf>
    <xf numFmtId="164" fontId="36" fillId="0" borderId="29" xfId="5" applyNumberFormat="1" applyFont="1" applyBorder="1" applyAlignment="1">
      <alignment horizontal="center"/>
    </xf>
    <xf numFmtId="164" fontId="36" fillId="0" borderId="12" xfId="5" applyNumberFormat="1" applyFont="1" applyBorder="1" applyAlignment="1">
      <alignment horizontal="center"/>
    </xf>
    <xf numFmtId="2" fontId="36" fillId="0" borderId="12" xfId="3" applyNumberFormat="1" applyFont="1" applyBorder="1" applyAlignment="1">
      <alignment horizontal="center" vertical="center"/>
    </xf>
    <xf numFmtId="1" fontId="36" fillId="0" borderId="10" xfId="3" applyNumberFormat="1" applyFont="1" applyBorder="1" applyAlignment="1">
      <alignment horizontal="center" vertical="center"/>
    </xf>
    <xf numFmtId="1" fontId="36" fillId="0" borderId="29" xfId="3" applyNumberFormat="1" applyFont="1" applyBorder="1" applyAlignment="1">
      <alignment horizontal="center" vertical="center"/>
    </xf>
    <xf numFmtId="1" fontId="36" fillId="0" borderId="65" xfId="3" applyNumberFormat="1" applyFont="1" applyBorder="1" applyAlignment="1">
      <alignment horizontal="center" vertical="center"/>
    </xf>
    <xf numFmtId="1" fontId="36" fillId="0" borderId="11" xfId="3" applyNumberFormat="1" applyFont="1" applyBorder="1" applyAlignment="1">
      <alignment horizontal="center" vertical="center"/>
    </xf>
    <xf numFmtId="1" fontId="36" fillId="0" borderId="32" xfId="3" applyNumberFormat="1" applyFont="1" applyBorder="1" applyAlignment="1">
      <alignment horizontal="center" vertical="center"/>
    </xf>
    <xf numFmtId="1" fontId="36" fillId="0" borderId="30" xfId="3" applyNumberFormat="1" applyFont="1" applyBorder="1" applyAlignment="1">
      <alignment horizontal="center" vertical="center"/>
    </xf>
    <xf numFmtId="1" fontId="36" fillId="0" borderId="60" xfId="3" applyNumberFormat="1" applyFont="1" applyBorder="1" applyAlignment="1">
      <alignment horizontal="center" vertical="center"/>
    </xf>
    <xf numFmtId="1" fontId="36" fillId="0" borderId="36" xfId="3" applyNumberFormat="1" applyFont="1" applyBorder="1" applyAlignment="1">
      <alignment horizontal="center" vertical="center"/>
    </xf>
    <xf numFmtId="164" fontId="36" fillId="0" borderId="40" xfId="5" applyNumberFormat="1" applyFont="1" applyBorder="1" applyAlignment="1">
      <alignment horizontal="center"/>
    </xf>
    <xf numFmtId="2" fontId="36" fillId="0" borderId="15" xfId="3" applyNumberFormat="1" applyFont="1" applyBorder="1" applyAlignment="1">
      <alignment horizontal="center" vertical="center"/>
    </xf>
    <xf numFmtId="1" fontId="36" fillId="0" borderId="13" xfId="3" applyNumberFormat="1" applyFont="1" applyBorder="1" applyAlignment="1">
      <alignment horizontal="center" vertical="center"/>
    </xf>
    <xf numFmtId="1" fontId="36" fillId="0" borderId="14" xfId="3" applyNumberFormat="1" applyFont="1" applyBorder="1" applyAlignment="1">
      <alignment horizontal="center" vertical="center"/>
    </xf>
    <xf numFmtId="1" fontId="36" fillId="0" borderId="16" xfId="3" applyNumberFormat="1" applyFont="1" applyBorder="1" applyAlignment="1">
      <alignment horizontal="center" vertical="center"/>
    </xf>
    <xf numFmtId="0" fontId="43" fillId="0" borderId="39" xfId="0" applyFont="1" applyBorder="1" applyAlignment="1">
      <alignment horizontal="center"/>
    </xf>
    <xf numFmtId="2" fontId="43" fillId="0" borderId="39" xfId="0" applyNumberFormat="1" applyFont="1" applyBorder="1" applyAlignment="1">
      <alignment horizontal="center"/>
    </xf>
    <xf numFmtId="1" fontId="43" fillId="0" borderId="39" xfId="0" applyNumberFormat="1" applyFont="1" applyBorder="1" applyAlignment="1">
      <alignment horizontal="center"/>
    </xf>
    <xf numFmtId="0" fontId="39" fillId="0" borderId="0" xfId="8" applyFont="1" applyBorder="1" applyAlignment="1">
      <alignment horizontal="left" vertical="center"/>
    </xf>
    <xf numFmtId="0" fontId="39" fillId="0" borderId="0" xfId="8" applyFont="1" applyBorder="1" applyAlignment="1">
      <alignment horizontal="center"/>
    </xf>
    <xf numFmtId="0" fontId="46" fillId="0" borderId="0" xfId="8" applyFont="1" applyBorder="1" applyAlignment="1">
      <alignment horizontal="center" vertical="center"/>
    </xf>
    <xf numFmtId="0" fontId="46" fillId="0" borderId="0" xfId="8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47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1" fontId="39" fillId="2" borderId="24" xfId="1" applyNumberFormat="1" applyFont="1" applyFill="1" applyBorder="1" applyAlignment="1">
      <alignment horizontal="center" vertical="center"/>
    </xf>
    <xf numFmtId="1" fontId="39" fillId="2" borderId="27" xfId="1" applyNumberFormat="1" applyFont="1" applyFill="1" applyBorder="1" applyAlignment="1">
      <alignment horizontal="center" vertical="center"/>
    </xf>
    <xf numFmtId="1" fontId="39" fillId="2" borderId="28" xfId="1" applyNumberFormat="1" applyFont="1" applyFill="1" applyBorder="1" applyAlignment="1">
      <alignment horizontal="center" vertical="center"/>
    </xf>
    <xf numFmtId="0" fontId="39" fillId="2" borderId="33" xfId="1" applyFont="1" applyFill="1" applyBorder="1" applyAlignment="1">
      <alignment horizontal="center"/>
    </xf>
    <xf numFmtId="166" fontId="39" fillId="2" borderId="30" xfId="1" applyNumberFormat="1" applyFont="1" applyFill="1" applyBorder="1" applyAlignment="1">
      <alignment horizontal="center"/>
    </xf>
    <xf numFmtId="1" fontId="39" fillId="2" borderId="10" xfId="1" applyNumberFormat="1" applyFont="1" applyFill="1" applyBorder="1" applyAlignment="1">
      <alignment horizontal="center"/>
    </xf>
    <xf numFmtId="1" fontId="39" fillId="2" borderId="29" xfId="1" applyNumberFormat="1" applyFont="1" applyFill="1" applyBorder="1" applyAlignment="1">
      <alignment horizontal="center"/>
    </xf>
    <xf numFmtId="1" fontId="39" fillId="2" borderId="12" xfId="1" applyNumberFormat="1" applyFont="1" applyFill="1" applyBorder="1" applyAlignment="1">
      <alignment horizontal="center"/>
    </xf>
    <xf numFmtId="0" fontId="39" fillId="0" borderId="33" xfId="1" applyFont="1" applyBorder="1" applyAlignment="1">
      <alignment horizontal="center"/>
    </xf>
    <xf numFmtId="173" fontId="39" fillId="2" borderId="30" xfId="1" applyNumberFormat="1" applyFont="1" applyFill="1" applyBorder="1" applyAlignment="1">
      <alignment horizontal="center"/>
    </xf>
    <xf numFmtId="1" fontId="39" fillId="2" borderId="32" xfId="1" applyNumberFormat="1" applyFont="1" applyFill="1" applyBorder="1" applyAlignment="1">
      <alignment horizontal="center"/>
    </xf>
    <xf numFmtId="165" fontId="39" fillId="2" borderId="30" xfId="1" applyNumberFormat="1" applyFont="1" applyFill="1" applyBorder="1" applyAlignment="1">
      <alignment horizontal="center"/>
    </xf>
    <xf numFmtId="1" fontId="39" fillId="2" borderId="30" xfId="1" applyNumberFormat="1" applyFont="1" applyFill="1" applyBorder="1" applyAlignment="1">
      <alignment horizontal="center"/>
    </xf>
    <xf numFmtId="1" fontId="39" fillId="2" borderId="34" xfId="1" applyNumberFormat="1" applyFont="1" applyFill="1" applyBorder="1" applyAlignment="1">
      <alignment horizontal="center"/>
    </xf>
    <xf numFmtId="1" fontId="39" fillId="2" borderId="45" xfId="1" applyNumberFormat="1" applyFont="1" applyFill="1" applyBorder="1" applyAlignment="1">
      <alignment horizontal="center"/>
    </xf>
    <xf numFmtId="165" fontId="39" fillId="2" borderId="39" xfId="1" applyNumberFormat="1" applyFont="1" applyFill="1" applyBorder="1" applyAlignment="1">
      <alignment horizontal="center"/>
    </xf>
    <xf numFmtId="1" fontId="39" fillId="0" borderId="39" xfId="1" applyNumberFormat="1" applyFont="1" applyBorder="1" applyAlignment="1">
      <alignment horizontal="center"/>
    </xf>
    <xf numFmtId="1" fontId="39" fillId="2" borderId="39" xfId="1" applyNumberFormat="1" applyFont="1" applyFill="1" applyBorder="1" applyAlignment="1">
      <alignment horizontal="center"/>
    </xf>
    <xf numFmtId="1" fontId="39" fillId="2" borderId="49" xfId="1" applyNumberFormat="1" applyFont="1" applyFill="1" applyBorder="1" applyAlignment="1">
      <alignment horizontal="center"/>
    </xf>
    <xf numFmtId="1" fontId="46" fillId="2" borderId="45" xfId="1" applyNumberFormat="1" applyFont="1" applyFill="1" applyBorder="1" applyAlignment="1">
      <alignment horizontal="center"/>
    </xf>
    <xf numFmtId="1" fontId="46" fillId="0" borderId="39" xfId="1" applyNumberFormat="1" applyFont="1" applyBorder="1" applyAlignment="1">
      <alignment horizontal="center"/>
    </xf>
    <xf numFmtId="1" fontId="46" fillId="2" borderId="39" xfId="1" applyNumberFormat="1" applyFont="1" applyFill="1" applyBorder="1" applyAlignment="1">
      <alignment horizontal="center"/>
    </xf>
    <xf numFmtId="165" fontId="46" fillId="2" borderId="39" xfId="1" applyNumberFormat="1" applyFont="1" applyFill="1" applyBorder="1" applyAlignment="1">
      <alignment horizontal="center"/>
    </xf>
    <xf numFmtId="1" fontId="46" fillId="2" borderId="49" xfId="1" applyNumberFormat="1" applyFont="1" applyFill="1" applyBorder="1" applyAlignment="1">
      <alignment horizontal="center"/>
    </xf>
    <xf numFmtId="1" fontId="39" fillId="0" borderId="47" xfId="2" applyNumberFormat="1" applyFont="1" applyBorder="1" applyAlignment="1">
      <alignment horizontal="center" vertical="center"/>
    </xf>
    <xf numFmtId="0" fontId="39" fillId="0" borderId="65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71" xfId="0" applyFont="1" applyBorder="1" applyAlignment="1">
      <alignment horizontal="center" vertical="center"/>
    </xf>
    <xf numFmtId="0" fontId="33" fillId="0" borderId="65" xfId="0" applyFont="1" applyBorder="1" applyAlignment="1">
      <alignment horizontal="left" vertical="center"/>
    </xf>
    <xf numFmtId="0" fontId="33" fillId="0" borderId="60" xfId="0" applyFont="1" applyBorder="1" applyAlignment="1">
      <alignment horizontal="left" vertical="center"/>
    </xf>
    <xf numFmtId="0" fontId="33" fillId="0" borderId="43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1" fontId="33" fillId="0" borderId="34" xfId="0" applyNumberFormat="1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1" fontId="33" fillId="0" borderId="22" xfId="0" applyNumberFormat="1" applyFont="1" applyBorder="1" applyAlignment="1">
      <alignment horizontal="center" vertical="center"/>
    </xf>
    <xf numFmtId="1" fontId="33" fillId="0" borderId="11" xfId="0" applyNumberFormat="1" applyFont="1" applyBorder="1" applyAlignment="1">
      <alignment horizontal="center" vertical="center"/>
    </xf>
    <xf numFmtId="1" fontId="33" fillId="0" borderId="46" xfId="0" applyNumberFormat="1" applyFont="1" applyBorder="1" applyAlignment="1">
      <alignment horizontal="center" vertical="center"/>
    </xf>
    <xf numFmtId="1" fontId="33" fillId="0" borderId="12" xfId="0" applyNumberFormat="1" applyFont="1" applyBorder="1" applyAlignment="1">
      <alignment horizontal="center" vertical="center"/>
    </xf>
    <xf numFmtId="1" fontId="33" fillId="0" borderId="49" xfId="0" applyNumberFormat="1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3" fillId="0" borderId="87" xfId="0" applyFont="1" applyBorder="1" applyAlignment="1">
      <alignment horizontal="center" vertical="center"/>
    </xf>
    <xf numFmtId="2" fontId="33" fillId="0" borderId="46" xfId="0" applyNumberFormat="1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1" fontId="33" fillId="0" borderId="73" xfId="0" applyNumberFormat="1" applyFont="1" applyBorder="1" applyAlignment="1">
      <alignment horizontal="center" vertical="center"/>
    </xf>
    <xf numFmtId="0" fontId="33" fillId="0" borderId="73" xfId="0" applyFont="1" applyBorder="1" applyAlignment="1">
      <alignment horizontal="center" vertical="center"/>
    </xf>
    <xf numFmtId="2" fontId="33" fillId="0" borderId="73" xfId="0" applyNumberFormat="1" applyFont="1" applyBorder="1" applyAlignment="1">
      <alignment horizontal="center" vertical="center"/>
    </xf>
    <xf numFmtId="0" fontId="39" fillId="0" borderId="60" xfId="0" applyFont="1" applyBorder="1" applyAlignment="1">
      <alignment horizontal="left" vertical="center"/>
    </xf>
    <xf numFmtId="2" fontId="33" fillId="0" borderId="23" xfId="0" applyNumberFormat="1" applyFont="1" applyBorder="1" applyAlignment="1">
      <alignment horizontal="center" vertical="center"/>
    </xf>
    <xf numFmtId="2" fontId="33" fillId="0" borderId="34" xfId="0" applyNumberFormat="1" applyFont="1" applyBorder="1" applyAlignment="1">
      <alignment horizontal="center" vertical="center"/>
    </xf>
    <xf numFmtId="0" fontId="7" fillId="0" borderId="8" xfId="1" applyBorder="1" applyAlignment="1">
      <alignment horizontal="center"/>
    </xf>
    <xf numFmtId="0" fontId="7" fillId="0" borderId="17" xfId="1" applyBorder="1" applyAlignment="1">
      <alignment horizontal="center"/>
    </xf>
    <xf numFmtId="0" fontId="7" fillId="0" borderId="26" xfId="1" applyBorder="1" applyAlignment="1">
      <alignment horizontal="center" vertical="center"/>
    </xf>
    <xf numFmtId="0" fontId="50" fillId="0" borderId="39" xfId="5" applyFont="1" applyBorder="1" applyAlignment="1">
      <alignment horizontal="center"/>
    </xf>
    <xf numFmtId="0" fontId="50" fillId="0" borderId="46" xfId="5" applyFont="1" applyBorder="1" applyAlignment="1">
      <alignment horizontal="center"/>
    </xf>
    <xf numFmtId="171" fontId="36" fillId="0" borderId="52" xfId="6" applyNumberFormat="1" applyFont="1" applyBorder="1" applyAlignment="1">
      <alignment horizontal="center"/>
    </xf>
    <xf numFmtId="1" fontId="50" fillId="0" borderId="63" xfId="5" applyNumberFormat="1" applyFont="1" applyBorder="1" applyAlignment="1">
      <alignment horizontal="center"/>
    </xf>
    <xf numFmtId="0" fontId="36" fillId="0" borderId="59" xfId="6" applyFont="1" applyBorder="1" applyAlignment="1">
      <alignment horizontal="center"/>
    </xf>
    <xf numFmtId="173" fontId="36" fillId="0" borderId="39" xfId="6" quotePrefix="1" applyNumberFormat="1" applyFont="1" applyBorder="1" applyAlignment="1">
      <alignment horizontal="center"/>
    </xf>
    <xf numFmtId="0" fontId="36" fillId="0" borderId="11" xfId="6" applyFont="1" applyBorder="1" applyAlignment="1">
      <alignment horizontal="center"/>
    </xf>
    <xf numFmtId="165" fontId="43" fillId="0" borderId="46" xfId="6" applyNumberFormat="1" applyFont="1" applyBorder="1" applyAlignment="1">
      <alignment horizontal="center" vertical="center"/>
    </xf>
    <xf numFmtId="3" fontId="36" fillId="0" borderId="86" xfId="6" applyNumberFormat="1" applyFont="1" applyBorder="1" applyAlignment="1">
      <alignment horizontal="center" vertical="center"/>
    </xf>
    <xf numFmtId="3" fontId="36" fillId="0" borderId="47" xfId="6" applyNumberFormat="1" applyFont="1" applyBorder="1" applyAlignment="1">
      <alignment horizontal="center" vertical="center"/>
    </xf>
    <xf numFmtId="4" fontId="36" fillId="0" borderId="86" xfId="6" applyNumberFormat="1" applyFont="1" applyBorder="1" applyAlignment="1">
      <alignment horizontal="center" vertical="center"/>
    </xf>
    <xf numFmtId="168" fontId="36" fillId="0" borderId="3" xfId="6" applyNumberFormat="1" applyFont="1" applyBorder="1" applyAlignment="1">
      <alignment horizontal="center" vertical="center"/>
    </xf>
    <xf numFmtId="49" fontId="40" fillId="0" borderId="71" xfId="3" applyNumberFormat="1" applyFont="1" applyBorder="1" applyAlignment="1">
      <alignment horizontal="center" vertical="center"/>
    </xf>
    <xf numFmtId="164" fontId="36" fillId="0" borderId="10" xfId="5" applyNumberFormat="1" applyFont="1" applyBorder="1" applyAlignment="1">
      <alignment horizontal="center"/>
    </xf>
    <xf numFmtId="0" fontId="36" fillId="0" borderId="53" xfId="5" applyFont="1" applyBorder="1"/>
    <xf numFmtId="0" fontId="36" fillId="0" borderId="72" xfId="5" applyFont="1" applyBorder="1"/>
    <xf numFmtId="0" fontId="43" fillId="0" borderId="54" xfId="0" applyFont="1" applyBorder="1" applyAlignment="1">
      <alignment vertical="center"/>
    </xf>
    <xf numFmtId="164" fontId="36" fillId="0" borderId="19" xfId="5" applyNumberFormat="1" applyFont="1" applyBorder="1" applyAlignment="1">
      <alignment horizontal="center"/>
    </xf>
    <xf numFmtId="1" fontId="36" fillId="0" borderId="0" xfId="3" applyNumberFormat="1" applyFont="1" applyAlignment="1">
      <alignment horizontal="center" vertical="center"/>
    </xf>
    <xf numFmtId="0" fontId="36" fillId="0" borderId="54" xfId="5" applyFont="1" applyBorder="1"/>
    <xf numFmtId="166" fontId="43" fillId="0" borderId="39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3" fillId="0" borderId="0" xfId="0" applyFont="1"/>
    <xf numFmtId="0" fontId="45" fillId="0" borderId="0" xfId="0" applyFont="1" applyAlignment="1">
      <alignment horizontal="right"/>
    </xf>
    <xf numFmtId="0" fontId="33" fillId="0" borderId="49" xfId="0" applyFont="1" applyBorder="1" applyAlignment="1">
      <alignment horizontal="center" vertical="center"/>
    </xf>
    <xf numFmtId="1" fontId="33" fillId="0" borderId="38" xfId="0" applyNumberFormat="1" applyFont="1" applyBorder="1" applyAlignment="1">
      <alignment horizontal="center" vertical="center"/>
    </xf>
    <xf numFmtId="1" fontId="33" fillId="0" borderId="45" xfId="0" applyNumberFormat="1" applyFont="1" applyBorder="1" applyAlignment="1">
      <alignment horizontal="center" vertical="center"/>
    </xf>
    <xf numFmtId="0" fontId="33" fillId="0" borderId="72" xfId="0" applyFont="1" applyBorder="1" applyAlignment="1">
      <alignment horizontal="left" vertical="center"/>
    </xf>
    <xf numFmtId="0" fontId="33" fillId="0" borderId="48" xfId="0" applyFont="1" applyBorder="1" applyAlignment="1">
      <alignment horizontal="center" vertical="center"/>
    </xf>
    <xf numFmtId="0" fontId="33" fillId="0" borderId="58" xfId="0" applyFont="1" applyBorder="1" applyAlignment="1">
      <alignment horizontal="center" vertical="center"/>
    </xf>
    <xf numFmtId="0" fontId="33" fillId="0" borderId="69" xfId="0" applyFont="1" applyBorder="1" applyAlignment="1">
      <alignment horizontal="left" vertical="center"/>
    </xf>
    <xf numFmtId="0" fontId="27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9" xfId="0" applyFont="1" applyBorder="1"/>
    <xf numFmtId="0" fontId="27" fillId="0" borderId="17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66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/>
    <xf numFmtId="0" fontId="33" fillId="0" borderId="4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33" fillId="0" borderId="63" xfId="0" applyFont="1" applyBorder="1" applyAlignment="1">
      <alignment horizontal="center" vertical="center"/>
    </xf>
    <xf numFmtId="49" fontId="33" fillId="0" borderId="39" xfId="0" applyNumberFormat="1" applyFont="1" applyBorder="1" applyAlignment="1">
      <alignment horizontal="center" vertical="center"/>
    </xf>
    <xf numFmtId="0" fontId="38" fillId="0" borderId="72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/>
    </xf>
    <xf numFmtId="1" fontId="0" fillId="0" borderId="0" xfId="0" applyNumberFormat="1"/>
    <xf numFmtId="0" fontId="33" fillId="0" borderId="46" xfId="0" applyFont="1" applyBorder="1" applyAlignment="1">
      <alignment horizontal="center" vertical="center"/>
    </xf>
    <xf numFmtId="11" fontId="33" fillId="0" borderId="72" xfId="0" applyNumberFormat="1" applyFont="1" applyBorder="1" applyAlignment="1">
      <alignment horizontal="left" vertical="center"/>
    </xf>
    <xf numFmtId="1" fontId="33" fillId="0" borderId="72" xfId="0" applyNumberFormat="1" applyFont="1" applyBorder="1" applyAlignment="1">
      <alignment horizontal="left" vertical="center"/>
    </xf>
    <xf numFmtId="3" fontId="33" fillId="0" borderId="39" xfId="0" applyNumberFormat="1" applyFont="1" applyBorder="1" applyAlignment="1">
      <alignment horizontal="center" vertical="center"/>
    </xf>
    <xf numFmtId="2" fontId="33" fillId="0" borderId="45" xfId="0" applyNumberFormat="1" applyFont="1" applyBorder="1" applyAlignment="1">
      <alignment horizontal="center" vertical="center"/>
    </xf>
    <xf numFmtId="168" fontId="33" fillId="0" borderId="39" xfId="0" applyNumberFormat="1" applyFont="1" applyBorder="1" applyAlignment="1">
      <alignment horizontal="center" vertical="center"/>
    </xf>
    <xf numFmtId="165" fontId="33" fillId="0" borderId="46" xfId="0" applyNumberFormat="1" applyFont="1" applyBorder="1" applyAlignment="1">
      <alignment horizontal="center" vertical="center"/>
    </xf>
    <xf numFmtId="4" fontId="33" fillId="0" borderId="39" xfId="0" applyNumberFormat="1" applyFont="1" applyBorder="1" applyAlignment="1">
      <alignment horizontal="center" vertical="center"/>
    </xf>
    <xf numFmtId="3" fontId="33" fillId="0" borderId="46" xfId="0" applyNumberFormat="1" applyFont="1" applyBorder="1" applyAlignment="1">
      <alignment horizontal="center" vertical="center"/>
    </xf>
    <xf numFmtId="3" fontId="33" fillId="0" borderId="49" xfId="0" applyNumberFormat="1" applyFont="1" applyBorder="1" applyAlignment="1">
      <alignment horizontal="center" vertical="center"/>
    </xf>
    <xf numFmtId="4" fontId="33" fillId="0" borderId="49" xfId="0" applyNumberFormat="1" applyFont="1" applyBorder="1" applyAlignment="1">
      <alignment horizontal="center" vertical="center"/>
    </xf>
    <xf numFmtId="4" fontId="33" fillId="0" borderId="46" xfId="0" applyNumberFormat="1" applyFont="1" applyBorder="1" applyAlignment="1">
      <alignment horizontal="center" vertical="center"/>
    </xf>
    <xf numFmtId="168" fontId="33" fillId="0" borderId="46" xfId="0" applyNumberFormat="1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1" fontId="33" fillId="0" borderId="19" xfId="0" applyNumberFormat="1" applyFont="1" applyBorder="1" applyAlignment="1">
      <alignment horizontal="center" vertical="center"/>
    </xf>
    <xf numFmtId="0" fontId="33" fillId="0" borderId="41" xfId="0" applyFont="1" applyBorder="1" applyAlignment="1">
      <alignment horizontal="center" vertical="center"/>
    </xf>
    <xf numFmtId="49" fontId="33" fillId="0" borderId="40" xfId="0" applyNumberFormat="1" applyFont="1" applyBorder="1" applyAlignment="1">
      <alignment horizontal="center" vertical="center"/>
    </xf>
    <xf numFmtId="0" fontId="33" fillId="0" borderId="68" xfId="0" applyFont="1" applyBorder="1" applyAlignment="1">
      <alignment horizontal="center"/>
    </xf>
    <xf numFmtId="0" fontId="33" fillId="0" borderId="39" xfId="0" quotePrefix="1" applyFont="1" applyBorder="1" applyAlignment="1">
      <alignment horizontal="center" vertical="center"/>
    </xf>
    <xf numFmtId="1" fontId="33" fillId="0" borderId="72" xfId="0" applyNumberFormat="1" applyFont="1" applyBorder="1" applyAlignment="1">
      <alignment horizontal="left" vertical="center" wrapText="1"/>
    </xf>
    <xf numFmtId="0" fontId="38" fillId="0" borderId="69" xfId="0" applyFont="1" applyBorder="1" applyAlignment="1">
      <alignment horizontal="center" vertical="center"/>
    </xf>
    <xf numFmtId="0" fontId="33" fillId="0" borderId="28" xfId="0" applyFont="1" applyBorder="1" applyAlignment="1">
      <alignment horizontal="center" vertical="center"/>
    </xf>
    <xf numFmtId="0" fontId="33" fillId="0" borderId="55" xfId="0" applyFont="1" applyBorder="1" applyAlignment="1">
      <alignment horizontal="center" vertical="center"/>
    </xf>
    <xf numFmtId="1" fontId="33" fillId="0" borderId="53" xfId="0" applyNumberFormat="1" applyFont="1" applyBorder="1" applyAlignment="1">
      <alignment horizontal="center" vertical="center"/>
    </xf>
    <xf numFmtId="1" fontId="33" fillId="0" borderId="54" xfId="0" applyNumberFormat="1" applyFont="1" applyBorder="1" applyAlignment="1">
      <alignment horizontal="center" vertical="center"/>
    </xf>
    <xf numFmtId="1" fontId="33" fillId="0" borderId="71" xfId="0" applyNumberFormat="1" applyFont="1" applyBorder="1" applyAlignment="1">
      <alignment horizontal="center" vertical="center"/>
    </xf>
    <xf numFmtId="1" fontId="33" fillId="0" borderId="35" xfId="0" applyNumberFormat="1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/>
    </xf>
    <xf numFmtId="0" fontId="33" fillId="0" borderId="85" xfId="0" applyFont="1" applyBorder="1" applyAlignment="1">
      <alignment horizontal="center" vertical="center"/>
    </xf>
    <xf numFmtId="165" fontId="33" fillId="0" borderId="45" xfId="0" applyNumberFormat="1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3" fillId="0" borderId="39" xfId="0" applyFont="1" applyBorder="1" applyAlignment="1">
      <alignment horizontal="left" vertical="center" wrapText="1"/>
    </xf>
    <xf numFmtId="0" fontId="33" fillId="0" borderId="39" xfId="0" applyFont="1" applyBorder="1" applyAlignment="1">
      <alignment horizontal="left" vertical="center"/>
    </xf>
    <xf numFmtId="0" fontId="52" fillId="0" borderId="0" xfId="15" applyFont="1"/>
    <xf numFmtId="0" fontId="53" fillId="0" borderId="39" xfId="0" applyFont="1" applyBorder="1" applyAlignment="1">
      <alignment horizontal="center" vertical="center" wrapText="1"/>
    </xf>
    <xf numFmtId="20" fontId="53" fillId="0" borderId="39" xfId="0" applyNumberFormat="1" applyFont="1" applyBorder="1" applyAlignment="1">
      <alignment horizontal="center" vertical="center" wrapText="1"/>
    </xf>
    <xf numFmtId="0" fontId="53" fillId="0" borderId="39" xfId="0" applyFont="1" applyBorder="1" applyAlignment="1">
      <alignment horizontal="center" vertical="center"/>
    </xf>
    <xf numFmtId="174" fontId="53" fillId="0" borderId="39" xfId="16" applyNumberFormat="1" applyFont="1" applyBorder="1" applyAlignment="1">
      <alignment horizontal="center" vertical="center"/>
    </xf>
    <xf numFmtId="0" fontId="54" fillId="0" borderId="39" xfId="0" applyFont="1" applyBorder="1" applyAlignment="1">
      <alignment horizontal="center" vertical="center" wrapText="1"/>
    </xf>
    <xf numFmtId="0" fontId="54" fillId="0" borderId="39" xfId="0" applyFont="1" applyBorder="1" applyAlignment="1">
      <alignment horizontal="center" vertical="center"/>
    </xf>
    <xf numFmtId="174" fontId="54" fillId="0" borderId="39" xfId="16" applyNumberFormat="1" applyFont="1" applyBorder="1" applyAlignment="1">
      <alignment horizontal="center" vertical="center"/>
    </xf>
    <xf numFmtId="0" fontId="55" fillId="0" borderId="0" xfId="15" applyFont="1"/>
    <xf numFmtId="0" fontId="48" fillId="0" borderId="8" xfId="15" applyFont="1" applyBorder="1" applyAlignment="1">
      <alignment horizontal="center" vertical="center"/>
    </xf>
    <xf numFmtId="0" fontId="39" fillId="0" borderId="0" xfId="15" applyFont="1"/>
    <xf numFmtId="0" fontId="48" fillId="0" borderId="24" xfId="15" applyFont="1" applyBorder="1" applyAlignment="1">
      <alignment horizontal="center" vertical="center" wrapText="1"/>
    </xf>
    <xf numFmtId="0" fontId="48" fillId="0" borderId="27" xfId="15" applyFont="1" applyBorder="1" applyAlignment="1">
      <alignment horizontal="center" vertical="center" wrapText="1"/>
    </xf>
    <xf numFmtId="0" fontId="48" fillId="0" borderId="25" xfId="15" applyFont="1" applyBorder="1" applyAlignment="1">
      <alignment horizontal="center" vertical="center" wrapText="1"/>
    </xf>
    <xf numFmtId="0" fontId="39" fillId="0" borderId="32" xfId="15" applyFont="1" applyBorder="1" applyAlignment="1">
      <alignment horizontal="center" vertical="center"/>
    </xf>
    <xf numFmtId="0" fontId="39" fillId="0" borderId="30" xfId="15" applyFont="1" applyBorder="1" applyAlignment="1">
      <alignment horizontal="center" vertical="center"/>
    </xf>
    <xf numFmtId="0" fontId="39" fillId="0" borderId="36" xfId="15" applyFont="1" applyBorder="1" applyAlignment="1">
      <alignment horizontal="center" vertical="center"/>
    </xf>
    <xf numFmtId="0" fontId="39" fillId="0" borderId="45" xfId="15" applyFont="1" applyBorder="1" applyAlignment="1">
      <alignment horizontal="center" vertical="center"/>
    </xf>
    <xf numFmtId="0" fontId="39" fillId="0" borderId="39" xfId="15" applyFont="1" applyBorder="1" applyAlignment="1">
      <alignment horizontal="center" vertical="center"/>
    </xf>
    <xf numFmtId="0" fontId="39" fillId="0" borderId="46" xfId="15" applyFont="1" applyBorder="1" applyAlignment="1">
      <alignment horizontal="center" vertical="center"/>
    </xf>
    <xf numFmtId="0" fontId="39" fillId="0" borderId="24" xfId="15" applyFont="1" applyBorder="1" applyAlignment="1">
      <alignment horizontal="center" vertical="center"/>
    </xf>
    <xf numFmtId="0" fontId="39" fillId="0" borderId="27" xfId="15" applyFont="1" applyBorder="1" applyAlignment="1">
      <alignment horizontal="center" vertical="center"/>
    </xf>
    <xf numFmtId="0" fontId="39" fillId="0" borderId="25" xfId="15" applyFont="1" applyBorder="1" applyAlignment="1">
      <alignment horizontal="center" vertical="center"/>
    </xf>
    <xf numFmtId="0" fontId="39" fillId="0" borderId="0" xfId="15" applyFont="1" applyAlignment="1">
      <alignment horizontal="center" vertical="center"/>
    </xf>
    <xf numFmtId="0" fontId="48" fillId="0" borderId="10" xfId="15" applyFont="1" applyBorder="1" applyAlignment="1">
      <alignment horizontal="center" vertical="center" wrapText="1"/>
    </xf>
    <xf numFmtId="0" fontId="48" fillId="0" borderId="29" xfId="15" applyFont="1" applyBorder="1" applyAlignment="1">
      <alignment horizontal="center" vertical="center" wrapText="1"/>
    </xf>
    <xf numFmtId="0" fontId="48" fillId="0" borderId="11" xfId="15" applyFont="1" applyBorder="1" applyAlignment="1">
      <alignment horizontal="center" vertical="center" wrapText="1"/>
    </xf>
    <xf numFmtId="0" fontId="55" fillId="0" borderId="0" xfId="15" applyFont="1" applyAlignment="1">
      <alignment horizontal="center" vertical="center"/>
    </xf>
    <xf numFmtId="0" fontId="57" fillId="0" borderId="64" xfId="0" applyFont="1" applyBorder="1" applyAlignment="1">
      <alignment horizontal="center" vertical="center" wrapText="1"/>
    </xf>
    <xf numFmtId="0" fontId="57" fillId="0" borderId="64" xfId="0" applyFont="1" applyBorder="1" applyAlignment="1">
      <alignment horizontal="center" vertical="center"/>
    </xf>
    <xf numFmtId="6" fontId="35" fillId="0" borderId="64" xfId="0" applyNumberFormat="1" applyFont="1" applyBorder="1" applyAlignment="1">
      <alignment horizontal="center" vertical="center"/>
    </xf>
    <xf numFmtId="166" fontId="43" fillId="0" borderId="10" xfId="0" applyNumberFormat="1" applyFont="1" applyBorder="1" applyAlignment="1">
      <alignment horizontal="center"/>
    </xf>
    <xf numFmtId="166" fontId="43" fillId="0" borderId="29" xfId="0" applyNumberFormat="1" applyFont="1" applyBorder="1" applyAlignment="1">
      <alignment horizontal="center"/>
    </xf>
    <xf numFmtId="0" fontId="43" fillId="0" borderId="29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3" fillId="0" borderId="46" xfId="0" applyFont="1" applyBorder="1" applyAlignment="1">
      <alignment horizontal="left"/>
    </xf>
    <xf numFmtId="166" fontId="43" fillId="0" borderId="27" xfId="0" applyNumberFormat="1" applyFont="1" applyBorder="1" applyAlignment="1">
      <alignment horizontal="center"/>
    </xf>
    <xf numFmtId="0" fontId="43" fillId="0" borderId="27" xfId="0" applyFont="1" applyBorder="1" applyAlignment="1">
      <alignment horizontal="center"/>
    </xf>
    <xf numFmtId="2" fontId="43" fillId="0" borderId="27" xfId="0" applyNumberFormat="1" applyFont="1" applyBorder="1" applyAlignment="1">
      <alignment horizontal="center"/>
    </xf>
    <xf numFmtId="0" fontId="43" fillId="0" borderId="25" xfId="0" applyFont="1" applyBorder="1" applyAlignment="1">
      <alignment horizontal="left"/>
    </xf>
    <xf numFmtId="11" fontId="39" fillId="0" borderId="53" xfId="0" applyNumberFormat="1" applyFont="1" applyBorder="1" applyAlignment="1">
      <alignment horizontal="center" vertical="center"/>
    </xf>
    <xf numFmtId="0" fontId="33" fillId="0" borderId="67" xfId="0" applyFont="1" applyBorder="1" applyAlignment="1">
      <alignment horizontal="center" vertical="center"/>
    </xf>
    <xf numFmtId="1" fontId="33" fillId="0" borderId="48" xfId="0" applyNumberFormat="1" applyFont="1" applyBorder="1" applyAlignment="1">
      <alignment horizontal="center" vertical="center"/>
    </xf>
    <xf numFmtId="1" fontId="33" fillId="0" borderId="41" xfId="0" applyNumberFormat="1" applyFont="1" applyBorder="1" applyAlignment="1">
      <alignment horizontal="center" vertical="center"/>
    </xf>
    <xf numFmtId="11" fontId="39" fillId="0" borderId="29" xfId="0" applyNumberFormat="1" applyFont="1" applyBorder="1" applyAlignment="1">
      <alignment horizontal="center" vertical="center"/>
    </xf>
    <xf numFmtId="11" fontId="39" fillId="0" borderId="12" xfId="0" applyNumberFormat="1" applyFont="1" applyBorder="1" applyAlignment="1">
      <alignment horizontal="center" vertical="center"/>
    </xf>
    <xf numFmtId="2" fontId="39" fillId="0" borderId="24" xfId="3" applyNumberFormat="1" applyFont="1" applyBorder="1" applyAlignment="1">
      <alignment horizontal="center" vertical="center"/>
    </xf>
    <xf numFmtId="1" fontId="39" fillId="0" borderId="24" xfId="3" applyNumberFormat="1" applyFont="1" applyBorder="1" applyAlignment="1">
      <alignment horizontal="center" vertical="center"/>
    </xf>
    <xf numFmtId="1" fontId="39" fillId="0" borderId="10" xfId="3" applyNumberFormat="1" applyFont="1" applyBorder="1" applyAlignment="1">
      <alignment horizontal="center" vertical="center"/>
    </xf>
    <xf numFmtId="1" fontId="39" fillId="0" borderId="52" xfId="3" applyNumberFormat="1" applyFont="1" applyBorder="1" applyAlignment="1">
      <alignment horizontal="center" vertical="center"/>
    </xf>
    <xf numFmtId="2" fontId="38" fillId="0" borderId="47" xfId="0" applyNumberFormat="1" applyFont="1" applyBorder="1" applyAlignment="1">
      <alignment horizontal="center" vertical="center"/>
    </xf>
    <xf numFmtId="1" fontId="38" fillId="0" borderId="3" xfId="0" applyNumberFormat="1" applyFont="1" applyBorder="1" applyAlignment="1">
      <alignment horizontal="center" vertical="center"/>
    </xf>
    <xf numFmtId="1" fontId="39" fillId="0" borderId="59" xfId="3" applyNumberFormat="1" applyFont="1" applyBorder="1" applyAlignment="1">
      <alignment horizontal="center" vertical="center"/>
    </xf>
    <xf numFmtId="2" fontId="38" fillId="0" borderId="86" xfId="0" applyNumberFormat="1" applyFont="1" applyBorder="1" applyAlignment="1">
      <alignment horizontal="center" vertical="center"/>
    </xf>
    <xf numFmtId="166" fontId="39" fillId="0" borderId="39" xfId="3" applyNumberFormat="1" applyFont="1" applyBorder="1" applyAlignment="1">
      <alignment horizontal="center" vertical="center"/>
    </xf>
    <xf numFmtId="166" fontId="39" fillId="0" borderId="30" xfId="3" applyNumberFormat="1" applyFont="1" applyBorder="1" applyAlignment="1">
      <alignment horizontal="center" vertical="center"/>
    </xf>
    <xf numFmtId="2" fontId="39" fillId="0" borderId="36" xfId="3" applyNumberFormat="1" applyFont="1" applyBorder="1" applyAlignment="1">
      <alignment horizontal="center" vertical="center"/>
    </xf>
    <xf numFmtId="166" fontId="39" fillId="0" borderId="34" xfId="3" applyNumberFormat="1" applyFont="1" applyBorder="1" applyAlignment="1">
      <alignment horizontal="center" vertical="center"/>
    </xf>
    <xf numFmtId="2" fontId="39" fillId="0" borderId="28" xfId="3" applyNumberFormat="1" applyFont="1" applyBorder="1" applyAlignment="1">
      <alignment horizontal="center" vertical="center"/>
    </xf>
    <xf numFmtId="1" fontId="39" fillId="0" borderId="33" xfId="3" applyNumberFormat="1" applyFont="1" applyBorder="1" applyAlignment="1">
      <alignment horizontal="center" vertical="center"/>
    </xf>
    <xf numFmtId="1" fontId="39" fillId="0" borderId="29" xfId="3" quotePrefix="1" applyNumberFormat="1" applyFont="1" applyBorder="1" applyAlignment="1">
      <alignment horizontal="center" vertical="center" wrapText="1"/>
    </xf>
    <xf numFmtId="1" fontId="39" fillId="0" borderId="27" xfId="3" applyNumberFormat="1" applyFont="1" applyBorder="1" applyAlignment="1">
      <alignment horizontal="center" vertical="center"/>
    </xf>
    <xf numFmtId="1" fontId="39" fillId="0" borderId="25" xfId="3" applyNumberFormat="1" applyFont="1" applyBorder="1" applyAlignment="1">
      <alignment horizontal="center" vertical="center"/>
    </xf>
    <xf numFmtId="0" fontId="55" fillId="0" borderId="32" xfId="4" applyFont="1" applyBorder="1"/>
    <xf numFmtId="0" fontId="55" fillId="0" borderId="30" xfId="4" applyFont="1" applyBorder="1"/>
    <xf numFmtId="0" fontId="55" fillId="0" borderId="45" xfId="4" applyFont="1" applyBorder="1"/>
    <xf numFmtId="0" fontId="55" fillId="0" borderId="39" xfId="4" applyFont="1" applyBorder="1"/>
    <xf numFmtId="11" fontId="39" fillId="0" borderId="10" xfId="3" quotePrefix="1" applyNumberFormat="1" applyFont="1" applyBorder="1" applyAlignment="1">
      <alignment horizontal="center" vertical="center" wrapText="1"/>
    </xf>
    <xf numFmtId="1" fontId="39" fillId="0" borderId="12" xfId="3" quotePrefix="1" applyNumberFormat="1" applyFont="1" applyBorder="1" applyAlignment="1">
      <alignment horizontal="center" vertical="center" wrapText="1"/>
    </xf>
    <xf numFmtId="1" fontId="39" fillId="0" borderId="49" xfId="3" applyNumberFormat="1" applyFont="1" applyBorder="1" applyAlignment="1">
      <alignment horizontal="center" vertical="center" wrapText="1"/>
    </xf>
    <xf numFmtId="1" fontId="39" fillId="0" borderId="28" xfId="3" applyNumberFormat="1" applyFont="1" applyBorder="1" applyAlignment="1">
      <alignment horizontal="center" vertical="center"/>
    </xf>
    <xf numFmtId="0" fontId="39" fillId="0" borderId="43" xfId="0" applyFont="1" applyBorder="1" applyAlignment="1">
      <alignment horizontal="center" vertical="center"/>
    </xf>
    <xf numFmtId="0" fontId="39" fillId="0" borderId="39" xfId="0" applyFont="1" applyBorder="1" applyAlignment="1">
      <alignment horizontal="center" vertical="center"/>
    </xf>
    <xf numFmtId="0" fontId="39" fillId="0" borderId="30" xfId="0" applyFont="1" applyBorder="1" applyAlignment="1">
      <alignment horizontal="center" vertical="center"/>
    </xf>
    <xf numFmtId="166" fontId="39" fillId="0" borderId="30" xfId="0" applyNumberFormat="1" applyFont="1" applyBorder="1" applyAlignment="1">
      <alignment horizontal="center" vertical="center"/>
    </xf>
    <xf numFmtId="1" fontId="39" fillId="0" borderId="49" xfId="3" applyNumberFormat="1" applyFont="1" applyBorder="1" applyAlignment="1">
      <alignment horizontal="center" vertical="center"/>
    </xf>
    <xf numFmtId="2" fontId="39" fillId="2" borderId="46" xfId="1" applyNumberFormat="1" applyFont="1" applyFill="1" applyBorder="1" applyAlignment="1">
      <alignment horizontal="center"/>
    </xf>
    <xf numFmtId="2" fontId="39" fillId="0" borderId="63" xfId="3" applyNumberFormat="1" applyFont="1" applyBorder="1" applyAlignment="1">
      <alignment horizontal="center" vertical="center"/>
    </xf>
    <xf numFmtId="1" fontId="39" fillId="0" borderId="63" xfId="3" applyNumberFormat="1" applyFont="1" applyBorder="1" applyAlignment="1">
      <alignment horizontal="center" vertical="center"/>
    </xf>
    <xf numFmtId="166" fontId="39" fillId="0" borderId="49" xfId="3" applyNumberFormat="1" applyFont="1" applyBorder="1" applyAlignment="1">
      <alignment horizontal="center" vertical="center"/>
    </xf>
    <xf numFmtId="1" fontId="33" fillId="0" borderId="85" xfId="0" applyNumberFormat="1" applyFont="1" applyBorder="1" applyAlignment="1">
      <alignment horizontal="center" vertical="center"/>
    </xf>
    <xf numFmtId="0" fontId="33" fillId="0" borderId="43" xfId="0" applyFont="1" applyBorder="1" applyAlignment="1">
      <alignment vertical="center"/>
    </xf>
    <xf numFmtId="1" fontId="0" fillId="0" borderId="0" xfId="0" applyNumberFormat="1" applyAlignment="1">
      <alignment horizontal="center"/>
    </xf>
    <xf numFmtId="2" fontId="39" fillId="0" borderId="58" xfId="3" applyNumberFormat="1" applyFont="1" applyBorder="1" applyAlignment="1">
      <alignment horizontal="center" vertical="center"/>
    </xf>
    <xf numFmtId="2" fontId="39" fillId="0" borderId="4" xfId="3" applyNumberFormat="1" applyFont="1" applyBorder="1" applyAlignment="1">
      <alignment horizontal="center" vertical="center"/>
    </xf>
    <xf numFmtId="2" fontId="39" fillId="0" borderId="50" xfId="3" applyNumberFormat="1" applyFont="1" applyBorder="1" applyAlignment="1">
      <alignment horizontal="center" vertical="center"/>
    </xf>
    <xf numFmtId="1" fontId="38" fillId="0" borderId="86" xfId="0" applyNumberFormat="1" applyFont="1" applyBorder="1" applyAlignment="1">
      <alignment horizontal="center" vertical="center"/>
    </xf>
    <xf numFmtId="1" fontId="39" fillId="0" borderId="52" xfId="3" quotePrefix="1" applyNumberFormat="1" applyFont="1" applyBorder="1" applyAlignment="1">
      <alignment horizontal="center" vertical="center" wrapText="1"/>
    </xf>
    <xf numFmtId="1" fontId="39" fillId="0" borderId="50" xfId="3" applyNumberFormat="1" applyFont="1" applyBorder="1" applyAlignment="1">
      <alignment horizontal="center" vertical="center"/>
    </xf>
    <xf numFmtId="1" fontId="39" fillId="0" borderId="35" xfId="3" quotePrefix="1" applyNumberFormat="1" applyFont="1" applyBorder="1" applyAlignment="1">
      <alignment horizontal="center" vertical="center" wrapText="1"/>
    </xf>
    <xf numFmtId="1" fontId="39" fillId="0" borderId="11" xfId="3" quotePrefix="1" applyNumberFormat="1" applyFont="1" applyBorder="1" applyAlignment="1">
      <alignment horizontal="center" vertical="center" wrapText="1"/>
    </xf>
    <xf numFmtId="1" fontId="39" fillId="0" borderId="70" xfId="3" applyNumberFormat="1" applyFont="1" applyBorder="1" applyAlignment="1">
      <alignment horizontal="center" vertical="center"/>
    </xf>
    <xf numFmtId="1" fontId="39" fillId="0" borderId="62" xfId="3" applyNumberFormat="1" applyFont="1" applyBorder="1" applyAlignment="1">
      <alignment horizontal="center" vertical="center"/>
    </xf>
    <xf numFmtId="1" fontId="39" fillId="0" borderId="60" xfId="3" applyNumberFormat="1" applyFont="1" applyBorder="1" applyAlignment="1">
      <alignment horizontal="center" vertical="center"/>
    </xf>
    <xf numFmtId="2" fontId="39" fillId="0" borderId="43" xfId="3" applyNumberFormat="1" applyFont="1" applyBorder="1" applyAlignment="1">
      <alignment horizontal="center" vertical="center"/>
    </xf>
    <xf numFmtId="2" fontId="39" fillId="0" borderId="68" xfId="3" applyNumberFormat="1" applyFont="1" applyBorder="1" applyAlignment="1">
      <alignment horizontal="center" vertical="center"/>
    </xf>
    <xf numFmtId="1" fontId="39" fillId="0" borderId="32" xfId="3" applyNumberFormat="1" applyFont="1" applyBorder="1" applyAlignment="1">
      <alignment horizontal="center" vertical="center"/>
    </xf>
    <xf numFmtId="1" fontId="39" fillId="0" borderId="37" xfId="3" applyNumberFormat="1" applyFont="1" applyBorder="1" applyAlignment="1">
      <alignment horizontal="center" vertical="center"/>
    </xf>
    <xf numFmtId="2" fontId="39" fillId="0" borderId="45" xfId="3" applyNumberFormat="1" applyFont="1" applyBorder="1" applyAlignment="1">
      <alignment horizontal="center" vertical="center"/>
    </xf>
    <xf numFmtId="1" fontId="39" fillId="0" borderId="90" xfId="3" applyNumberFormat="1" applyFont="1" applyBorder="1" applyAlignment="1">
      <alignment horizontal="center" vertical="center"/>
    </xf>
    <xf numFmtId="2" fontId="39" fillId="0" borderId="59" xfId="3" applyNumberFormat="1" applyFont="1" applyBorder="1" applyAlignment="1">
      <alignment horizontal="center" vertical="center"/>
    </xf>
    <xf numFmtId="1" fontId="39" fillId="0" borderId="43" xfId="3" applyNumberFormat="1" applyFont="1" applyBorder="1" applyAlignment="1">
      <alignment horizontal="center" vertical="center"/>
    </xf>
    <xf numFmtId="2" fontId="39" fillId="0" borderId="90" xfId="3" applyNumberFormat="1" applyFont="1" applyBorder="1" applyAlignment="1">
      <alignment horizontal="center" vertical="center"/>
    </xf>
    <xf numFmtId="1" fontId="39" fillId="0" borderId="45" xfId="3" applyNumberFormat="1" applyFont="1" applyBorder="1" applyAlignment="1">
      <alignment horizontal="center" vertical="center"/>
    </xf>
    <xf numFmtId="2" fontId="39" fillId="0" borderId="62" xfId="3" applyNumberFormat="1" applyFont="1" applyBorder="1" applyAlignment="1">
      <alignment horizontal="center" vertical="center"/>
    </xf>
    <xf numFmtId="1" fontId="39" fillId="0" borderId="31" xfId="3" applyNumberFormat="1" applyFont="1" applyBorder="1" applyAlignment="1">
      <alignment horizontal="center" vertical="center"/>
    </xf>
    <xf numFmtId="2" fontId="39" fillId="0" borderId="61" xfId="3" applyNumberFormat="1" applyFont="1" applyBorder="1" applyAlignment="1">
      <alignment horizontal="center" vertical="center"/>
    </xf>
    <xf numFmtId="2" fontId="38" fillId="0" borderId="3" xfId="0" applyNumberFormat="1" applyFont="1" applyBorder="1" applyAlignment="1">
      <alignment horizontal="center" vertical="center"/>
    </xf>
    <xf numFmtId="1" fontId="39" fillId="0" borderId="61" xfId="3" applyNumberFormat="1" applyFont="1" applyBorder="1" applyAlignment="1">
      <alignment horizontal="center" vertical="center"/>
    </xf>
    <xf numFmtId="1" fontId="39" fillId="0" borderId="9" xfId="3" applyNumberFormat="1" applyFont="1" applyBorder="1" applyAlignment="1">
      <alignment horizontal="center" vertical="center"/>
    </xf>
    <xf numFmtId="1" fontId="38" fillId="0" borderId="2" xfId="0" applyNumberFormat="1" applyFont="1" applyBorder="1" applyAlignment="1">
      <alignment horizontal="center" vertical="center"/>
    </xf>
    <xf numFmtId="1" fontId="39" fillId="0" borderId="4" xfId="3" applyNumberFormat="1" applyFont="1" applyBorder="1" applyAlignment="1">
      <alignment horizontal="center" vertical="center"/>
    </xf>
    <xf numFmtId="164" fontId="36" fillId="0" borderId="52" xfId="5" applyNumberFormat="1" applyFont="1" applyBorder="1" applyAlignment="1">
      <alignment horizontal="center"/>
    </xf>
    <xf numFmtId="164" fontId="36" fillId="0" borderId="58" xfId="5" applyNumberFormat="1" applyFont="1" applyBorder="1" applyAlignment="1">
      <alignment horizontal="center"/>
    </xf>
    <xf numFmtId="167" fontId="36" fillId="0" borderId="70" xfId="3" applyNumberFormat="1" applyFont="1" applyBorder="1" applyAlignment="1">
      <alignment horizontal="center" vertical="center"/>
    </xf>
    <xf numFmtId="1" fontId="36" fillId="0" borderId="46" xfId="3" applyNumberFormat="1" applyFont="1" applyBorder="1" applyAlignment="1">
      <alignment horizontal="center" vertical="center"/>
    </xf>
    <xf numFmtId="0" fontId="36" fillId="0" borderId="35" xfId="3" quotePrefix="1" applyFont="1" applyBorder="1" applyAlignment="1">
      <alignment horizontal="center" vertical="center" wrapText="1"/>
    </xf>
    <xf numFmtId="1" fontId="36" fillId="0" borderId="11" xfId="3" applyNumberFormat="1" applyFont="1" applyBorder="1" applyAlignment="1">
      <alignment horizontal="center" vertical="center" wrapText="1"/>
    </xf>
    <xf numFmtId="11" fontId="33" fillId="2" borderId="29" xfId="1" applyNumberFormat="1" applyFont="1" applyFill="1" applyBorder="1" applyAlignment="1">
      <alignment horizontal="center" vertical="center"/>
    </xf>
    <xf numFmtId="11" fontId="33" fillId="2" borderId="29" xfId="1" quotePrefix="1" applyNumberFormat="1" applyFont="1" applyFill="1" applyBorder="1" applyAlignment="1">
      <alignment horizontal="center" vertical="center"/>
    </xf>
    <xf numFmtId="1" fontId="39" fillId="0" borderId="30" xfId="1" applyNumberFormat="1" applyFont="1" applyBorder="1" applyAlignment="1">
      <alignment horizontal="center"/>
    </xf>
    <xf numFmtId="11" fontId="33" fillId="2" borderId="10" xfId="1" applyNumberFormat="1" applyFont="1" applyFill="1" applyBorder="1" applyAlignment="1">
      <alignment horizontal="center" vertical="center"/>
    </xf>
    <xf numFmtId="0" fontId="43" fillId="0" borderId="66" xfId="0" applyFont="1" applyBorder="1" applyAlignment="1">
      <alignment vertical="center"/>
    </xf>
    <xf numFmtId="1" fontId="36" fillId="0" borderId="71" xfId="3" applyNumberFormat="1" applyFont="1" applyBorder="1" applyAlignment="1">
      <alignment horizontal="center" vertical="center"/>
    </xf>
    <xf numFmtId="1" fontId="44" fillId="0" borderId="71" xfId="3" applyNumberFormat="1" applyFont="1" applyBorder="1" applyAlignment="1">
      <alignment horizontal="center" vertical="center"/>
    </xf>
    <xf numFmtId="0" fontId="36" fillId="0" borderId="57" xfId="3" applyFont="1" applyBorder="1" applyAlignment="1">
      <alignment horizontal="center" vertical="center"/>
    </xf>
    <xf numFmtId="11" fontId="33" fillId="2" borderId="12" xfId="1" quotePrefix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0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166" fontId="43" fillId="0" borderId="63" xfId="0" applyNumberFormat="1" applyFont="1" applyBorder="1" applyAlignment="1">
      <alignment horizontal="center"/>
    </xf>
    <xf numFmtId="0" fontId="33" fillId="0" borderId="23" xfId="0" applyFont="1" applyBorder="1" applyAlignment="1">
      <alignment horizontal="center" vertical="center"/>
    </xf>
    <xf numFmtId="0" fontId="33" fillId="0" borderId="91" xfId="0" applyFont="1" applyBorder="1" applyAlignment="1">
      <alignment horizontal="center" vertical="center"/>
    </xf>
    <xf numFmtId="1" fontId="33" fillId="0" borderId="42" xfId="0" applyNumberFormat="1" applyFont="1" applyBorder="1" applyAlignment="1">
      <alignment horizontal="center" vertical="center"/>
    </xf>
    <xf numFmtId="2" fontId="33" fillId="0" borderId="85" xfId="0" applyNumberFormat="1" applyFont="1" applyBorder="1" applyAlignment="1">
      <alignment horizontal="center" vertical="center"/>
    </xf>
    <xf numFmtId="0" fontId="43" fillId="0" borderId="45" xfId="0" applyFont="1" applyBorder="1" applyAlignment="1">
      <alignment horizontal="center"/>
    </xf>
    <xf numFmtId="0" fontId="43" fillId="0" borderId="24" xfId="0" applyFont="1" applyBorder="1" applyAlignment="1">
      <alignment horizontal="center"/>
    </xf>
    <xf numFmtId="166" fontId="43" fillId="0" borderId="52" xfId="0" applyNumberFormat="1" applyFont="1" applyBorder="1" applyAlignment="1">
      <alignment horizontal="center"/>
    </xf>
    <xf numFmtId="0" fontId="43" fillId="0" borderId="63" xfId="0" applyFont="1" applyBorder="1" applyAlignment="1">
      <alignment horizontal="center"/>
    </xf>
    <xf numFmtId="0" fontId="43" fillId="0" borderId="59" xfId="0" applyFont="1" applyBorder="1" applyAlignment="1">
      <alignment horizontal="center"/>
    </xf>
    <xf numFmtId="166" fontId="43" fillId="0" borderId="59" xfId="0" applyNumberFormat="1" applyFont="1" applyBorder="1" applyAlignment="1">
      <alignment horizontal="center"/>
    </xf>
    <xf numFmtId="2" fontId="43" fillId="0" borderId="21" xfId="0" applyNumberFormat="1" applyFont="1" applyBorder="1" applyAlignment="1">
      <alignment horizontal="center"/>
    </xf>
    <xf numFmtId="0" fontId="43" fillId="0" borderId="87" xfId="0" applyFont="1" applyBorder="1" applyAlignment="1">
      <alignment horizontal="left"/>
    </xf>
    <xf numFmtId="1" fontId="43" fillId="0" borderId="27" xfId="0" applyNumberFormat="1" applyFont="1" applyBorder="1" applyAlignment="1">
      <alignment horizontal="center"/>
    </xf>
    <xf numFmtId="1" fontId="43" fillId="0" borderId="21" xfId="0" applyNumberFormat="1" applyFont="1" applyBorder="1" applyAlignment="1">
      <alignment horizontal="center"/>
    </xf>
    <xf numFmtId="1" fontId="33" fillId="0" borderId="72" xfId="0" applyNumberFormat="1" applyFont="1" applyBorder="1" applyAlignment="1">
      <alignment vertical="center" wrapText="1"/>
    </xf>
    <xf numFmtId="0" fontId="33" fillId="0" borderId="72" xfId="0" applyFont="1" applyBorder="1" applyAlignment="1">
      <alignment vertical="center"/>
    </xf>
    <xf numFmtId="0" fontId="39" fillId="0" borderId="39" xfId="0" applyFont="1" applyBorder="1" applyAlignment="1">
      <alignment horizontal="center" vertical="center" wrapText="1"/>
    </xf>
    <xf numFmtId="0" fontId="3" fillId="0" borderId="0" xfId="17"/>
    <xf numFmtId="0" fontId="59" fillId="0" borderId="0" xfId="17" applyFont="1"/>
    <xf numFmtId="0" fontId="3" fillId="4" borderId="0" xfId="17" applyFill="1"/>
    <xf numFmtId="175" fontId="59" fillId="0" borderId="0" xfId="17" applyNumberFormat="1" applyFont="1"/>
    <xf numFmtId="175" fontId="3" fillId="0" borderId="0" xfId="17" applyNumberFormat="1"/>
    <xf numFmtId="0" fontId="25" fillId="0" borderId="1" xfId="3" applyFont="1" applyBorder="1" applyAlignment="1">
      <alignment horizontal="center" vertical="center"/>
    </xf>
    <xf numFmtId="0" fontId="2" fillId="0" borderId="0" xfId="17" applyFont="1"/>
    <xf numFmtId="0" fontId="2" fillId="0" borderId="0" xfId="19"/>
    <xf numFmtId="0" fontId="2" fillId="4" borderId="0" xfId="19" applyFill="1"/>
    <xf numFmtId="175" fontId="2" fillId="0" borderId="0" xfId="19" applyNumberFormat="1"/>
    <xf numFmtId="0" fontId="2" fillId="0" borderId="0" xfId="20"/>
    <xf numFmtId="175" fontId="2" fillId="0" borderId="0" xfId="20" applyNumberFormat="1"/>
    <xf numFmtId="0" fontId="2" fillId="0" borderId="0" xfId="21"/>
    <xf numFmtId="0" fontId="2" fillId="4" borderId="0" xfId="21" applyFill="1"/>
    <xf numFmtId="175" fontId="2" fillId="0" borderId="0" xfId="21" applyNumberFormat="1"/>
    <xf numFmtId="0" fontId="36" fillId="0" borderId="35" xfId="6" applyFont="1" applyBorder="1" applyAlignment="1">
      <alignment horizontal="center"/>
    </xf>
    <xf numFmtId="0" fontId="36" fillId="0" borderId="73" xfId="6" quotePrefix="1" applyFont="1" applyBorder="1" applyAlignment="1">
      <alignment horizontal="center"/>
    </xf>
    <xf numFmtId="0" fontId="36" fillId="0" borderId="70" xfId="6" applyFont="1" applyBorder="1" applyAlignment="1">
      <alignment horizontal="center"/>
    </xf>
    <xf numFmtId="173" fontId="36" fillId="0" borderId="46" xfId="6" quotePrefix="1" applyNumberFormat="1" applyFont="1" applyBorder="1" applyAlignment="1">
      <alignment horizontal="center"/>
    </xf>
    <xf numFmtId="11" fontId="39" fillId="0" borderId="12" xfId="0" quotePrefix="1" applyNumberFormat="1" applyFont="1" applyBorder="1" applyAlignment="1">
      <alignment horizontal="center" vertical="center"/>
    </xf>
    <xf numFmtId="2" fontId="33" fillId="0" borderId="12" xfId="0" applyNumberFormat="1" applyFont="1" applyBorder="1" applyAlignment="1">
      <alignment horizontal="center" vertical="center"/>
    </xf>
    <xf numFmtId="2" fontId="39" fillId="0" borderId="9" xfId="3" applyNumberFormat="1" applyFont="1" applyBorder="1" applyAlignment="1">
      <alignment horizontal="center" vertical="center"/>
    </xf>
    <xf numFmtId="2" fontId="38" fillId="0" borderId="2" xfId="0" applyNumberFormat="1" applyFont="1" applyBorder="1" applyAlignment="1">
      <alignment horizontal="center" vertical="center"/>
    </xf>
    <xf numFmtId="3" fontId="36" fillId="0" borderId="51" xfId="6" applyNumberFormat="1" applyFont="1" applyBorder="1" applyAlignment="1">
      <alignment horizontal="center"/>
    </xf>
    <xf numFmtId="11" fontId="0" fillId="0" borderId="0" xfId="0" applyNumberFormat="1"/>
    <xf numFmtId="11" fontId="33" fillId="2" borderId="12" xfId="1" applyNumberFormat="1" applyFont="1" applyFill="1" applyBorder="1" applyAlignment="1">
      <alignment horizontal="center" vertical="center"/>
    </xf>
    <xf numFmtId="4" fontId="36" fillId="0" borderId="51" xfId="6" applyNumberFormat="1" applyFont="1" applyBorder="1" applyAlignment="1">
      <alignment horizontal="center"/>
    </xf>
    <xf numFmtId="3" fontId="36" fillId="0" borderId="47" xfId="6" applyNumberFormat="1" applyFont="1" applyBorder="1" applyAlignment="1">
      <alignment horizontal="center"/>
    </xf>
    <xf numFmtId="3" fontId="36" fillId="0" borderId="86" xfId="6" applyNumberFormat="1" applyFont="1" applyBorder="1" applyAlignment="1">
      <alignment horizontal="center"/>
    </xf>
    <xf numFmtId="4" fontId="36" fillId="0" borderId="86" xfId="6" applyNumberFormat="1" applyFont="1" applyBorder="1" applyAlignment="1">
      <alignment horizontal="center"/>
    </xf>
    <xf numFmtId="168" fontId="36" fillId="0" borderId="3" xfId="6" applyNumberFormat="1" applyFont="1" applyBorder="1" applyAlignment="1">
      <alignment horizontal="center"/>
    </xf>
    <xf numFmtId="3" fontId="36" fillId="0" borderId="21" xfId="6" applyNumberFormat="1" applyFont="1" applyBorder="1" applyAlignment="1">
      <alignment horizontal="center"/>
    </xf>
    <xf numFmtId="168" fontId="36" fillId="0" borderId="64" xfId="6" applyNumberFormat="1" applyFont="1" applyBorder="1" applyAlignment="1">
      <alignment horizontal="center"/>
    </xf>
    <xf numFmtId="3" fontId="33" fillId="0" borderId="45" xfId="0" applyNumberFormat="1" applyFont="1" applyBorder="1" applyAlignment="1">
      <alignment horizontal="center" vertical="center"/>
    </xf>
    <xf numFmtId="4" fontId="33" fillId="0" borderId="45" xfId="0" applyNumberFormat="1" applyFont="1" applyBorder="1" applyAlignment="1">
      <alignment horizontal="center" vertical="center"/>
    </xf>
    <xf numFmtId="1" fontId="33" fillId="0" borderId="36" xfId="0" applyNumberFormat="1" applyFont="1" applyBorder="1" applyAlignment="1">
      <alignment horizontal="center" vertical="center"/>
    </xf>
    <xf numFmtId="165" fontId="39" fillId="0" borderId="47" xfId="2" applyNumberFormat="1" applyFont="1" applyBorder="1" applyAlignment="1">
      <alignment horizontal="center" vertical="center"/>
    </xf>
    <xf numFmtId="165" fontId="33" fillId="0" borderId="36" xfId="0" applyNumberFormat="1" applyFont="1" applyBorder="1" applyAlignment="1">
      <alignment horizontal="center" vertical="center"/>
    </xf>
    <xf numFmtId="0" fontId="1" fillId="0" borderId="0" xfId="20" applyFont="1"/>
    <xf numFmtId="0" fontId="1" fillId="0" borderId="0" xfId="22"/>
    <xf numFmtId="0" fontId="1" fillId="4" borderId="0" xfId="22" applyFill="1"/>
    <xf numFmtId="0" fontId="43" fillId="0" borderId="4" xfId="0" applyFont="1" applyBorder="1" applyAlignment="1">
      <alignment horizontal="center"/>
    </xf>
    <xf numFmtId="0" fontId="43" fillId="0" borderId="5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11" fontId="43" fillId="0" borderId="39" xfId="0" applyNumberFormat="1" applyFont="1" applyBorder="1" applyAlignment="1">
      <alignment horizontal="left"/>
    </xf>
    <xf numFmtId="11" fontId="43" fillId="0" borderId="45" xfId="0" applyNumberFormat="1" applyFont="1" applyBorder="1" applyAlignment="1">
      <alignment horizontal="center"/>
    </xf>
    <xf numFmtId="0" fontId="43" fillId="0" borderId="46" xfId="0" applyFont="1" applyBorder="1" applyAlignment="1">
      <alignment horizontal="center"/>
    </xf>
    <xf numFmtId="11" fontId="43" fillId="0" borderId="19" xfId="0" applyNumberFormat="1" applyFont="1" applyBorder="1" applyAlignment="1">
      <alignment horizontal="center"/>
    </xf>
    <xf numFmtId="11" fontId="43" fillId="0" borderId="40" xfId="0" applyNumberFormat="1" applyFont="1" applyBorder="1" applyAlignment="1">
      <alignment horizontal="left"/>
    </xf>
    <xf numFmtId="0" fontId="43" fillId="0" borderId="40" xfId="0" applyFont="1" applyBorder="1" applyAlignment="1">
      <alignment horizontal="center"/>
    </xf>
    <xf numFmtId="0" fontId="43" fillId="0" borderId="41" xfId="0" applyFont="1" applyBorder="1" applyAlignment="1">
      <alignment horizontal="center"/>
    </xf>
    <xf numFmtId="0" fontId="21" fillId="0" borderId="0" xfId="0" applyFont="1" applyAlignment="1">
      <alignment vertical="center"/>
    </xf>
    <xf numFmtId="1" fontId="36" fillId="0" borderId="52" xfId="3" applyNumberFormat="1" applyFont="1" applyBorder="1" applyAlignment="1">
      <alignment horizontal="center" vertical="center"/>
    </xf>
    <xf numFmtId="1" fontId="36" fillId="0" borderId="33" xfId="3" applyNumberFormat="1" applyFont="1" applyBorder="1" applyAlignment="1">
      <alignment horizontal="center" vertical="center"/>
    </xf>
    <xf numFmtId="1" fontId="36" fillId="0" borderId="20" xfId="3" applyNumberFormat="1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1" fontId="33" fillId="0" borderId="32" xfId="0" applyNumberFormat="1" applyFont="1" applyBorder="1" applyAlignment="1">
      <alignment horizontal="center" vertical="center"/>
    </xf>
    <xf numFmtId="1" fontId="33" fillId="0" borderId="54" xfId="0" applyNumberFormat="1" applyFont="1" applyBorder="1" applyAlignment="1">
      <alignment horizontal="left" vertical="center"/>
    </xf>
    <xf numFmtId="1" fontId="33" fillId="0" borderId="66" xfId="0" applyNumberFormat="1" applyFont="1" applyBorder="1" applyAlignment="1">
      <alignment horizontal="center" vertical="center"/>
    </xf>
    <xf numFmtId="1" fontId="33" fillId="0" borderId="53" xfId="0" applyNumberFormat="1" applyFont="1" applyBorder="1" applyAlignment="1">
      <alignment horizontal="left" vertical="center"/>
    </xf>
    <xf numFmtId="1" fontId="33" fillId="0" borderId="55" xfId="0" applyNumberFormat="1" applyFont="1" applyBorder="1" applyAlignment="1">
      <alignment horizontal="left" vertical="center"/>
    </xf>
    <xf numFmtId="165" fontId="33" fillId="0" borderId="49" xfId="0" applyNumberFormat="1" applyFont="1" applyBorder="1" applyAlignment="1">
      <alignment horizontal="center" vertical="center"/>
    </xf>
    <xf numFmtId="2" fontId="33" fillId="0" borderId="49" xfId="0" applyNumberFormat="1" applyFont="1" applyBorder="1" applyAlignment="1">
      <alignment horizontal="center" vertical="center"/>
    </xf>
    <xf numFmtId="165" fontId="46" fillId="2" borderId="49" xfId="1" applyNumberFormat="1" applyFont="1" applyFill="1" applyBorder="1" applyAlignment="1">
      <alignment horizontal="center"/>
    </xf>
    <xf numFmtId="1" fontId="39" fillId="0" borderId="85" xfId="3" applyNumberFormat="1" applyFont="1" applyBorder="1" applyAlignment="1">
      <alignment horizontal="center" vertical="center"/>
    </xf>
    <xf numFmtId="0" fontId="1" fillId="0" borderId="0" xfId="17" applyFont="1"/>
    <xf numFmtId="2" fontId="33" fillId="0" borderId="22" xfId="0" applyNumberFormat="1" applyFont="1" applyBorder="1" applyAlignment="1">
      <alignment horizontal="center" vertical="center"/>
    </xf>
    <xf numFmtId="3" fontId="36" fillId="0" borderId="0" xfId="12" applyNumberFormat="1" applyFont="1" applyAlignment="1">
      <alignment horizontal="left"/>
    </xf>
    <xf numFmtId="14" fontId="32" fillId="0" borderId="80" xfId="8" applyNumberFormat="1" applyFont="1" applyBorder="1" applyAlignment="1">
      <alignment horizontal="center" vertical="center"/>
    </xf>
    <xf numFmtId="14" fontId="32" fillId="0" borderId="81" xfId="8" applyNumberFormat="1" applyFont="1" applyBorder="1" applyAlignment="1">
      <alignment horizontal="center" vertical="center"/>
    </xf>
    <xf numFmtId="3" fontId="36" fillId="0" borderId="0" xfId="12" applyNumberFormat="1" applyFont="1" applyAlignment="1">
      <alignment horizontal="left" vertical="top"/>
    </xf>
    <xf numFmtId="49" fontId="6" fillId="0" borderId="0" xfId="12" applyNumberFormat="1" applyFont="1" applyAlignment="1">
      <alignment horizontal="center"/>
    </xf>
    <xf numFmtId="0" fontId="28" fillId="0" borderId="74" xfId="8" applyFont="1" applyBorder="1" applyAlignment="1">
      <alignment horizontal="center" vertical="center"/>
    </xf>
    <xf numFmtId="0" fontId="28" fillId="0" borderId="75" xfId="8" applyFont="1" applyBorder="1" applyAlignment="1">
      <alignment horizontal="center" vertical="center"/>
    </xf>
    <xf numFmtId="0" fontId="28" fillId="0" borderId="77" xfId="8" applyFont="1" applyBorder="1" applyAlignment="1">
      <alignment horizontal="center" vertical="center"/>
    </xf>
    <xf numFmtId="0" fontId="28" fillId="0" borderId="78" xfId="8" applyFont="1" applyBorder="1" applyAlignment="1">
      <alignment horizontal="center" vertical="center"/>
    </xf>
    <xf numFmtId="0" fontId="28" fillId="0" borderId="76" xfId="8" applyFont="1" applyBorder="1" applyAlignment="1">
      <alignment horizontal="center" vertical="center"/>
    </xf>
    <xf numFmtId="0" fontId="28" fillId="0" borderId="79" xfId="8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1" fillId="0" borderId="39" xfId="0" applyFont="1" applyBorder="1" applyAlignment="1">
      <alignment horizontal="center" vertical="center"/>
    </xf>
    <xf numFmtId="0" fontId="53" fillId="0" borderId="39" xfId="0" applyFont="1" applyBorder="1" applyAlignment="1">
      <alignment horizontal="center" vertical="center" wrapText="1"/>
    </xf>
    <xf numFmtId="0" fontId="48" fillId="0" borderId="5" xfId="15" applyFont="1" applyBorder="1" applyAlignment="1">
      <alignment horizontal="center" vertical="center"/>
    </xf>
    <xf numFmtId="0" fontId="53" fillId="0" borderId="39" xfId="0" applyFont="1" applyBorder="1" applyAlignment="1">
      <alignment horizontal="center" vertical="center"/>
    </xf>
    <xf numFmtId="0" fontId="53" fillId="0" borderId="40" xfId="0" applyFont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53" fillId="0" borderId="40" xfId="0" applyFont="1" applyBorder="1" applyAlignment="1">
      <alignment horizontal="center" vertical="center"/>
    </xf>
    <xf numFmtId="0" fontId="53" fillId="0" borderId="30" xfId="0" applyFont="1" applyBorder="1" applyAlignment="1">
      <alignment horizontal="center" vertical="center"/>
    </xf>
    <xf numFmtId="0" fontId="54" fillId="0" borderId="39" xfId="0" applyFont="1" applyBorder="1" applyAlignment="1">
      <alignment horizontal="center" vertical="center" wrapText="1"/>
    </xf>
    <xf numFmtId="0" fontId="54" fillId="0" borderId="39" xfId="0" applyFont="1" applyBorder="1" applyAlignment="1">
      <alignment horizontal="center" vertical="center"/>
    </xf>
    <xf numFmtId="0" fontId="53" fillId="0" borderId="49" xfId="0" applyFont="1" applyBorder="1" applyAlignment="1">
      <alignment horizontal="center" vertical="center" wrapText="1"/>
    </xf>
    <xf numFmtId="0" fontId="53" fillId="0" borderId="43" xfId="0" applyFont="1" applyBorder="1" applyAlignment="1">
      <alignment horizontal="center" vertical="center" wrapText="1"/>
    </xf>
    <xf numFmtId="0" fontId="53" fillId="0" borderId="63" xfId="0" applyFont="1" applyBorder="1" applyAlignment="1">
      <alignment horizontal="center" vertical="center" wrapText="1"/>
    </xf>
    <xf numFmtId="0" fontId="48" fillId="0" borderId="7" xfId="15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57" fillId="0" borderId="56" xfId="0" applyFont="1" applyBorder="1" applyAlignment="1">
      <alignment horizontal="center" vertical="center" wrapText="1"/>
    </xf>
    <xf numFmtId="0" fontId="57" fillId="0" borderId="55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center" wrapText="1"/>
    </xf>
    <xf numFmtId="0" fontId="57" fillId="0" borderId="66" xfId="0" applyFont="1" applyBorder="1" applyAlignment="1">
      <alignment horizontal="center" vertical="center" wrapText="1"/>
    </xf>
    <xf numFmtId="6" fontId="35" fillId="0" borderId="56" xfId="0" applyNumberFormat="1" applyFont="1" applyBorder="1" applyAlignment="1">
      <alignment horizontal="center" vertical="center" wrapText="1"/>
    </xf>
    <xf numFmtId="6" fontId="35" fillId="0" borderId="55" xfId="0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/>
    </xf>
    <xf numFmtId="0" fontId="45" fillId="0" borderId="50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5" fillId="0" borderId="7" xfId="0" applyFont="1" applyBorder="1" applyAlignment="1">
      <alignment horizontal="center"/>
    </xf>
    <xf numFmtId="0" fontId="45" fillId="0" borderId="47" xfId="0" applyFont="1" applyBorder="1" applyAlignment="1">
      <alignment horizontal="center"/>
    </xf>
    <xf numFmtId="0" fontId="45" fillId="0" borderId="86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5" fillId="0" borderId="85" xfId="0" applyFont="1" applyBorder="1" applyAlignment="1">
      <alignment horizontal="center"/>
    </xf>
    <xf numFmtId="0" fontId="38" fillId="0" borderId="0" xfId="0" applyFont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8" fillId="0" borderId="61" xfId="0" applyFont="1" applyBorder="1" applyAlignment="1">
      <alignment horizontal="center" vertical="center"/>
    </xf>
    <xf numFmtId="0" fontId="38" fillId="0" borderId="17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textRotation="90"/>
    </xf>
    <xf numFmtId="0" fontId="33" fillId="0" borderId="45" xfId="0" applyFont="1" applyBorder="1" applyAlignment="1">
      <alignment horizontal="center" vertical="center" textRotation="90"/>
    </xf>
    <xf numFmtId="0" fontId="33" fillId="0" borderId="24" xfId="0" applyFont="1" applyBorder="1" applyAlignment="1">
      <alignment horizontal="center" vertical="center" textRotation="90"/>
    </xf>
    <xf numFmtId="0" fontId="33" fillId="0" borderId="11" xfId="0" applyFont="1" applyBorder="1" applyAlignment="1">
      <alignment horizontal="center" vertical="center" textRotation="90"/>
    </xf>
    <xf numFmtId="0" fontId="33" fillId="0" borderId="46" xfId="0" applyFont="1" applyBorder="1" applyAlignment="1">
      <alignment horizontal="center" vertical="center" textRotation="90"/>
    </xf>
    <xf numFmtId="0" fontId="33" fillId="0" borderId="25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38" fillId="0" borderId="15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11" fontId="39" fillId="0" borderId="56" xfId="0" applyNumberFormat="1" applyFont="1" applyBorder="1" applyAlignment="1">
      <alignment horizontal="center" vertical="center"/>
    </xf>
    <xf numFmtId="11" fontId="39" fillId="0" borderId="66" xfId="0" applyNumberFormat="1" applyFont="1" applyBorder="1" applyAlignment="1">
      <alignment horizontal="center" vertical="center"/>
    </xf>
    <xf numFmtId="11" fontId="39" fillId="0" borderId="55" xfId="0" applyNumberFormat="1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 textRotation="90"/>
    </xf>
    <xf numFmtId="0" fontId="33" fillId="0" borderId="49" xfId="0" applyFont="1" applyBorder="1" applyAlignment="1">
      <alignment horizontal="center" vertical="center" textRotation="90"/>
    </xf>
    <xf numFmtId="0" fontId="39" fillId="0" borderId="69" xfId="0" applyFont="1" applyBorder="1" applyAlignment="1">
      <alignment horizontal="center" vertical="center" wrapText="1"/>
    </xf>
    <xf numFmtId="0" fontId="39" fillId="0" borderId="66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textRotation="90"/>
    </xf>
    <xf numFmtId="0" fontId="33" fillId="0" borderId="30" xfId="0" applyFont="1" applyBorder="1" applyAlignment="1">
      <alignment horizontal="center" vertical="center" textRotation="90"/>
    </xf>
    <xf numFmtId="0" fontId="33" fillId="0" borderId="39" xfId="0" applyFont="1" applyBorder="1" applyAlignment="1">
      <alignment horizontal="center" vertical="center" textRotation="90"/>
    </xf>
    <xf numFmtId="0" fontId="33" fillId="0" borderId="27" xfId="0" applyFont="1" applyBorder="1" applyAlignment="1">
      <alignment horizontal="center" vertical="center" textRotation="90"/>
    </xf>
    <xf numFmtId="0" fontId="33" fillId="0" borderId="28" xfId="0" applyFont="1" applyBorder="1" applyAlignment="1">
      <alignment horizontal="center" vertical="center" textRotation="90"/>
    </xf>
    <xf numFmtId="0" fontId="33" fillId="0" borderId="8" xfId="0" applyFont="1" applyBorder="1" applyAlignment="1">
      <alignment horizontal="center" vertical="center" textRotation="90"/>
    </xf>
    <xf numFmtId="0" fontId="33" fillId="0" borderId="17" xfId="0" applyFont="1" applyBorder="1" applyAlignment="1">
      <alignment horizontal="center" vertical="center" textRotation="90"/>
    </xf>
    <xf numFmtId="0" fontId="33" fillId="0" borderId="26" xfId="0" applyFont="1" applyBorder="1" applyAlignment="1">
      <alignment horizontal="center" vertical="center" textRotation="90"/>
    </xf>
    <xf numFmtId="0" fontId="33" fillId="0" borderId="6" xfId="0" applyFont="1" applyBorder="1" applyAlignment="1">
      <alignment horizontal="center" vertical="center" textRotation="90"/>
    </xf>
    <xf numFmtId="0" fontId="33" fillId="0" borderId="15" xfId="0" applyFont="1" applyBorder="1" applyAlignment="1">
      <alignment horizontal="center" vertical="center" textRotation="90"/>
    </xf>
    <xf numFmtId="0" fontId="33" fillId="0" borderId="23" xfId="0" applyFont="1" applyBorder="1" applyAlignment="1">
      <alignment horizontal="center" vertical="center" textRotation="90"/>
    </xf>
    <xf numFmtId="0" fontId="38" fillId="0" borderId="1" xfId="0" applyFont="1" applyBorder="1" applyAlignment="1">
      <alignment horizontal="right" vertical="center"/>
    </xf>
    <xf numFmtId="0" fontId="38" fillId="0" borderId="2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33" fillId="0" borderId="7" xfId="0" applyFont="1" applyBorder="1" applyAlignment="1">
      <alignment horizontal="center" vertical="center" textRotation="90"/>
    </xf>
    <xf numFmtId="0" fontId="33" fillId="0" borderId="16" xfId="0" applyFont="1" applyBorder="1" applyAlignment="1">
      <alignment horizontal="center" vertical="center" textRotation="90"/>
    </xf>
    <xf numFmtId="0" fontId="33" fillId="0" borderId="87" xfId="0" applyFont="1" applyBorder="1" applyAlignment="1">
      <alignment horizontal="center" vertical="center" textRotation="90"/>
    </xf>
    <xf numFmtId="0" fontId="27" fillId="0" borderId="35" xfId="0" applyFont="1" applyBorder="1" applyAlignment="1">
      <alignment horizontal="center" vertical="center"/>
    </xf>
    <xf numFmtId="0" fontId="27" fillId="0" borderId="73" xfId="0" applyFont="1" applyBorder="1" applyAlignment="1">
      <alignment horizontal="center" vertical="center"/>
    </xf>
    <xf numFmtId="0" fontId="27" fillId="0" borderId="70" xfId="0" applyFont="1" applyBorder="1" applyAlignment="1">
      <alignment horizontal="center" vertical="center"/>
    </xf>
    <xf numFmtId="0" fontId="39" fillId="0" borderId="40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30" xfId="0" applyFont="1" applyBorder="1" applyAlignment="1">
      <alignment horizontal="center" vertical="top" wrapText="1"/>
    </xf>
    <xf numFmtId="0" fontId="49" fillId="0" borderId="47" xfId="0" applyFont="1" applyBorder="1" applyAlignment="1">
      <alignment horizontal="center" vertical="center"/>
    </xf>
    <xf numFmtId="0" fontId="49" fillId="0" borderId="44" xfId="0" applyFont="1" applyBorder="1" applyAlignment="1">
      <alignment horizontal="center" vertical="center"/>
    </xf>
    <xf numFmtId="0" fontId="49" fillId="0" borderId="8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 textRotation="90"/>
    </xf>
    <xf numFmtId="0" fontId="33" fillId="0" borderId="22" xfId="0" applyFont="1" applyBorder="1" applyAlignment="1">
      <alignment horizontal="center" vertical="center" textRotation="90"/>
    </xf>
    <xf numFmtId="0" fontId="39" fillId="0" borderId="67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38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/>
    </xf>
    <xf numFmtId="0" fontId="33" fillId="0" borderId="65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39" fillId="0" borderId="36" xfId="0" applyFont="1" applyBorder="1" applyAlignment="1">
      <alignment horizontal="center" vertical="top" wrapText="1"/>
    </xf>
    <xf numFmtId="0" fontId="33" fillId="0" borderId="49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 textRotation="90"/>
    </xf>
    <xf numFmtId="0" fontId="33" fillId="0" borderId="7" xfId="0" applyFont="1" applyBorder="1" applyAlignment="1">
      <alignment horizontal="center" vertical="center" textRotation="90" wrapText="1"/>
    </xf>
    <xf numFmtId="0" fontId="33" fillId="0" borderId="16" xfId="0" applyFont="1" applyBorder="1" applyAlignment="1">
      <alignment horizontal="center" vertical="center" textRotation="90" wrapText="1"/>
    </xf>
    <xf numFmtId="0" fontId="33" fillId="0" borderId="36" xfId="0" applyFont="1" applyBorder="1" applyAlignment="1">
      <alignment horizontal="center" vertical="center" textRotation="90" wrapText="1"/>
    </xf>
    <xf numFmtId="0" fontId="25" fillId="0" borderId="1" xfId="3" applyFont="1" applyBorder="1" applyAlignment="1">
      <alignment horizontal="center" vertical="center"/>
    </xf>
    <xf numFmtId="0" fontId="25" fillId="0" borderId="2" xfId="3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1" fontId="39" fillId="0" borderId="12" xfId="3" quotePrefix="1" applyNumberFormat="1" applyFont="1" applyBorder="1" applyAlignment="1">
      <alignment horizontal="center" vertical="center" wrapText="1"/>
    </xf>
    <xf numFmtId="1" fontId="39" fillId="0" borderId="52" xfId="3" quotePrefix="1" applyNumberFormat="1" applyFont="1" applyBorder="1" applyAlignment="1">
      <alignment horizontal="center" vertical="center" wrapText="1"/>
    </xf>
    <xf numFmtId="1" fontId="39" fillId="0" borderId="28" xfId="3" applyNumberFormat="1" applyFont="1" applyBorder="1" applyAlignment="1">
      <alignment horizontal="center" vertical="center"/>
    </xf>
    <xf numFmtId="1" fontId="39" fillId="0" borderId="59" xfId="3" applyNumberFormat="1" applyFont="1" applyBorder="1" applyAlignment="1">
      <alignment horizontal="center" vertical="center"/>
    </xf>
    <xf numFmtId="1" fontId="39" fillId="0" borderId="73" xfId="3" applyNumberFormat="1" applyFont="1" applyBorder="1" applyAlignment="1">
      <alignment horizontal="center" vertical="center" wrapText="1"/>
    </xf>
    <xf numFmtId="1" fontId="39" fillId="0" borderId="40" xfId="3" applyNumberFormat="1" applyFont="1" applyBorder="1" applyAlignment="1">
      <alignment horizontal="center" vertical="center" wrapText="1"/>
    </xf>
    <xf numFmtId="1" fontId="39" fillId="0" borderId="14" xfId="3" applyNumberFormat="1" applyFont="1" applyBorder="1" applyAlignment="1">
      <alignment horizontal="center" vertical="center" wrapText="1"/>
    </xf>
    <xf numFmtId="1" fontId="39" fillId="0" borderId="30" xfId="3" applyNumberFormat="1" applyFont="1" applyBorder="1" applyAlignment="1">
      <alignment horizontal="center" vertical="center" wrapText="1"/>
    </xf>
    <xf numFmtId="1" fontId="39" fillId="0" borderId="41" xfId="3" applyNumberFormat="1" applyFont="1" applyBorder="1" applyAlignment="1">
      <alignment horizontal="center" vertical="center" wrapText="1"/>
    </xf>
    <xf numFmtId="1" fontId="39" fillId="0" borderId="16" xfId="3" applyNumberFormat="1" applyFont="1" applyBorder="1" applyAlignment="1">
      <alignment horizontal="center" vertical="center" wrapText="1"/>
    </xf>
    <xf numFmtId="1" fontId="39" fillId="0" borderId="36" xfId="3" applyNumberFormat="1" applyFont="1" applyBorder="1" applyAlignment="1">
      <alignment horizontal="center" vertical="center" wrapText="1"/>
    </xf>
    <xf numFmtId="1" fontId="39" fillId="0" borderId="45" xfId="3" applyNumberFormat="1" applyFont="1" applyBorder="1" applyAlignment="1">
      <alignment horizontal="center" vertical="center" wrapText="1"/>
    </xf>
    <xf numFmtId="1" fontId="39" fillId="0" borderId="49" xfId="3" applyNumberFormat="1" applyFont="1" applyBorder="1" applyAlignment="1">
      <alignment horizontal="center" vertical="center" wrapText="1"/>
    </xf>
    <xf numFmtId="1" fontId="39" fillId="0" borderId="46" xfId="3" applyNumberFormat="1" applyFont="1" applyBorder="1" applyAlignment="1">
      <alignment horizontal="center" vertical="center" wrapText="1"/>
    </xf>
    <xf numFmtId="1" fontId="39" fillId="0" borderId="48" xfId="3" applyNumberFormat="1" applyFont="1" applyBorder="1" applyAlignment="1">
      <alignment horizontal="center" vertical="center" wrapText="1"/>
    </xf>
    <xf numFmtId="1" fontId="39" fillId="0" borderId="58" xfId="3" applyNumberFormat="1" applyFont="1" applyBorder="1" applyAlignment="1">
      <alignment horizontal="center" vertical="center" wrapText="1"/>
    </xf>
    <xf numFmtId="1" fontId="39" fillId="0" borderId="15" xfId="3" applyNumberFormat="1" applyFont="1" applyBorder="1" applyAlignment="1">
      <alignment horizontal="center" vertical="center" wrapText="1"/>
    </xf>
    <xf numFmtId="1" fontId="39" fillId="0" borderId="20" xfId="3" applyNumberFormat="1" applyFont="1" applyBorder="1" applyAlignment="1">
      <alignment horizontal="center" vertical="center" wrapText="1"/>
    </xf>
    <xf numFmtId="1" fontId="39" fillId="0" borderId="34" xfId="3" applyNumberFormat="1" applyFont="1" applyBorder="1" applyAlignment="1">
      <alignment horizontal="center" vertical="center" wrapText="1"/>
    </xf>
    <xf numFmtId="1" fontId="39" fillId="0" borderId="33" xfId="3" applyNumberFormat="1" applyFont="1" applyBorder="1" applyAlignment="1">
      <alignment horizontal="center" vertical="center" wrapText="1"/>
    </xf>
    <xf numFmtId="0" fontId="36" fillId="0" borderId="0" xfId="4" applyFont="1" applyAlignment="1">
      <alignment horizontal="center"/>
    </xf>
    <xf numFmtId="0" fontId="38" fillId="0" borderId="47" xfId="0" applyFont="1" applyBorder="1" applyAlignment="1">
      <alignment horizontal="right" vertical="center"/>
    </xf>
    <xf numFmtId="0" fontId="38" fillId="0" borderId="44" xfId="0" applyFont="1" applyBorder="1" applyAlignment="1">
      <alignment horizontal="right" vertical="center"/>
    </xf>
    <xf numFmtId="0" fontId="38" fillId="0" borderId="91" xfId="0" applyFont="1" applyBorder="1" applyAlignment="1">
      <alignment horizontal="right" vertical="center"/>
    </xf>
    <xf numFmtId="0" fontId="38" fillId="0" borderId="85" xfId="0" applyFont="1" applyBorder="1" applyAlignment="1">
      <alignment horizontal="right" vertical="center"/>
    </xf>
    <xf numFmtId="0" fontId="25" fillId="0" borderId="4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0" fontId="25" fillId="0" borderId="7" xfId="3" applyFont="1" applyBorder="1" applyAlignment="1">
      <alignment horizontal="center" vertical="center"/>
    </xf>
    <xf numFmtId="2" fontId="39" fillId="2" borderId="10" xfId="1" applyNumberFormat="1" applyFont="1" applyFill="1" applyBorder="1" applyAlignment="1">
      <alignment horizontal="center" vertical="center" textRotation="90"/>
    </xf>
    <xf numFmtId="2" fontId="39" fillId="2" borderId="45" xfId="1" applyNumberFormat="1" applyFont="1" applyFill="1" applyBorder="1" applyAlignment="1">
      <alignment horizontal="center" vertical="center" textRotation="90"/>
    </xf>
    <xf numFmtId="2" fontId="39" fillId="2" borderId="24" xfId="1" applyNumberFormat="1" applyFont="1" applyFill="1" applyBorder="1" applyAlignment="1">
      <alignment horizontal="center" vertical="center" textRotation="90"/>
    </xf>
    <xf numFmtId="2" fontId="39" fillId="2" borderId="29" xfId="1" applyNumberFormat="1" applyFont="1" applyFill="1" applyBorder="1" applyAlignment="1">
      <alignment horizontal="center" vertical="center" textRotation="90"/>
    </xf>
    <xf numFmtId="2" fontId="39" fillId="2" borderId="39" xfId="1" applyNumberFormat="1" applyFont="1" applyFill="1" applyBorder="1" applyAlignment="1">
      <alignment horizontal="center" vertical="center" textRotation="90"/>
    </xf>
    <xf numFmtId="2" fontId="39" fillId="2" borderId="27" xfId="1" applyNumberFormat="1" applyFont="1" applyFill="1" applyBorder="1" applyAlignment="1">
      <alignment horizontal="center" vertical="center" textRotation="90"/>
    </xf>
    <xf numFmtId="2" fontId="39" fillId="2" borderId="12" xfId="1" applyNumberFormat="1" applyFont="1" applyFill="1" applyBorder="1" applyAlignment="1">
      <alignment horizontal="center" vertical="center" textRotation="90"/>
    </xf>
    <xf numFmtId="2" fontId="39" fillId="2" borderId="49" xfId="1" applyNumberFormat="1" applyFont="1" applyFill="1" applyBorder="1" applyAlignment="1">
      <alignment horizontal="center" vertical="center" textRotation="90"/>
    </xf>
    <xf numFmtId="1" fontId="38" fillId="0" borderId="91" xfId="0" applyNumberFormat="1" applyFont="1" applyBorder="1" applyAlignment="1">
      <alignment horizontal="center" vertical="center"/>
    </xf>
    <xf numFmtId="1" fontId="38" fillId="0" borderId="86" xfId="0" applyNumberFormat="1" applyFont="1" applyBorder="1" applyAlignment="1">
      <alignment horizontal="center" vertical="center"/>
    </xf>
    <xf numFmtId="1" fontId="39" fillId="0" borderId="91" xfId="3" applyNumberFormat="1" applyFont="1" applyBorder="1" applyAlignment="1">
      <alignment horizontal="center" vertical="center"/>
    </xf>
    <xf numFmtId="1" fontId="39" fillId="0" borderId="86" xfId="3" applyNumberFormat="1" applyFont="1" applyBorder="1" applyAlignment="1">
      <alignment horizontal="center" vertical="center"/>
    </xf>
    <xf numFmtId="1" fontId="39" fillId="0" borderId="39" xfId="3" applyNumberFormat="1" applyFont="1" applyBorder="1" applyAlignment="1">
      <alignment horizontal="center" vertical="center" wrapText="1"/>
    </xf>
    <xf numFmtId="1" fontId="39" fillId="0" borderId="63" xfId="3" applyNumberFormat="1" applyFont="1" applyBorder="1" applyAlignment="1">
      <alignment horizontal="center" vertical="center" wrapText="1"/>
    </xf>
    <xf numFmtId="0" fontId="41" fillId="0" borderId="1" xfId="3" applyFont="1" applyBorder="1" applyAlignment="1">
      <alignment horizontal="right" vertical="center"/>
    </xf>
    <xf numFmtId="0" fontId="41" fillId="0" borderId="2" xfId="3" applyFont="1" applyBorder="1" applyAlignment="1">
      <alignment horizontal="right" vertical="center"/>
    </xf>
    <xf numFmtId="0" fontId="36" fillId="0" borderId="48" xfId="3" applyFont="1" applyBorder="1" applyAlignment="1">
      <alignment horizontal="center" vertical="center" wrapText="1"/>
    </xf>
    <xf numFmtId="0" fontId="36" fillId="0" borderId="68" xfId="3" applyFont="1" applyBorder="1" applyAlignment="1">
      <alignment horizontal="center" vertical="center" wrapText="1"/>
    </xf>
    <xf numFmtId="0" fontId="36" fillId="0" borderId="58" xfId="3" applyFont="1" applyBorder="1" applyAlignment="1">
      <alignment horizontal="center" vertical="center" wrapText="1"/>
    </xf>
    <xf numFmtId="0" fontId="36" fillId="0" borderId="15" xfId="3" applyFont="1" applyBorder="1" applyAlignment="1">
      <alignment horizontal="center" vertical="center" wrapText="1"/>
    </xf>
    <xf numFmtId="0" fontId="36" fillId="0" borderId="0" xfId="3" applyFont="1" applyAlignment="1">
      <alignment horizontal="center" vertical="center" wrapText="1"/>
    </xf>
    <xf numFmtId="0" fontId="36" fillId="0" borderId="20" xfId="3" applyFont="1" applyBorder="1" applyAlignment="1">
      <alignment horizontal="center" vertical="center" wrapText="1"/>
    </xf>
    <xf numFmtId="0" fontId="36" fillId="0" borderId="34" xfId="3" applyFont="1" applyBorder="1" applyAlignment="1">
      <alignment horizontal="center" vertical="center" wrapText="1"/>
    </xf>
    <xf numFmtId="0" fontId="36" fillId="0" borderId="60" xfId="3" applyFont="1" applyBorder="1" applyAlignment="1">
      <alignment horizontal="center" vertical="center" wrapText="1"/>
    </xf>
    <xf numFmtId="0" fontId="36" fillId="0" borderId="33" xfId="3" applyFont="1" applyBorder="1" applyAlignment="1">
      <alignment horizontal="center" vertical="center" wrapText="1"/>
    </xf>
    <xf numFmtId="0" fontId="36" fillId="0" borderId="39" xfId="3" applyFont="1" applyBorder="1" applyAlignment="1">
      <alignment horizontal="center" vertical="center" wrapText="1"/>
    </xf>
    <xf numFmtId="0" fontId="36" fillId="0" borderId="40" xfId="3" applyFont="1" applyBorder="1" applyAlignment="1">
      <alignment horizontal="center" vertical="center" wrapText="1"/>
    </xf>
    <xf numFmtId="0" fontId="36" fillId="0" borderId="14" xfId="3" applyFont="1" applyBorder="1" applyAlignment="1">
      <alignment horizontal="center" vertical="center" wrapText="1"/>
    </xf>
    <xf numFmtId="0" fontId="36" fillId="0" borderId="30" xfId="3" applyFont="1" applyBorder="1" applyAlignment="1">
      <alignment horizontal="center" vertical="center" wrapText="1"/>
    </xf>
    <xf numFmtId="0" fontId="36" fillId="0" borderId="5" xfId="3" applyFont="1" applyBorder="1" applyAlignment="1">
      <alignment horizontal="center" vertical="center" textRotation="90"/>
    </xf>
    <xf numFmtId="0" fontId="36" fillId="0" borderId="14" xfId="3" applyFont="1" applyBorder="1" applyAlignment="1">
      <alignment horizontal="center" vertical="center" textRotation="90"/>
    </xf>
    <xf numFmtId="0" fontId="36" fillId="0" borderId="22" xfId="3" applyFont="1" applyBorder="1" applyAlignment="1">
      <alignment horizontal="center" vertical="center" textRotation="90"/>
    </xf>
    <xf numFmtId="49" fontId="36" fillId="0" borderId="56" xfId="3" applyNumberFormat="1" applyFont="1" applyBorder="1" applyAlignment="1">
      <alignment horizontal="center" vertical="center"/>
    </xf>
    <xf numFmtId="49" fontId="36" fillId="0" borderId="66" xfId="3" applyNumberFormat="1" applyFont="1" applyBorder="1" applyAlignment="1">
      <alignment horizontal="center" vertical="center"/>
    </xf>
    <xf numFmtId="49" fontId="36" fillId="0" borderId="55" xfId="3" applyNumberFormat="1" applyFont="1" applyBorder="1" applyAlignment="1">
      <alignment horizontal="center" vertical="center"/>
    </xf>
    <xf numFmtId="1" fontId="40" fillId="0" borderId="1" xfId="3" applyNumberFormat="1" applyFont="1" applyBorder="1" applyAlignment="1">
      <alignment horizontal="center" vertical="center"/>
    </xf>
    <xf numFmtId="1" fontId="40" fillId="0" borderId="3" xfId="3" applyNumberFormat="1" applyFont="1" applyBorder="1" applyAlignment="1">
      <alignment horizontal="center" vertical="center"/>
    </xf>
    <xf numFmtId="1" fontId="36" fillId="0" borderId="5" xfId="3" applyNumberFormat="1" applyFont="1" applyBorder="1" applyAlignment="1">
      <alignment horizontal="center" vertical="center" textRotation="90"/>
    </xf>
    <xf numFmtId="1" fontId="36" fillId="0" borderId="14" xfId="3" applyNumberFormat="1" applyFont="1" applyBorder="1" applyAlignment="1">
      <alignment horizontal="center" vertical="center" textRotation="90"/>
    </xf>
    <xf numFmtId="0" fontId="36" fillId="0" borderId="12" xfId="3" applyFont="1" applyBorder="1" applyAlignment="1">
      <alignment horizontal="center" vertical="center" wrapText="1"/>
    </xf>
    <xf numFmtId="0" fontId="36" fillId="0" borderId="65" xfId="3" applyFont="1" applyBorder="1" applyAlignment="1">
      <alignment horizontal="center" vertical="center" wrapText="1"/>
    </xf>
    <xf numFmtId="0" fontId="40" fillId="0" borderId="8" xfId="3" applyFont="1" applyBorder="1" applyAlignment="1">
      <alignment horizontal="center" vertical="center"/>
    </xf>
    <xf numFmtId="0" fontId="40" fillId="0" borderId="9" xfId="3" applyFont="1" applyBorder="1" applyAlignment="1">
      <alignment horizontal="center" vertical="center"/>
    </xf>
    <xf numFmtId="0" fontId="40" fillId="0" borderId="61" xfId="3" applyFont="1" applyBorder="1" applyAlignment="1">
      <alignment horizontal="center" vertical="center"/>
    </xf>
    <xf numFmtId="0" fontId="36" fillId="0" borderId="4" xfId="3" applyFont="1" applyBorder="1" applyAlignment="1">
      <alignment horizontal="center" vertical="center" textRotation="90"/>
    </xf>
    <xf numFmtId="0" fontId="36" fillId="0" borderId="13" xfId="3" applyFont="1" applyBorder="1" applyAlignment="1">
      <alignment horizontal="center" vertical="center" textRotation="90"/>
    </xf>
    <xf numFmtId="0" fontId="36" fillId="0" borderId="21" xfId="3" applyFont="1" applyBorder="1" applyAlignment="1">
      <alignment horizontal="center" vertical="center" textRotation="90"/>
    </xf>
    <xf numFmtId="1" fontId="40" fillId="0" borderId="2" xfId="3" applyNumberFormat="1" applyFont="1" applyBorder="1" applyAlignment="1">
      <alignment horizontal="center" vertical="center"/>
    </xf>
    <xf numFmtId="0" fontId="36" fillId="0" borderId="67" xfId="3" applyFont="1" applyBorder="1" applyAlignment="1">
      <alignment horizontal="center" vertical="center" wrapText="1"/>
    </xf>
    <xf numFmtId="0" fontId="36" fillId="0" borderId="17" xfId="3" applyFont="1" applyBorder="1" applyAlignment="1">
      <alignment horizontal="center" vertical="center" wrapText="1"/>
    </xf>
    <xf numFmtId="0" fontId="36" fillId="0" borderId="38" xfId="3" applyFont="1" applyBorder="1" applyAlignment="1">
      <alignment horizontal="center" vertical="center" wrapText="1"/>
    </xf>
    <xf numFmtId="1" fontId="36" fillId="0" borderId="13" xfId="3" applyNumberFormat="1" applyFont="1" applyBorder="1" applyAlignment="1">
      <alignment horizontal="center" vertical="center" wrapText="1"/>
    </xf>
    <xf numFmtId="1" fontId="36" fillId="0" borderId="32" xfId="3" applyNumberFormat="1" applyFont="1" applyBorder="1" applyAlignment="1">
      <alignment horizontal="center" vertical="center" wrapText="1"/>
    </xf>
    <xf numFmtId="1" fontId="36" fillId="0" borderId="16" xfId="3" applyNumberFormat="1" applyFont="1" applyBorder="1" applyAlignment="1">
      <alignment horizontal="center" vertical="center" wrapText="1"/>
    </xf>
    <xf numFmtId="1" fontId="36" fillId="0" borderId="36" xfId="3" applyNumberFormat="1" applyFont="1" applyBorder="1" applyAlignment="1">
      <alignment horizontal="center" vertical="center" wrapText="1"/>
    </xf>
    <xf numFmtId="0" fontId="36" fillId="0" borderId="35" xfId="3" applyFont="1" applyBorder="1" applyAlignment="1">
      <alignment horizontal="center" vertical="center" wrapText="1"/>
    </xf>
    <xf numFmtId="0" fontId="36" fillId="0" borderId="52" xfId="3" applyFont="1" applyBorder="1" applyAlignment="1">
      <alignment horizontal="center" vertical="center" wrapText="1"/>
    </xf>
    <xf numFmtId="1" fontId="39" fillId="2" borderId="40" xfId="1" applyNumberFormat="1" applyFont="1" applyFill="1" applyBorder="1" applyAlignment="1">
      <alignment horizontal="center" vertical="center" textRotation="90" wrapText="1"/>
    </xf>
    <xf numFmtId="1" fontId="39" fillId="2" borderId="14" xfId="1" applyNumberFormat="1" applyFont="1" applyFill="1" applyBorder="1" applyAlignment="1">
      <alignment horizontal="center" vertical="center" textRotation="90" wrapText="1"/>
    </xf>
    <xf numFmtId="1" fontId="39" fillId="2" borderId="30" xfId="1" applyNumberFormat="1" applyFont="1" applyFill="1" applyBorder="1" applyAlignment="1">
      <alignment horizontal="center" vertical="center" textRotation="90" wrapText="1"/>
    </xf>
    <xf numFmtId="0" fontId="48" fillId="0" borderId="1" xfId="2" applyFont="1" applyBorder="1" applyAlignment="1">
      <alignment horizontal="right" vertical="center"/>
    </xf>
    <xf numFmtId="0" fontId="48" fillId="0" borderId="2" xfId="2" applyFont="1" applyBorder="1" applyAlignment="1">
      <alignment horizontal="right" vertical="center"/>
    </xf>
    <xf numFmtId="1" fontId="39" fillId="0" borderId="40" xfId="1" applyNumberFormat="1" applyFont="1" applyBorder="1" applyAlignment="1">
      <alignment horizontal="center" vertical="center" textRotation="90" wrapText="1"/>
    </xf>
    <xf numFmtId="1" fontId="39" fillId="0" borderId="14" xfId="1" applyNumberFormat="1" applyFont="1" applyBorder="1" applyAlignment="1">
      <alignment horizontal="center" vertical="center" textRotation="90" wrapText="1"/>
    </xf>
    <xf numFmtId="1" fontId="39" fillId="0" borderId="30" xfId="1" applyNumberFormat="1" applyFont="1" applyBorder="1" applyAlignment="1">
      <alignment horizontal="center" vertical="center" textRotation="90" wrapText="1"/>
    </xf>
    <xf numFmtId="0" fontId="39" fillId="2" borderId="50" xfId="1" applyFont="1" applyFill="1" applyBorder="1" applyAlignment="1">
      <alignment horizontal="center" vertical="center" textRotation="90"/>
    </xf>
    <xf numFmtId="0" fontId="39" fillId="2" borderId="20" xfId="1" applyFont="1" applyFill="1" applyBorder="1" applyAlignment="1">
      <alignment horizontal="center" vertical="center" textRotation="90"/>
    </xf>
    <xf numFmtId="0" fontId="39" fillId="2" borderId="51" xfId="1" applyFont="1" applyFill="1" applyBorder="1" applyAlignment="1">
      <alignment horizontal="center" vertical="center" textRotation="90"/>
    </xf>
    <xf numFmtId="0" fontId="48" fillId="0" borderId="9" xfId="1" applyFont="1" applyBorder="1" applyAlignment="1">
      <alignment horizontal="center" vertical="center"/>
    </xf>
    <xf numFmtId="0" fontId="48" fillId="0" borderId="1" xfId="1" applyFont="1" applyBorder="1" applyAlignment="1">
      <alignment horizontal="center" vertical="center"/>
    </xf>
    <xf numFmtId="0" fontId="48" fillId="0" borderId="2" xfId="1" applyFont="1" applyBorder="1" applyAlignment="1">
      <alignment horizontal="center" vertical="center"/>
    </xf>
    <xf numFmtId="1" fontId="39" fillId="2" borderId="19" xfId="1" applyNumberFormat="1" applyFont="1" applyFill="1" applyBorder="1" applyAlignment="1">
      <alignment horizontal="center" vertical="center" textRotation="90" wrapText="1"/>
    </xf>
    <xf numFmtId="1" fontId="39" fillId="2" borderId="13" xfId="1" applyNumberFormat="1" applyFont="1" applyFill="1" applyBorder="1" applyAlignment="1">
      <alignment horizontal="center" vertical="center" textRotation="90" wrapText="1"/>
    </xf>
    <xf numFmtId="1" fontId="39" fillId="2" borderId="32" xfId="1" applyNumberFormat="1" applyFont="1" applyFill="1" applyBorder="1" applyAlignment="1">
      <alignment horizontal="center" vertical="center" textRotation="90" wrapText="1"/>
    </xf>
    <xf numFmtId="1" fontId="39" fillId="2" borderId="48" xfId="1" applyNumberFormat="1" applyFont="1" applyFill="1" applyBorder="1" applyAlignment="1">
      <alignment horizontal="center" vertical="center" textRotation="90" wrapText="1"/>
    </xf>
    <xf numFmtId="1" fontId="39" fillId="2" borderId="15" xfId="1" applyNumberFormat="1" applyFont="1" applyFill="1" applyBorder="1" applyAlignment="1">
      <alignment horizontal="center" vertical="center" textRotation="90" wrapText="1"/>
    </xf>
    <xf numFmtId="1" fontId="39" fillId="2" borderId="34" xfId="1" applyNumberFormat="1" applyFont="1" applyFill="1" applyBorder="1" applyAlignment="1">
      <alignment horizontal="center" vertical="center" textRotation="90" wrapText="1"/>
    </xf>
    <xf numFmtId="0" fontId="41" fillId="0" borderId="26" xfId="6" applyFont="1" applyBorder="1" applyAlignment="1">
      <alignment horizontal="right" vertical="center"/>
    </xf>
    <xf numFmtId="0" fontId="41" fillId="0" borderId="42" xfId="6" applyFont="1" applyBorder="1" applyAlignment="1">
      <alignment horizontal="right" vertical="center"/>
    </xf>
    <xf numFmtId="0" fontId="41" fillId="0" borderId="2" xfId="6" applyFont="1" applyBorder="1" applyAlignment="1">
      <alignment horizontal="right" vertical="center"/>
    </xf>
    <xf numFmtId="0" fontId="41" fillId="0" borderId="3" xfId="6" applyFont="1" applyBorder="1" applyAlignment="1">
      <alignment horizontal="right" vertical="center"/>
    </xf>
    <xf numFmtId="0" fontId="36" fillId="0" borderId="66" xfId="6" applyFont="1" applyBorder="1" applyAlignment="1">
      <alignment horizontal="center" vertical="center" wrapText="1"/>
    </xf>
    <xf numFmtId="0" fontId="36" fillId="0" borderId="56" xfId="6" applyFont="1" applyBorder="1" applyAlignment="1">
      <alignment horizontal="center" vertical="center"/>
    </xf>
    <xf numFmtId="0" fontId="36" fillId="0" borderId="54" xfId="6" applyFont="1" applyBorder="1" applyAlignment="1">
      <alignment horizontal="center" vertical="center"/>
    </xf>
    <xf numFmtId="0" fontId="36" fillId="0" borderId="56" xfId="6" applyFont="1" applyBorder="1" applyAlignment="1">
      <alignment horizontal="center" vertical="center" wrapText="1"/>
    </xf>
    <xf numFmtId="0" fontId="36" fillId="0" borderId="54" xfId="6" applyFont="1" applyBorder="1" applyAlignment="1">
      <alignment horizontal="center" vertical="center" wrapText="1"/>
    </xf>
    <xf numFmtId="0" fontId="41" fillId="0" borderId="1" xfId="6" applyFont="1" applyBorder="1" applyAlignment="1">
      <alignment horizontal="right"/>
    </xf>
    <xf numFmtId="0" fontId="41" fillId="0" borderId="2" xfId="6" applyFont="1" applyBorder="1" applyAlignment="1">
      <alignment horizontal="right"/>
    </xf>
    <xf numFmtId="0" fontId="41" fillId="0" borderId="3" xfId="6" applyFont="1" applyBorder="1" applyAlignment="1">
      <alignment horizontal="right"/>
    </xf>
    <xf numFmtId="0" fontId="40" fillId="0" borderId="8" xfId="6" applyFont="1" applyBorder="1" applyAlignment="1">
      <alignment horizontal="center" vertical="center"/>
    </xf>
    <xf numFmtId="0" fontId="40" fillId="0" borderId="9" xfId="6" applyFont="1" applyBorder="1" applyAlignment="1">
      <alignment horizontal="center" vertical="center"/>
    </xf>
    <xf numFmtId="0" fontId="40" fillId="0" borderId="61" xfId="6" applyFont="1" applyBorder="1" applyAlignment="1">
      <alignment horizontal="center" vertical="center"/>
    </xf>
    <xf numFmtId="0" fontId="40" fillId="0" borderId="1" xfId="6" applyFont="1" applyBorder="1" applyAlignment="1">
      <alignment horizontal="center" vertical="center"/>
    </xf>
    <xf numFmtId="0" fontId="40" fillId="0" borderId="2" xfId="6" applyFont="1" applyBorder="1" applyAlignment="1">
      <alignment horizontal="center" vertical="center"/>
    </xf>
    <xf numFmtId="0" fontId="40" fillId="0" borderId="3" xfId="6" applyFont="1" applyBorder="1" applyAlignment="1">
      <alignment horizontal="center" vertical="center"/>
    </xf>
    <xf numFmtId="0" fontId="36" fillId="0" borderId="66" xfId="6" applyFont="1" applyBorder="1" applyAlignment="1">
      <alignment horizontal="center" vertical="center"/>
    </xf>
    <xf numFmtId="0" fontId="36" fillId="0" borderId="55" xfId="6" applyFont="1" applyBorder="1" applyAlignment="1">
      <alignment horizontal="center" vertical="center"/>
    </xf>
    <xf numFmtId="0" fontId="43" fillId="0" borderId="1" xfId="0" applyFont="1" applyBorder="1" applyAlignment="1">
      <alignment horizontal="right" vertical="center"/>
    </xf>
    <xf numFmtId="0" fontId="43" fillId="0" borderId="2" xfId="0" applyFont="1" applyBorder="1" applyAlignment="1">
      <alignment horizontal="right" vertical="center"/>
    </xf>
    <xf numFmtId="0" fontId="43" fillId="0" borderId="3" xfId="0" applyFont="1" applyBorder="1" applyAlignment="1">
      <alignment horizontal="right" vertical="center"/>
    </xf>
    <xf numFmtId="0" fontId="60" fillId="0" borderId="1" xfId="0" applyFont="1" applyBorder="1" applyAlignment="1">
      <alignment horizontal="center"/>
    </xf>
    <xf numFmtId="0" fontId="60" fillId="0" borderId="2" xfId="0" applyFont="1" applyBorder="1" applyAlignment="1">
      <alignment horizontal="center"/>
    </xf>
    <xf numFmtId="0" fontId="60" fillId="0" borderId="3" xfId="0" applyFont="1" applyBorder="1" applyAlignment="1">
      <alignment horizontal="center"/>
    </xf>
  </cellXfs>
  <cellStyles count="23">
    <cellStyle name="Currency 2" xfId="16" xr:uid="{E75DBC1E-2343-4A30-A023-3C3962D4A3D8}"/>
    <cellStyle name="Normal" xfId="0" builtinId="0"/>
    <cellStyle name="Normal 10" xfId="21" xr:uid="{37BEAAFD-80B2-43EB-AD35-99D3D14D51BF}"/>
    <cellStyle name="Normal 10 2" xfId="1" xr:uid="{72582856-1970-4B94-95BB-98D9762BA163}"/>
    <cellStyle name="Normal 11" xfId="22" xr:uid="{A88EB747-8B03-4FC7-9C34-6E182457F779}"/>
    <cellStyle name="Normal 14 3" xfId="7" xr:uid="{52F2D83B-2A97-446C-8D1B-FA435CE050B3}"/>
    <cellStyle name="normal 2" xfId="9" xr:uid="{9B00FC7B-7C07-4822-A570-AF26BB7CB346}"/>
    <cellStyle name="normal 2 2" xfId="11" xr:uid="{17044F8E-D1A1-499F-B7ED-D638DBD853BB}"/>
    <cellStyle name="Normal 2 4" xfId="15" xr:uid="{8B91FA66-31FD-4DB3-9A4E-3613E8945E9C}"/>
    <cellStyle name="Normal 22 2" xfId="14" xr:uid="{A88C6352-C1E9-42C8-B3A9-E226F17D068A}"/>
    <cellStyle name="Normal 3" xfId="8" xr:uid="{33F2CBD7-501A-4C22-9982-0B1E205B065F}"/>
    <cellStyle name="Normal 4" xfId="10" xr:uid="{83A584D3-05D4-4D93-B414-290E814C187D}"/>
    <cellStyle name="Normal 4 2" xfId="13" xr:uid="{E5AA2FB8-7074-48BD-8C36-5A6A1F4C53EC}"/>
    <cellStyle name="Normal 43" xfId="6" xr:uid="{1A388FDF-1D52-4BAF-B0AF-1088518AB335}"/>
    <cellStyle name="Normal 44" xfId="4" xr:uid="{2B709F2D-AF11-4543-A292-FAC2921EC318}"/>
    <cellStyle name="Normal 5" xfId="5" xr:uid="{6AE379DE-49E0-46F1-A77C-FC9FCD53FE66}"/>
    <cellStyle name="Normal 6" xfId="17" xr:uid="{C24FA6BC-E00C-4C32-88B5-C63875B041C1}"/>
    <cellStyle name="Normal 7" xfId="18" xr:uid="{3E118658-BCF2-4CB8-A67C-61AC5A9F0BA1}"/>
    <cellStyle name="Normal 8" xfId="19" xr:uid="{A0D576BB-369F-4472-BD29-1CA277F8885A}"/>
    <cellStyle name="Normal 9" xfId="20" xr:uid="{CC62654C-DCFA-4FA2-B8F2-8DA82DFA3117}"/>
    <cellStyle name="Normal_16997 3" xfId="2" xr:uid="{23C498B2-9013-44FF-BA6C-0C4E06815220}"/>
    <cellStyle name="Normal_SUBSM1 2" xfId="3" xr:uid="{0E452F48-E98D-4362-87A4-818727409403}"/>
    <cellStyle name="Normal_UNI-4-13.08" xfId="12" xr:uid="{3B4F3E50-C719-4F5C-A8A1-347C3C085E24}"/>
  </cellStyles>
  <dxfs count="1">
    <dxf>
      <font>
        <b/>
        <i val="0"/>
      </font>
    </dxf>
  </dxfs>
  <tableStyles count="0" defaultTableStyle="TableStyleMedium2" defaultPivotStyle="PivotStyleLight16"/>
  <colors>
    <mruColors>
      <color rgb="FF9933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22</xdr:col>
      <xdr:colOff>9525</xdr:colOff>
      <xdr:row>73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FFBB028-458C-4F23-B5BC-D0D0C3DA6F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22</xdr:col>
      <xdr:colOff>19050</xdr:colOff>
      <xdr:row>73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3D081B3-40CD-4088-9770-4BED612496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0</xdr:rowOff>
    </xdr:from>
    <xdr:to>
      <xdr:col>23</xdr:col>
      <xdr:colOff>66675</xdr:colOff>
      <xdr:row>66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25680FB-D75A-499E-A9E1-D24FE8D7B587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22</xdr:col>
      <xdr:colOff>2579158</xdr:colOff>
      <xdr:row>71</xdr:row>
      <xdr:rowOff>114300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92C1B96-F2DD-4EEF-B9AE-355241D712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19133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21</xdr:col>
      <xdr:colOff>1371600</xdr:colOff>
      <xdr:row>73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3AE02D2-E27A-48D2-BD8A-D09D0EFEF2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40300" cy="12144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152400</xdr:colOff>
      <xdr:row>72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76468B3-97ED-4F03-A162-B67C1C8B92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9524</xdr:rowOff>
    </xdr:from>
    <xdr:to>
      <xdr:col>28</xdr:col>
      <xdr:colOff>19050</xdr:colOff>
      <xdr:row>74</xdr:row>
      <xdr:rowOff>47624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D6D4B48-F4A7-4A27-8D46-EC530164978A}"/>
            </a:ext>
          </a:extLst>
        </xdr:cNvPr>
        <xdr:cNvSpPr>
          <a:spLocks noChangeArrowheads="1"/>
        </xdr:cNvSpPr>
      </xdr:nvSpPr>
      <xdr:spPr bwMode="auto">
        <a:xfrm>
          <a:off x="0" y="9524"/>
          <a:ext cx="17640300" cy="12144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1076325</xdr:colOff>
      <xdr:row>67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A84A093-4D81-4A84-9114-2CA209CC0E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1905_CRACKPPMFY18\Design\Roadway\Spreadsheets\RANKIN%20D06-PPM-FY16%20888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1831_CRACKPPMFY17\Design\Roadway\Spreadsheets\RANKIN%20D06-PPM-FY16%208886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1434_UNI-31-2.09\Design\Roadway\Spreadsheets\101434%20GENSUM_VBA_AASHTOWar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gr\End%20Treat%20FY16\97306\production\roadway\spreadsheets\D06-973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763_FRA-670-3.88\Design\Roadway\EngData\10776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mad\056\0846.014\81086\production\roadway\spreadsheets\MAD-56-8.4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villave/Desktop/BMP_Calcs_(Updated%20Jan%202019)%20(3)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hollow1\appdata\local\bentley\projectwise\workingdir\ohiodot-pw.bentley.com_ohiodot-pw-02\andrew.holloway@dot.ohio.gov\d0869539\FAY-116589-GENSUM.xlsm" TargetMode="External"/><Relationship Id="rId1" Type="http://schemas.openxmlformats.org/officeDocument/2006/relationships/externalLinkPath" Target="/users/ahollow1/appdata/local/bentley/projectwise/workingdir/ohiodot-pw.bentley.com_ohiodot-pw-02/andrew.holloway@dot.ohio.gov/d0869539/FAY-11658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COPE"/>
      <sheetName val="SHEETS"/>
      <sheetName val="SHTNUM LINKS"/>
      <sheetName val="PLAN SET"/>
      <sheetName val="TITLE"/>
      <sheetName val="TYPICALS"/>
      <sheetName val="NOTES"/>
      <sheetName val="UTILITY"/>
      <sheetName val="GENSUM"/>
      <sheetName val="SUBSUM"/>
      <sheetName val="PIC SUBSUM"/>
      <sheetName val="UNI SUBSUM"/>
      <sheetName val="DEL SUBSUM"/>
      <sheetName val="FRA SUBSUM"/>
      <sheetName val="MAD SUBSUM"/>
      <sheetName val="MAR SUBSUM"/>
      <sheetName val="MRW SUBSUM"/>
      <sheetName val="FAI SUBSUM"/>
      <sheetName val="WZ SIGNS"/>
      <sheetName val="ADT projections"/>
    </sheetNames>
    <sheetDataSet>
      <sheetData sheetId="0" refreshError="1"/>
      <sheetData sheetId="1" refreshError="1"/>
      <sheetData sheetId="2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SHEET_DEL</v>
          </cell>
          <cell r="E8">
            <v>2</v>
          </cell>
          <cell r="I8" t="str">
            <v>DELAWARE LOCATION MAP</v>
          </cell>
        </row>
        <row r="9">
          <cell r="D9" t="str">
            <v>SHEET_FAY</v>
          </cell>
          <cell r="E9">
            <v>3</v>
          </cell>
          <cell r="I9" t="str">
            <v>FAYETTE LOCATION MAP</v>
          </cell>
        </row>
        <row r="10">
          <cell r="D10" t="str">
            <v>SHEET_MAD</v>
          </cell>
          <cell r="E10">
            <v>4</v>
          </cell>
          <cell r="I10" t="str">
            <v>MADISON LOCATION MAP</v>
          </cell>
        </row>
        <row r="11">
          <cell r="D11" t="str">
            <v>SHEET_MAR</v>
          </cell>
          <cell r="E11">
            <v>5</v>
          </cell>
          <cell r="I11" t="str">
            <v>MARION LOCATION MAP</v>
          </cell>
        </row>
        <row r="12">
          <cell r="D12" t="str">
            <v>SHEET_MRW</v>
          </cell>
          <cell r="E12">
            <v>6</v>
          </cell>
          <cell r="I12" t="str">
            <v>MORROW LOCATION MAP</v>
          </cell>
        </row>
        <row r="13">
          <cell r="D13" t="str">
            <v>SHEET_PIC</v>
          </cell>
          <cell r="E13">
            <v>7</v>
          </cell>
          <cell r="I13" t="str">
            <v>PICKAWAY LOCATION MAP</v>
          </cell>
        </row>
        <row r="14">
          <cell r="D14" t="str">
            <v>SHEET_GN001</v>
          </cell>
          <cell r="E14">
            <v>8</v>
          </cell>
          <cell r="I14" t="str">
            <v>GENERAL NOTES</v>
          </cell>
        </row>
        <row r="15">
          <cell r="D15" t="str">
            <v>SHEET_MN001</v>
          </cell>
          <cell r="E15">
            <v>9</v>
          </cell>
          <cell r="I15" t="str">
            <v>MOT NOTES</v>
          </cell>
        </row>
        <row r="16">
          <cell r="D16" t="str">
            <v>SHEET_MN002</v>
          </cell>
          <cell r="E16">
            <v>10</v>
          </cell>
          <cell r="I16" t="str">
            <v>MOT NOTES</v>
          </cell>
        </row>
        <row r="17">
          <cell r="D17" t="str">
            <v>SHEET_SUBSUMMARY</v>
          </cell>
          <cell r="E17">
            <v>11</v>
          </cell>
          <cell r="I17" t="str">
            <v>SUBSUMMARY</v>
          </cell>
        </row>
        <row r="19">
          <cell r="D19" t="str">
            <v>SHEET_GY001</v>
          </cell>
          <cell r="I19" t="str">
            <v>TYPICAL SECTIONS</v>
          </cell>
        </row>
        <row r="21">
          <cell r="D21" t="str">
            <v>SHEET_MN001</v>
          </cell>
          <cell r="I21" t="str">
            <v>MOT NOTES PG1</v>
          </cell>
        </row>
        <row r="22">
          <cell r="D22" t="str">
            <v>SHEET_MN002</v>
          </cell>
          <cell r="I22" t="str">
            <v>MOT NOTES PG2</v>
          </cell>
        </row>
        <row r="23">
          <cell r="D23" t="str">
            <v>SHEET_GG001</v>
          </cell>
          <cell r="I23" t="str">
            <v>GENERAL SUMMARY</v>
          </cell>
        </row>
        <row r="24">
          <cell r="D24" t="str">
            <v>SHEET_FAY SUBSUMMARY</v>
          </cell>
          <cell r="I24" t="str">
            <v>FAYETTE SUBSUMMARY</v>
          </cell>
        </row>
        <row r="25">
          <cell r="D25" t="str">
            <v>SHEET_PIC SUBSUMMARY</v>
          </cell>
          <cell r="I25" t="str">
            <v>PICKAWAY SUBSUMMARY</v>
          </cell>
        </row>
        <row r="26">
          <cell r="D26" t="str">
            <v>SHEET_UNI SUBSUMMARY</v>
          </cell>
          <cell r="I26" t="str">
            <v>UNION SUBSUMMARY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COPE"/>
      <sheetName val="SHEETS"/>
      <sheetName val="SHTNUM LINKS"/>
      <sheetName val="PLAN SET"/>
      <sheetName val="TITLE"/>
      <sheetName val="TYPICALS"/>
      <sheetName val="NOTES"/>
      <sheetName val="UTILITY"/>
      <sheetName val="GENSUM"/>
      <sheetName val="SUBSUM"/>
      <sheetName val="PIC SUBSUM"/>
      <sheetName val="UNI SUBSUM"/>
      <sheetName val="DEL SUBSUM"/>
      <sheetName val="FRA SUBSUM"/>
      <sheetName val="MAD SUBSUM"/>
      <sheetName val="MAR SUBSUM"/>
      <sheetName val="MRW SUBSUM"/>
      <sheetName val="FAI SUBSUM"/>
      <sheetName val="WZ SIGNS"/>
      <sheetName val="ADT projections"/>
    </sheetNames>
    <sheetDataSet>
      <sheetData sheetId="0" refreshError="1"/>
      <sheetData sheetId="1" refreshError="1"/>
      <sheetData sheetId="2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SHEET_DEL</v>
          </cell>
          <cell r="E8">
            <v>2</v>
          </cell>
          <cell r="I8" t="str">
            <v>DELAWARE LOCATION MAP</v>
          </cell>
        </row>
        <row r="9">
          <cell r="D9" t="str">
            <v>SHEET_FAY</v>
          </cell>
          <cell r="E9">
            <v>3</v>
          </cell>
          <cell r="I9" t="str">
            <v>FAYETTE LOCATION MAP</v>
          </cell>
        </row>
        <row r="10">
          <cell r="D10" t="str">
            <v>SHEET_MAD</v>
          </cell>
          <cell r="E10">
            <v>4</v>
          </cell>
          <cell r="I10" t="str">
            <v>MADISON LOCATION MAP</v>
          </cell>
        </row>
        <row r="11">
          <cell r="D11" t="str">
            <v>SHEET_MAR</v>
          </cell>
          <cell r="E11">
            <v>5</v>
          </cell>
          <cell r="I11" t="str">
            <v>MARION LOCATION MAP</v>
          </cell>
        </row>
        <row r="12">
          <cell r="D12" t="str">
            <v>SHEET_MRW</v>
          </cell>
          <cell r="E12">
            <v>6</v>
          </cell>
          <cell r="I12" t="str">
            <v>MORROW LOCATION MAP</v>
          </cell>
        </row>
        <row r="13">
          <cell r="D13" t="str">
            <v>SHEET_PIC</v>
          </cell>
          <cell r="E13">
            <v>7</v>
          </cell>
          <cell r="I13" t="str">
            <v>PICKAWAY LOCATION MAP</v>
          </cell>
        </row>
        <row r="14">
          <cell r="D14" t="str">
            <v>SHEET_GN001</v>
          </cell>
          <cell r="E14">
            <v>8</v>
          </cell>
          <cell r="I14" t="str">
            <v>GENERAL NOTES</v>
          </cell>
        </row>
        <row r="15">
          <cell r="D15" t="str">
            <v>SHEET_MN001</v>
          </cell>
          <cell r="E15">
            <v>9</v>
          </cell>
          <cell r="I15" t="str">
            <v>MOT NOTES</v>
          </cell>
        </row>
        <row r="16">
          <cell r="D16" t="str">
            <v>SHEET_MN002</v>
          </cell>
          <cell r="E16">
            <v>10</v>
          </cell>
          <cell r="I16" t="str">
            <v>MOT NOTES</v>
          </cell>
        </row>
        <row r="17">
          <cell r="D17" t="str">
            <v>SHEET_SUBSUMMARY</v>
          </cell>
          <cell r="E17">
            <v>11</v>
          </cell>
          <cell r="I17" t="str">
            <v>SUBSUMMARY</v>
          </cell>
        </row>
        <row r="19">
          <cell r="D19" t="str">
            <v>SHEET_GY001</v>
          </cell>
          <cell r="I19" t="str">
            <v>TYPICAL SECTIONS</v>
          </cell>
        </row>
        <row r="21">
          <cell r="D21" t="str">
            <v>SHEET_MN001</v>
          </cell>
          <cell r="I21" t="str">
            <v>MOT NOTES PG1</v>
          </cell>
        </row>
        <row r="22">
          <cell r="D22" t="str">
            <v>SHEET_MN002</v>
          </cell>
          <cell r="I22" t="str">
            <v>MOT NOTES PG2</v>
          </cell>
        </row>
        <row r="23">
          <cell r="D23" t="str">
            <v>SHEET_GG001</v>
          </cell>
          <cell r="I23" t="str">
            <v>GENERAL SUMMARY</v>
          </cell>
        </row>
        <row r="24">
          <cell r="D24" t="str">
            <v>SHEET_FAY SUBSUMMARY</v>
          </cell>
          <cell r="I24" t="str">
            <v>FAYETTE SUBSUMMARY</v>
          </cell>
        </row>
        <row r="25">
          <cell r="D25" t="str">
            <v>SHEET_PIC SUBSUMMARY</v>
          </cell>
          <cell r="I25" t="str">
            <v>PICKAWAY SUBSUMMARY</v>
          </cell>
        </row>
        <row r="26">
          <cell r="D26" t="str">
            <v>SHEET_UNI SUBSUMMARY</v>
          </cell>
          <cell r="I26" t="str">
            <v>UNION SUBSUMMARY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FI SHEET"/>
      <sheetName val="PLAN SET"/>
      <sheetName val="SHEETS"/>
      <sheetName val="SHTNUM LINKS"/>
      <sheetName val="TITLE"/>
      <sheetName val="NOTES"/>
      <sheetName val="OUPS CALLS"/>
      <sheetName val="earth"/>
      <sheetName val="PLC"/>
      <sheetName val="GG001"/>
      <sheetName val="GS001"/>
      <sheetName val="GP055"/>
      <sheetName val="GP012"/>
      <sheetName val="GP013"/>
      <sheetName val="GP014"/>
      <sheetName val="GP015"/>
      <sheetName val="GP016"/>
      <sheetName val="GP017"/>
      <sheetName val="GP018"/>
      <sheetName val="GP019"/>
      <sheetName val="GP020"/>
      <sheetName val="GP021"/>
      <sheetName val="GP022"/>
      <sheetName val="GP023"/>
      <sheetName val="GP024"/>
      <sheetName val="GP025"/>
      <sheetName val="GP026"/>
      <sheetName val="GP027"/>
      <sheetName val="GP028"/>
      <sheetName val="GP029"/>
      <sheetName val="GP030"/>
      <sheetName val="GP031"/>
      <sheetName val="GP065"/>
      <sheetName val="GP049"/>
      <sheetName val="GP037"/>
      <sheetName val="GP038"/>
      <sheetName val="GP039"/>
      <sheetName val="GP040"/>
      <sheetName val="GP041"/>
      <sheetName val="GP042"/>
      <sheetName val="GP043"/>
      <sheetName val="GP044"/>
      <sheetName val="GP045"/>
      <sheetName val="GP046"/>
      <sheetName val="GP047"/>
      <sheetName val="GP048"/>
      <sheetName val="GP032"/>
      <sheetName val="GP033"/>
      <sheetName val="GP034"/>
      <sheetName val="GP035"/>
      <sheetName val="GP036"/>
      <sheetName val="GP001"/>
      <sheetName val="GP053"/>
      <sheetName val="GP054"/>
      <sheetName val="GP052"/>
      <sheetName val="GP061"/>
      <sheetName val="GP062"/>
      <sheetName val="GP051"/>
      <sheetName val="GP004"/>
      <sheetName val="GP005"/>
      <sheetName val="GP006"/>
      <sheetName val="GP007"/>
      <sheetName val="GP008"/>
      <sheetName val="GP009"/>
      <sheetName val="GP009A"/>
      <sheetName val="GP010"/>
      <sheetName val="GP011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</row>
        <row r="8">
          <cell r="D8" t="str">
            <v>SHEET_GT102</v>
          </cell>
          <cell r="E8">
            <v>2</v>
          </cell>
          <cell r="I8" t="str">
            <v>LOCATION MAP</v>
          </cell>
          <cell r="J8" t="str">
            <v>UNION COUNTY</v>
          </cell>
        </row>
        <row r="9">
          <cell r="D9" t="str">
            <v>SHEET_GT103</v>
          </cell>
          <cell r="E9">
            <v>3</v>
          </cell>
          <cell r="I9" t="str">
            <v>LOCATION MAP</v>
          </cell>
          <cell r="J9" t="str">
            <v>FAYETTE COUNTY</v>
          </cell>
        </row>
        <row r="10">
          <cell r="D10" t="str">
            <v>SHEET_GT104</v>
          </cell>
          <cell r="E10">
            <v>4</v>
          </cell>
          <cell r="I10" t="str">
            <v>LOCATION MAP</v>
          </cell>
          <cell r="J10" t="str">
            <v xml:space="preserve">MADISON COUNTY </v>
          </cell>
        </row>
        <row r="11">
          <cell r="D11" t="str">
            <v>SHEET_GT105</v>
          </cell>
          <cell r="E11">
            <v>5</v>
          </cell>
          <cell r="I11" t="str">
            <v>LOCATION MAP</v>
          </cell>
          <cell r="J11" t="str">
            <v>FRANKLIN COUNTY</v>
          </cell>
        </row>
        <row r="12">
          <cell r="D12" t="str">
            <v>SHEET_GT106</v>
          </cell>
          <cell r="E12">
            <v>6</v>
          </cell>
          <cell r="I12" t="str">
            <v>LOCATION MAP</v>
          </cell>
          <cell r="J12" t="str">
            <v>PICKAWAY COUNTY</v>
          </cell>
        </row>
        <row r="13">
          <cell r="D13" t="str">
            <v>SHEET_GN101</v>
          </cell>
          <cell r="E13">
            <v>7</v>
          </cell>
          <cell r="I13" t="str">
            <v>GENERAL NOTES</v>
          </cell>
        </row>
        <row r="14">
          <cell r="D14" t="str">
            <v>SHEET_GN102</v>
          </cell>
          <cell r="E14">
            <v>8</v>
          </cell>
          <cell r="I14" t="str">
            <v>GENERAL NOTES</v>
          </cell>
        </row>
        <row r="15">
          <cell r="D15" t="str">
            <v>SHEET_MT101</v>
          </cell>
          <cell r="E15">
            <v>9</v>
          </cell>
          <cell r="I15" t="str">
            <v>MAINTENANCE OF TRAFFIC NOTES</v>
          </cell>
        </row>
        <row r="16">
          <cell r="D16" t="str">
            <v>SHEET_MT102</v>
          </cell>
          <cell r="E16">
            <v>10</v>
          </cell>
          <cell r="I16" t="str">
            <v>MAINTENANCE OF TRAFFIC NOTES</v>
          </cell>
        </row>
        <row r="17">
          <cell r="D17" t="str">
            <v>SHEET_GG101</v>
          </cell>
          <cell r="E17">
            <v>11</v>
          </cell>
          <cell r="I17" t="str">
            <v>GENERAL SUMMARY</v>
          </cell>
        </row>
        <row r="18">
          <cell r="D18" t="str">
            <v>SHEET_GA101</v>
          </cell>
          <cell r="E18">
            <v>12</v>
          </cell>
          <cell r="I18" t="str">
            <v>SUB SUMMARY</v>
          </cell>
        </row>
        <row r="19">
          <cell r="D19" t="str">
            <v>SHEET_GP012</v>
          </cell>
          <cell r="E19">
            <v>13</v>
          </cell>
          <cell r="F19" t="str">
            <v>LOC-01</v>
          </cell>
          <cell r="I19" t="str">
            <v>UNION COUNTY   LOC-01</v>
          </cell>
          <cell r="J19" t="str">
            <v>UNI-33 / SLM 0.40</v>
          </cell>
        </row>
        <row r="20">
          <cell r="D20" t="str">
            <v>SHEET_GP013</v>
          </cell>
          <cell r="E20">
            <v>14</v>
          </cell>
          <cell r="F20" t="str">
            <v>LOC-02</v>
          </cell>
          <cell r="I20" t="str">
            <v>UNION COUNTY   LOC-02</v>
          </cell>
          <cell r="J20" t="str">
            <v>UNI-33 / SLM 4.28</v>
          </cell>
        </row>
        <row r="21">
          <cell r="D21" t="str">
            <v>SHEET_GP014</v>
          </cell>
          <cell r="E21">
            <v>15</v>
          </cell>
          <cell r="F21" t="str">
            <v>LOC-03</v>
          </cell>
          <cell r="I21" t="str">
            <v>UNION COUNTY   LOC-03</v>
          </cell>
          <cell r="J21" t="str">
            <v>UNI-33 / SLM 5.94</v>
          </cell>
        </row>
        <row r="22">
          <cell r="D22" t="str">
            <v>SHEET_GP015</v>
          </cell>
          <cell r="E22">
            <v>16</v>
          </cell>
          <cell r="F22" t="str">
            <v>LOC-04</v>
          </cell>
          <cell r="I22" t="str">
            <v>UNION COUNTY   LOC-04</v>
          </cell>
          <cell r="J22" t="str">
            <v>UNI-33 / SLM 6.99</v>
          </cell>
        </row>
        <row r="23">
          <cell r="D23" t="str">
            <v>SHEET_GP016</v>
          </cell>
          <cell r="E23">
            <v>17</v>
          </cell>
          <cell r="F23" t="str">
            <v>LOC-05</v>
          </cell>
          <cell r="I23" t="str">
            <v>UNION COUNTY   LOC-05</v>
          </cell>
          <cell r="J23" t="str">
            <v>UNI-33 / SLM 7.61</v>
          </cell>
        </row>
        <row r="24">
          <cell r="D24" t="str">
            <v>SHEET_GP017</v>
          </cell>
          <cell r="E24">
            <v>18</v>
          </cell>
          <cell r="F24" t="str">
            <v>LOC-06</v>
          </cell>
          <cell r="I24" t="str">
            <v>UNION COUNTY   LOC-06</v>
          </cell>
          <cell r="J24" t="str">
            <v>UNI-33 / SLM 7.87</v>
          </cell>
        </row>
        <row r="25">
          <cell r="D25" t="str">
            <v>SHEET_GP018</v>
          </cell>
          <cell r="E25">
            <v>19</v>
          </cell>
          <cell r="F25" t="str">
            <v>LOC-07</v>
          </cell>
          <cell r="I25" t="str">
            <v>UNION COUNTY   LOC-07</v>
          </cell>
          <cell r="J25" t="str">
            <v>UNI-33 / SLM 8.18</v>
          </cell>
        </row>
        <row r="26">
          <cell r="D26" t="str">
            <v>SHEET_GP019</v>
          </cell>
          <cell r="E26">
            <v>20</v>
          </cell>
          <cell r="F26" t="str">
            <v>LOC-08</v>
          </cell>
          <cell r="I26" t="str">
            <v>UNION COUNTY   LOC-08</v>
          </cell>
          <cell r="J26" t="str">
            <v>UNI-33 / SLM 20.37</v>
          </cell>
        </row>
        <row r="27">
          <cell r="D27" t="str">
            <v>SHEET_GP020</v>
          </cell>
          <cell r="E27">
            <v>21</v>
          </cell>
          <cell r="F27" t="str">
            <v>LOC-09</v>
          </cell>
          <cell r="I27" t="str">
            <v>UNION COUNTY   LOC-09</v>
          </cell>
          <cell r="J27" t="str">
            <v>UNI-33 / SLM 21.02</v>
          </cell>
        </row>
        <row r="28">
          <cell r="D28" t="str">
            <v>SHEET_GP021</v>
          </cell>
          <cell r="E28">
            <v>22</v>
          </cell>
          <cell r="F28" t="str">
            <v>LOC-10</v>
          </cell>
          <cell r="I28" t="str">
            <v>UNION COUNTY   LOC-10</v>
          </cell>
          <cell r="J28" t="str">
            <v>UNI-33 / SLM 22.11</v>
          </cell>
        </row>
        <row r="29">
          <cell r="D29" t="str">
            <v>SHEET_GP022</v>
          </cell>
          <cell r="E29">
            <v>23</v>
          </cell>
          <cell r="F29" t="str">
            <v>LOC-11</v>
          </cell>
          <cell r="I29" t="str">
            <v>UNION COUNTY   LOC-11</v>
          </cell>
          <cell r="J29" t="str">
            <v>UNI-33 / SLM 23.56</v>
          </cell>
        </row>
        <row r="30">
          <cell r="D30" t="str">
            <v>SHEET_GP023</v>
          </cell>
          <cell r="E30">
            <v>24</v>
          </cell>
          <cell r="F30" t="str">
            <v>LOC-12</v>
          </cell>
          <cell r="I30" t="str">
            <v>UNION COUNTY   LOC-12</v>
          </cell>
          <cell r="J30" t="str">
            <v>UNI-33 / SLM 24.92</v>
          </cell>
        </row>
        <row r="31">
          <cell r="D31" t="str">
            <v>SHEET_GP055</v>
          </cell>
          <cell r="E31">
            <v>25</v>
          </cell>
          <cell r="F31" t="str">
            <v>LOC-13</v>
          </cell>
          <cell r="I31" t="str">
            <v>UNION COUNTY   LOC-13</v>
          </cell>
          <cell r="J31" t="str">
            <v>UNI-245 / SLM 7.36</v>
          </cell>
        </row>
        <row r="32">
          <cell r="D32" t="str">
            <v>SHEET_GP024</v>
          </cell>
          <cell r="E32">
            <v>26</v>
          </cell>
          <cell r="F32" t="str">
            <v>LOC-01</v>
          </cell>
          <cell r="I32" t="str">
            <v>FAYETTE COUNTY   LOC-01</v>
          </cell>
          <cell r="J32" t="str">
            <v>FAY-35 / SLM 17.45</v>
          </cell>
        </row>
        <row r="33">
          <cell r="D33" t="str">
            <v>SHEET_GP025</v>
          </cell>
          <cell r="E33">
            <v>27</v>
          </cell>
          <cell r="F33" t="str">
            <v>LOC-02</v>
          </cell>
          <cell r="I33" t="str">
            <v>FAYETTE COUNTY   LOC-02</v>
          </cell>
          <cell r="J33" t="str">
            <v>FAY-35 / SLM 18.87</v>
          </cell>
        </row>
        <row r="34">
          <cell r="D34" t="str">
            <v>SHEET_GP026</v>
          </cell>
          <cell r="E34">
            <v>28</v>
          </cell>
          <cell r="F34" t="str">
            <v>LOC-03</v>
          </cell>
          <cell r="I34" t="str">
            <v>FAYETTE COUNTY   LOC-03</v>
          </cell>
          <cell r="J34" t="str">
            <v>FAY-35 / SLM 20.42</v>
          </cell>
        </row>
        <row r="35">
          <cell r="D35" t="str">
            <v>SHEET_GP027</v>
          </cell>
          <cell r="E35">
            <v>29</v>
          </cell>
          <cell r="F35" t="str">
            <v>LOC-04</v>
          </cell>
          <cell r="I35" t="str">
            <v>FAYETTE COUNTY   LOC-04</v>
          </cell>
          <cell r="J35" t="str">
            <v>FAY-35 / SLM 20.64</v>
          </cell>
        </row>
        <row r="36">
          <cell r="D36" t="str">
            <v>SHEET_GP028</v>
          </cell>
          <cell r="E36">
            <v>30</v>
          </cell>
          <cell r="F36" t="str">
            <v>LOC-05</v>
          </cell>
          <cell r="I36" t="str">
            <v>FAYETTE COUNTY   LOC-05</v>
          </cell>
          <cell r="J36" t="str">
            <v>FAY-35 / SLM 21.01</v>
          </cell>
        </row>
        <row r="37">
          <cell r="D37" t="str">
            <v>SHEET_GP029</v>
          </cell>
          <cell r="E37">
            <v>31</v>
          </cell>
          <cell r="F37" t="str">
            <v>LOC-06</v>
          </cell>
          <cell r="I37" t="str">
            <v>FAYETTE COUNTY   LOC-06</v>
          </cell>
          <cell r="J37" t="str">
            <v>FAY-35 / SLM 22.58</v>
          </cell>
        </row>
        <row r="38">
          <cell r="D38" t="str">
            <v>SHEET_GP030</v>
          </cell>
          <cell r="E38">
            <v>32</v>
          </cell>
          <cell r="F38" t="str">
            <v>LOC-07</v>
          </cell>
          <cell r="I38" t="str">
            <v>FAYETTE COUNTY   LOC-07</v>
          </cell>
          <cell r="J38" t="str">
            <v>FAY-35 / SLM 22.74</v>
          </cell>
        </row>
        <row r="39">
          <cell r="D39" t="str">
            <v>SHEET_GP031</v>
          </cell>
          <cell r="E39">
            <v>33</v>
          </cell>
          <cell r="F39" t="str">
            <v>LOC-08</v>
          </cell>
          <cell r="I39" t="str">
            <v>FAYETTE COUNTY   LOC-08</v>
          </cell>
          <cell r="J39" t="str">
            <v>FAY-35 / SLM 23.61</v>
          </cell>
        </row>
        <row r="40">
          <cell r="D40" t="str">
            <v>SHEET_GP065</v>
          </cell>
          <cell r="E40">
            <v>34</v>
          </cell>
          <cell r="F40" t="str">
            <v>LOC-09</v>
          </cell>
          <cell r="I40" t="str">
            <v>FAYETTE COUNTY   LOC-09</v>
          </cell>
          <cell r="J40" t="str">
            <v>FAY-753 / SLM 10.94</v>
          </cell>
        </row>
        <row r="41">
          <cell r="D41" t="str">
            <v>SHEET_GP049</v>
          </cell>
          <cell r="E41">
            <v>35</v>
          </cell>
          <cell r="F41" t="str">
            <v>LOC-01</v>
          </cell>
          <cell r="I41" t="str">
            <v>MADISON COUNTY   LOC-01</v>
          </cell>
          <cell r="J41" t="str">
            <v>MAD-42 / SLM 13.12</v>
          </cell>
        </row>
        <row r="42">
          <cell r="D42" t="str">
            <v>SHEET_GP037</v>
          </cell>
          <cell r="E42">
            <v>36</v>
          </cell>
          <cell r="F42" t="str">
            <v>LOC-02</v>
          </cell>
          <cell r="I42" t="str">
            <v>MADISON COUNTY   LOC-02</v>
          </cell>
          <cell r="J42" t="str">
            <v>MAD-40 / SLM 0.50</v>
          </cell>
        </row>
        <row r="43">
          <cell r="D43" t="str">
            <v>SHEET_GP038</v>
          </cell>
          <cell r="E43">
            <v>37</v>
          </cell>
          <cell r="F43" t="str">
            <v>LOC-03</v>
          </cell>
          <cell r="I43" t="str">
            <v>MADISON COUNTY   LOC-03</v>
          </cell>
          <cell r="J43" t="str">
            <v>MAD-40 / SLM 0.90</v>
          </cell>
        </row>
        <row r="44">
          <cell r="D44" t="str">
            <v>SHEET_GP039</v>
          </cell>
          <cell r="E44">
            <v>38</v>
          </cell>
          <cell r="F44" t="str">
            <v>LOC-04</v>
          </cell>
          <cell r="I44" t="str">
            <v>MADISON COUNTY   LOC-04</v>
          </cell>
          <cell r="J44" t="str">
            <v>MAD-40 / SLM 1.18</v>
          </cell>
        </row>
        <row r="45">
          <cell r="D45" t="str">
            <v>SHEET_GP040</v>
          </cell>
          <cell r="E45">
            <v>39</v>
          </cell>
          <cell r="F45" t="str">
            <v>LOC-05</v>
          </cell>
          <cell r="I45" t="str">
            <v>MADISON COUNTY   LOC-05</v>
          </cell>
          <cell r="J45" t="str">
            <v>MAD-40 / SLM 1.84</v>
          </cell>
        </row>
        <row r="46">
          <cell r="D46" t="str">
            <v>SHEET_GP041</v>
          </cell>
          <cell r="E46">
            <v>40</v>
          </cell>
          <cell r="F46" t="str">
            <v>LOC-06</v>
          </cell>
          <cell r="I46" t="str">
            <v>MADISON COUNTY   LOC-06</v>
          </cell>
          <cell r="J46" t="str">
            <v>MAD-40 / SLM 3.18</v>
          </cell>
        </row>
        <row r="47">
          <cell r="D47" t="str">
            <v>SHEET_GP042</v>
          </cell>
          <cell r="E47">
            <v>41</v>
          </cell>
          <cell r="F47" t="str">
            <v>LOC-07</v>
          </cell>
          <cell r="I47" t="str">
            <v>MADISON COUNTY   LOC-07</v>
          </cell>
          <cell r="J47" t="str">
            <v>MAD-40 / SLM 4.28</v>
          </cell>
        </row>
        <row r="48">
          <cell r="D48" t="str">
            <v>SHEET_GP043</v>
          </cell>
          <cell r="E48">
            <v>42</v>
          </cell>
          <cell r="F48" t="str">
            <v>LOC-08</v>
          </cell>
          <cell r="I48" t="str">
            <v>MADISON COUNTY   LOC-08</v>
          </cell>
          <cell r="J48" t="str">
            <v>MAD-40 / SLM 5.90</v>
          </cell>
        </row>
        <row r="49">
          <cell r="D49" t="str">
            <v>SHEET_GP044</v>
          </cell>
          <cell r="E49">
            <v>43</v>
          </cell>
          <cell r="F49" t="str">
            <v>LOC-09</v>
          </cell>
          <cell r="I49" t="str">
            <v>MADISON COUNTY   LOC-09</v>
          </cell>
          <cell r="J49" t="str">
            <v>MAD-40 / SLM 6.68</v>
          </cell>
        </row>
        <row r="50">
          <cell r="D50" t="str">
            <v>SHEET_GP045</v>
          </cell>
          <cell r="E50">
            <v>44</v>
          </cell>
          <cell r="F50" t="str">
            <v>LOC-10</v>
          </cell>
          <cell r="I50" t="str">
            <v>MADISON COUNTY   LOC-10</v>
          </cell>
          <cell r="J50" t="str">
            <v>MAD-40 / SLM 8.21</v>
          </cell>
        </row>
        <row r="51">
          <cell r="D51" t="str">
            <v>SHEET_GP046</v>
          </cell>
          <cell r="E51">
            <v>45</v>
          </cell>
          <cell r="F51" t="str">
            <v>LOC-11</v>
          </cell>
          <cell r="I51" t="str">
            <v>MADISON COUNTY   LOC-11</v>
          </cell>
          <cell r="J51" t="str">
            <v>MAD-40 / SLM 9.50</v>
          </cell>
        </row>
        <row r="52">
          <cell r="D52" t="str">
            <v>SHEET_GP047</v>
          </cell>
          <cell r="E52">
            <v>46</v>
          </cell>
          <cell r="F52" t="str">
            <v>LOC-12</v>
          </cell>
          <cell r="I52" t="str">
            <v>MADISON COUNTY   LOC-12</v>
          </cell>
          <cell r="J52" t="str">
            <v>MAD-40 / SLM 10.76</v>
          </cell>
        </row>
        <row r="53">
          <cell r="D53" t="str">
            <v>SHEET_GP048</v>
          </cell>
          <cell r="E53">
            <v>47</v>
          </cell>
          <cell r="F53" t="str">
            <v>LOC-13</v>
          </cell>
          <cell r="I53" t="str">
            <v>MADISON / FRANKLIN   LOC-13</v>
          </cell>
          <cell r="J53" t="str">
            <v>MAD-40 / SLM 16.07  FRA-40 / SLM 0.05</v>
          </cell>
        </row>
        <row r="54">
          <cell r="D54" t="str">
            <v>SHEET_GP032</v>
          </cell>
          <cell r="E54">
            <v>48</v>
          </cell>
          <cell r="F54" t="str">
            <v>LOC-13</v>
          </cell>
          <cell r="I54" t="str">
            <v>MADISON / FRANKLIN   LOC-13</v>
          </cell>
          <cell r="J54" t="str">
            <v>MAD-40 / SLM 16.07  FRA-40 / SLM 0.05</v>
          </cell>
        </row>
        <row r="55">
          <cell r="D55" t="str">
            <v>SHEET_GP033</v>
          </cell>
          <cell r="E55">
            <v>49</v>
          </cell>
          <cell r="F55" t="str">
            <v>LOC-01</v>
          </cell>
          <cell r="I55" t="str">
            <v>FRANKLIN COUNTY   LOC-01</v>
          </cell>
          <cell r="J55" t="str">
            <v>FRA-40 / SLM 2.20</v>
          </cell>
        </row>
        <row r="56">
          <cell r="D56" t="str">
            <v>SHEET_GP034</v>
          </cell>
          <cell r="E56">
            <v>50</v>
          </cell>
          <cell r="F56" t="str">
            <v>LOC-02</v>
          </cell>
          <cell r="I56" t="str">
            <v>FRANKLIN COUNTY   LOC-02</v>
          </cell>
          <cell r="J56" t="str">
            <v>FRA-40 / SLM 2.85</v>
          </cell>
        </row>
        <row r="57">
          <cell r="D57" t="str">
            <v>SHEET_GP035</v>
          </cell>
          <cell r="E57">
            <v>51</v>
          </cell>
          <cell r="F57" t="str">
            <v>LOC-03</v>
          </cell>
          <cell r="I57" t="str">
            <v>FRANKLIN COUNTY   LOC-03</v>
          </cell>
          <cell r="J57" t="str">
            <v>FRA-40 / SLM 3.81</v>
          </cell>
        </row>
        <row r="58">
          <cell r="D58" t="str">
            <v>SHEET_GP036</v>
          </cell>
          <cell r="E58">
            <v>52</v>
          </cell>
          <cell r="F58" t="str">
            <v>LOC-04</v>
          </cell>
          <cell r="I58" t="str">
            <v>FRANKLIN COUNTY   LOC-04</v>
          </cell>
          <cell r="J58" t="str">
            <v>FRA-40 / SLM 4.34</v>
          </cell>
        </row>
        <row r="59">
          <cell r="D59" t="str">
            <v>SHEET_GP001</v>
          </cell>
          <cell r="E59">
            <v>53</v>
          </cell>
          <cell r="F59" t="str">
            <v>LOC-05</v>
          </cell>
          <cell r="I59" t="str">
            <v>FRANKLIN COUNTY   LOC-05</v>
          </cell>
          <cell r="J59" t="str">
            <v>FRA-3 / SLM 25.79</v>
          </cell>
        </row>
        <row r="60">
          <cell r="D60" t="str">
            <v>SHEET_GP053</v>
          </cell>
          <cell r="E60">
            <v>54</v>
          </cell>
          <cell r="F60" t="str">
            <v>LOC-06</v>
          </cell>
          <cell r="I60" t="str">
            <v>FRANKLIN COUNTY   LOC-06</v>
          </cell>
          <cell r="J60" t="str">
            <v>FRA-161 / SLM 22.42</v>
          </cell>
        </row>
        <row r="61">
          <cell r="D61" t="str">
            <v>SHEET_GP054</v>
          </cell>
          <cell r="E61">
            <v>55</v>
          </cell>
          <cell r="F61" t="str">
            <v>LOC-07</v>
          </cell>
          <cell r="I61" t="str">
            <v>FRANKLIN COUNTY   LOC-07</v>
          </cell>
          <cell r="J61" t="str">
            <v>FRA-161 / SLM 22.65</v>
          </cell>
        </row>
        <row r="62">
          <cell r="D62" t="str">
            <v>SHEET_GP052</v>
          </cell>
          <cell r="E62">
            <v>56</v>
          </cell>
          <cell r="F62" t="str">
            <v>LOC-08</v>
          </cell>
          <cell r="I62" t="str">
            <v>FRANKLIN COUNTY   LOC-08</v>
          </cell>
          <cell r="J62" t="str">
            <v>FRA-161 / SLM 14.28</v>
          </cell>
        </row>
        <row r="63">
          <cell r="D63" t="str">
            <v>SHEET_GP061</v>
          </cell>
          <cell r="E63">
            <v>57</v>
          </cell>
          <cell r="F63" t="str">
            <v>LOC-09</v>
          </cell>
          <cell r="I63" t="str">
            <v>FRANKLIN COUNTY   LOC-09</v>
          </cell>
          <cell r="J63" t="str">
            <v>FRA-670 / SLM 10.17</v>
          </cell>
        </row>
        <row r="64">
          <cell r="D64" t="str">
            <v>SHEET_GP062</v>
          </cell>
          <cell r="E64">
            <v>58</v>
          </cell>
          <cell r="F64" t="str">
            <v>LOC-10</v>
          </cell>
          <cell r="I64" t="str">
            <v>FRANKLIN COUNTY   LOC-10</v>
          </cell>
          <cell r="J64" t="str">
            <v>FRA-710 / SLM 1.69</v>
          </cell>
        </row>
        <row r="65">
          <cell r="D65" t="str">
            <v>SHEET_GP051</v>
          </cell>
          <cell r="E65">
            <v>59</v>
          </cell>
          <cell r="F65" t="str">
            <v>LOC-01</v>
          </cell>
          <cell r="I65" t="str">
            <v>PICKAWAY COUNTY   LOC-01</v>
          </cell>
          <cell r="J65" t="str">
            <v>PIC-71 / SLM 0.48</v>
          </cell>
        </row>
        <row r="66">
          <cell r="D66" t="str">
            <v>SHEET_GR-1.1(1)</v>
          </cell>
          <cell r="E66">
            <v>60</v>
          </cell>
          <cell r="F66">
            <v>1</v>
          </cell>
          <cell r="H66">
            <v>3</v>
          </cell>
          <cell r="I66" t="str">
            <v>GUARDRAIL DETAILS</v>
          </cell>
          <cell r="J66" t="str">
            <v>TYPE 5</v>
          </cell>
        </row>
        <row r="67">
          <cell r="D67" t="str">
            <v>SHEET_GR-1.1(2)</v>
          </cell>
          <cell r="E67">
            <v>61</v>
          </cell>
          <cell r="F67">
            <v>2</v>
          </cell>
          <cell r="H67">
            <v>3</v>
          </cell>
          <cell r="I67" t="str">
            <v>GUARDRAIL DETAILS</v>
          </cell>
          <cell r="J67" t="str">
            <v>TYPE 5</v>
          </cell>
        </row>
        <row r="68">
          <cell r="D68" t="str">
            <v>SHEET_GR-1.1(3)</v>
          </cell>
          <cell r="E68">
            <v>62</v>
          </cell>
          <cell r="F68">
            <v>3</v>
          </cell>
          <cell r="H68">
            <v>3</v>
          </cell>
          <cell r="I68" t="str">
            <v>GUARDRAIL DETAILS</v>
          </cell>
          <cell r="J68" t="str">
            <v>TYPE 5</v>
          </cell>
        </row>
        <row r="69">
          <cell r="D69" t="str">
            <v>SHEET_GR-2.1(1)</v>
          </cell>
          <cell r="E69">
            <v>63</v>
          </cell>
          <cell r="F69">
            <v>1</v>
          </cell>
          <cell r="H69">
            <v>2</v>
          </cell>
          <cell r="I69" t="str">
            <v>GUARDRAIL TYPE 5 &amp; 5A</v>
          </cell>
        </row>
        <row r="70">
          <cell r="D70" t="str">
            <v>SHEET_GR-2.1(2)</v>
          </cell>
          <cell r="E70">
            <v>64</v>
          </cell>
          <cell r="F70">
            <v>2</v>
          </cell>
          <cell r="H70">
            <v>2</v>
          </cell>
          <cell r="I70" t="str">
            <v>GUARDRAIL TYPE 5 &amp; 5A</v>
          </cell>
        </row>
        <row r="71">
          <cell r="D71" t="str">
            <v>SHEET_GR-3.4</v>
          </cell>
          <cell r="E71">
            <v>65</v>
          </cell>
          <cell r="F71">
            <v>1</v>
          </cell>
          <cell r="H71">
            <v>1</v>
          </cell>
          <cell r="I71" t="str">
            <v>BRIDGE TERMINAL ASSEMBLY, TYPE 4,</v>
          </cell>
          <cell r="J71" t="str">
            <v>AS PER PLAN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TYPICALS"/>
      <sheetName val="RAMP TYPICALS"/>
      <sheetName val="RAMP A ELEV"/>
      <sheetName val="GUARDRAIL"/>
      <sheetName val="BRIDGE LEGEND"/>
      <sheetName val="LEGEND"/>
      <sheetName val="control"/>
      <sheetName val="SPLIT TABLE"/>
      <sheetName val="HS TABLE"/>
      <sheetName val="NOTE QUANTITIES"/>
      <sheetName val="GEN NOTES"/>
      <sheetName val="REPAIR"/>
      <sheetName val="EROSION CONTROL"/>
      <sheetName val="WZ MARK"/>
      <sheetName val="WZ CHART"/>
      <sheetName val="GENSUM 1"/>
      <sheetName val="GENSUM 2"/>
      <sheetName val="RAMP"/>
      <sheetName val="RAMP REST"/>
      <sheetName val="TC001"/>
      <sheetName val="TC001 revise"/>
      <sheetName val="utility"/>
    </sheetNames>
    <sheetDataSet>
      <sheetData sheetId="0"/>
      <sheetData sheetId="1"/>
      <sheetData sheetId="2">
        <row r="7">
          <cell r="D7" t="str">
            <v>107763_GT101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107763_GB1001</v>
          </cell>
          <cell r="E8">
            <v>2</v>
          </cell>
          <cell r="F8"/>
          <cell r="G8"/>
          <cell r="H8"/>
          <cell r="I8" t="str">
            <v>SCHEMATIC PLAN</v>
          </cell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107763_GB1002</v>
          </cell>
          <cell r="E9">
            <v>3</v>
          </cell>
          <cell r="F9"/>
          <cell r="G9"/>
          <cell r="H9"/>
          <cell r="I9" t="str">
            <v>SCHEMATIC PLAN</v>
          </cell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107763_GB1003</v>
          </cell>
          <cell r="E10">
            <v>4</v>
          </cell>
          <cell r="F10"/>
          <cell r="G10"/>
          <cell r="H10"/>
          <cell r="I10" t="str">
            <v>SCHEMATIC PLAN</v>
          </cell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107763_GY101</v>
          </cell>
          <cell r="E11">
            <v>5</v>
          </cell>
          <cell r="F11"/>
          <cell r="G11"/>
          <cell r="H11"/>
          <cell r="I11" t="str">
            <v>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107763_GY102</v>
          </cell>
          <cell r="E12">
            <v>6</v>
          </cell>
          <cell r="F12"/>
          <cell r="G12"/>
          <cell r="H12"/>
          <cell r="I12" t="str">
            <v>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107763_GY103</v>
          </cell>
          <cell r="E13">
            <v>7</v>
          </cell>
          <cell r="F13"/>
          <cell r="G13"/>
          <cell r="H13"/>
          <cell r="I13" t="str">
            <v>TYPICAL SECTIONS</v>
          </cell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107763_GY104</v>
          </cell>
          <cell r="E14">
            <v>8</v>
          </cell>
          <cell r="F14"/>
          <cell r="G14"/>
          <cell r="H14"/>
          <cell r="I14" t="str">
            <v>TYPICAL SECTIONS</v>
          </cell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107763_GY105</v>
          </cell>
          <cell r="E15">
            <v>9</v>
          </cell>
          <cell r="F15"/>
          <cell r="G15"/>
          <cell r="H15"/>
          <cell r="I15" t="str">
            <v>TYPICAL SECTIONS</v>
          </cell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107763_MD101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EMBANKMENT, AS PER PLAN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107763_MD102</v>
          </cell>
          <cell r="E17">
            <v>11</v>
          </cell>
          <cell r="F17"/>
          <cell r="G17"/>
          <cell r="H17"/>
          <cell r="I17" t="str">
            <v>TYPICAL DETAILS</v>
          </cell>
          <cell r="J17" t="str">
            <v>VERTICAL EXTENSION OF BARRIER TRANSITIONS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107763_MD200</v>
          </cell>
          <cell r="E18">
            <v>12</v>
          </cell>
          <cell r="F18"/>
          <cell r="G18"/>
          <cell r="H18"/>
          <cell r="I18" t="str">
            <v>TYPICAL DETAILS</v>
          </cell>
          <cell r="J18" t="str">
            <v>PARTIAL DEPTH PAVEMENT REPAIR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107763_MD300</v>
          </cell>
          <cell r="E19">
            <v>13</v>
          </cell>
          <cell r="F19"/>
          <cell r="G19"/>
          <cell r="H19"/>
          <cell r="I19" t="str">
            <v>FULL DEPTH PAVEMENT REMOVAL AND RIGID</v>
          </cell>
          <cell r="J19" t="str">
            <v xml:space="preserve">REPLACEMENT, AS PER 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107763_MD201</v>
          </cell>
          <cell r="E20">
            <v>14</v>
          </cell>
          <cell r="F20"/>
          <cell r="G20"/>
          <cell r="H20"/>
          <cell r="I20" t="str">
            <v>TYPICAL DETAILS</v>
          </cell>
          <cell r="J20" t="str">
            <v>RUMBLE STRIPS, AS PER PLAN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107763_GN101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107763_GN102</v>
          </cell>
          <cell r="E22">
            <v>16</v>
          </cell>
          <cell r="F22"/>
          <cell r="G22"/>
          <cell r="H22"/>
          <cell r="I22" t="str">
            <v>GENERAL NOTES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107763_GN103</v>
          </cell>
          <cell r="E23">
            <v>17</v>
          </cell>
          <cell r="F23"/>
          <cell r="G23"/>
          <cell r="H23"/>
          <cell r="I23" t="str">
            <v>GENERAL NOTES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107763_GN104</v>
          </cell>
          <cell r="E24">
            <v>18</v>
          </cell>
          <cell r="F24"/>
          <cell r="G24"/>
          <cell r="H24"/>
          <cell r="I24" t="str">
            <v>GENERAL NOTES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107763_UN101</v>
          </cell>
          <cell r="E25">
            <v>19</v>
          </cell>
          <cell r="F25"/>
          <cell r="G25"/>
          <cell r="H25"/>
          <cell r="I25" t="str">
            <v>UTILITY CONTACT INFORMATION</v>
          </cell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107763_MT101</v>
          </cell>
          <cell r="E26">
            <v>20</v>
          </cell>
          <cell r="F26"/>
          <cell r="G26"/>
          <cell r="H26"/>
          <cell r="I26" t="str">
            <v>MAINTENANCE OF TRAFFIC NOTES</v>
          </cell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107763_MT102</v>
          </cell>
          <cell r="E27">
            <v>21</v>
          </cell>
          <cell r="F27"/>
          <cell r="G27"/>
          <cell r="H27"/>
          <cell r="I27" t="str">
            <v>MAINTENANCE OF TRAFFIC NOTES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107763_MT103</v>
          </cell>
          <cell r="E28">
            <v>22</v>
          </cell>
          <cell r="F28"/>
          <cell r="G28"/>
          <cell r="H28"/>
          <cell r="I28" t="str">
            <v>MAINTENANCE OF TRAFFIC NOTES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107763_MT104</v>
          </cell>
          <cell r="E29">
            <v>23</v>
          </cell>
          <cell r="F29"/>
          <cell r="G29"/>
          <cell r="H29"/>
          <cell r="I29" t="str">
            <v>MAINTENANCE OF TRAFFIC NOTES</v>
          </cell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107763_MT105</v>
          </cell>
          <cell r="E30">
            <v>24</v>
          </cell>
          <cell r="F30"/>
          <cell r="G30"/>
          <cell r="H30"/>
          <cell r="I30" t="str">
            <v>MAINTENANCE OF TRAFFIC NOTES</v>
          </cell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107763_MT106</v>
          </cell>
          <cell r="E31">
            <v>25</v>
          </cell>
          <cell r="F31"/>
          <cell r="G31"/>
          <cell r="H31"/>
          <cell r="I31" t="str">
            <v>MAINTENANCE OF TRAFFIC NOTES</v>
          </cell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107763_MD001</v>
          </cell>
          <cell r="E32">
            <v>26</v>
          </cell>
          <cell r="F32"/>
          <cell r="G32"/>
          <cell r="H32"/>
          <cell r="I32" t="str">
            <v>MAINTENANCE OF TRAFFIC PLANS</v>
          </cell>
          <cell r="J32" t="str">
            <v>DETOUR MAP RAMP 670W TO 71S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107763_MD002</v>
          </cell>
          <cell r="E33">
            <v>27</v>
          </cell>
          <cell r="F33"/>
          <cell r="G33"/>
          <cell r="H33"/>
          <cell r="I33" t="str">
            <v>MAINTENANCE OF TRAFFIC PLANS</v>
          </cell>
          <cell r="J33" t="str">
            <v>SPRING ST. AND JACK GIBBS BLVD. DETOUR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107763_MD003</v>
          </cell>
          <cell r="E34">
            <v>28</v>
          </cell>
          <cell r="F34"/>
          <cell r="G34"/>
          <cell r="H34"/>
          <cell r="I34" t="str">
            <v>DETOUR MAP LEGEND</v>
          </cell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107763_MD004</v>
          </cell>
          <cell r="E35">
            <v>29</v>
          </cell>
          <cell r="F35"/>
          <cell r="G35"/>
          <cell r="H35"/>
          <cell r="I35" t="str">
            <v>MAINTENANCE OF TRAFFIC PLANS</v>
          </cell>
          <cell r="J35" t="str">
            <v>DETOUR MAP RAMP A 71SB TO 670WB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107763_GG001</v>
          </cell>
          <cell r="E36">
            <v>30</v>
          </cell>
          <cell r="F36"/>
          <cell r="G36"/>
          <cell r="H36"/>
          <cell r="I36" t="str">
            <v>GENERAL SUMMARY</v>
          </cell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107763_GG002</v>
          </cell>
          <cell r="E37">
            <v>31</v>
          </cell>
          <cell r="F37"/>
          <cell r="G37"/>
          <cell r="H37"/>
          <cell r="I37" t="str">
            <v>GENERAL SUMMARY</v>
          </cell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107763_GR000</v>
          </cell>
          <cell r="E38">
            <v>32</v>
          </cell>
          <cell r="F38"/>
          <cell r="G38"/>
          <cell r="H38"/>
          <cell r="I38" t="str">
            <v>ROADWAY SUBSUMMARY</v>
          </cell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107763_GA001</v>
          </cell>
          <cell r="E39">
            <v>33</v>
          </cell>
          <cell r="F39"/>
          <cell r="G39"/>
          <cell r="H39"/>
          <cell r="I39" t="str">
            <v>PAVEMENT SUBSUMMARY</v>
          </cell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107763_GP100A</v>
          </cell>
          <cell r="E40">
            <v>34</v>
          </cell>
          <cell r="F40"/>
          <cell r="G40"/>
          <cell r="H40"/>
          <cell r="I40" t="str">
            <v>PLAN QUANTITIES - IR-670</v>
          </cell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107763_GP100B</v>
          </cell>
          <cell r="E41">
            <v>35</v>
          </cell>
          <cell r="F41"/>
          <cell r="G41"/>
          <cell r="H41"/>
          <cell r="I41" t="str">
            <v>PLAN - IR-670</v>
          </cell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107763_GP101A</v>
          </cell>
          <cell r="E42">
            <v>36</v>
          </cell>
          <cell r="F42"/>
          <cell r="G42"/>
          <cell r="H42"/>
          <cell r="I42" t="str">
            <v>PLAN QUANTITIES - IR-670</v>
          </cell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107763_GP101B</v>
          </cell>
          <cell r="E43">
            <v>37</v>
          </cell>
          <cell r="F43"/>
          <cell r="G43"/>
          <cell r="H43"/>
          <cell r="I43" t="str">
            <v>PLAN - IR-670</v>
          </cell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107763_GP102A</v>
          </cell>
          <cell r="E44">
            <v>38</v>
          </cell>
          <cell r="F44"/>
          <cell r="G44"/>
          <cell r="H44"/>
          <cell r="I44" t="str">
            <v>PLAN QUANTITIES - IR-670</v>
          </cell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107763_GP102B</v>
          </cell>
          <cell r="E45">
            <v>39</v>
          </cell>
          <cell r="F45"/>
          <cell r="G45"/>
          <cell r="H45"/>
          <cell r="I45" t="str">
            <v>PLAN - IR-670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107763_GP103A</v>
          </cell>
          <cell r="E46">
            <v>40</v>
          </cell>
          <cell r="F46"/>
          <cell r="G46"/>
          <cell r="H46"/>
          <cell r="I46" t="str">
            <v>PLAN QUANTITIES - IR-670</v>
          </cell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107763_GP103B</v>
          </cell>
          <cell r="E47">
            <v>41</v>
          </cell>
          <cell r="F47"/>
          <cell r="G47"/>
          <cell r="H47"/>
          <cell r="I47" t="str">
            <v>PLAN - IR-670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107763_GP104A</v>
          </cell>
          <cell r="E48">
            <v>42</v>
          </cell>
          <cell r="F48"/>
          <cell r="G48"/>
          <cell r="H48"/>
          <cell r="I48" t="str">
            <v>PLAN QUANTITIES - IR-670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107763_GP104B</v>
          </cell>
          <cell r="E49">
            <v>43</v>
          </cell>
          <cell r="F49"/>
          <cell r="G49"/>
          <cell r="H49"/>
          <cell r="I49" t="str">
            <v>PLAN - IR-670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107763_GP201A</v>
          </cell>
          <cell r="E50">
            <v>44</v>
          </cell>
          <cell r="F50"/>
          <cell r="G50"/>
          <cell r="H50"/>
          <cell r="I50" t="str">
            <v>PLAN QUANTITIES - IR-670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107763_GP201B</v>
          </cell>
          <cell r="E51">
            <v>45</v>
          </cell>
          <cell r="F51"/>
          <cell r="G51"/>
          <cell r="H51"/>
          <cell r="I51" t="str">
            <v>PLAN - IR-670</v>
          </cell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107763_GP202A</v>
          </cell>
          <cell r="E52">
            <v>46</v>
          </cell>
          <cell r="F52"/>
          <cell r="G52"/>
          <cell r="H52"/>
          <cell r="I52" t="str">
            <v>PLAN QUANTITIES - IR-670</v>
          </cell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107763_GP202B</v>
          </cell>
          <cell r="E53">
            <v>47</v>
          </cell>
          <cell r="F53"/>
          <cell r="G53"/>
          <cell r="H53"/>
          <cell r="I53" t="str">
            <v>PLAN - IR-670</v>
          </cell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107763_GP203A</v>
          </cell>
          <cell r="E54">
            <v>48</v>
          </cell>
          <cell r="F54"/>
          <cell r="G54"/>
          <cell r="H54"/>
          <cell r="I54" t="str">
            <v>PLAN QUANTITIES - IR-670</v>
          </cell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107763_GP203B</v>
          </cell>
          <cell r="E55">
            <v>49</v>
          </cell>
          <cell r="F55"/>
          <cell r="G55"/>
          <cell r="H55"/>
          <cell r="I55" t="str">
            <v>PLAN - IR-670</v>
          </cell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107763_GP204A</v>
          </cell>
          <cell r="E56">
            <v>50</v>
          </cell>
          <cell r="F56"/>
          <cell r="G56"/>
          <cell r="H56"/>
          <cell r="I56" t="str">
            <v>PLAN QUANTITIES - IR-670</v>
          </cell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 t="str">
            <v>107763_GP204B</v>
          </cell>
          <cell r="E57">
            <v>51</v>
          </cell>
          <cell r="F57"/>
          <cell r="G57"/>
          <cell r="H57"/>
          <cell r="I57" t="str">
            <v>PLAN - IR-670</v>
          </cell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 t="str">
            <v>107763_GP105A</v>
          </cell>
          <cell r="E58">
            <v>52</v>
          </cell>
          <cell r="F58"/>
          <cell r="G58"/>
          <cell r="H58"/>
          <cell r="I58" t="str">
            <v>PLAN QUANTITIES - IR-670</v>
          </cell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 t="str">
            <v>107763_GP105B</v>
          </cell>
          <cell r="E59">
            <v>53</v>
          </cell>
          <cell r="F59"/>
          <cell r="G59"/>
          <cell r="H59"/>
          <cell r="I59" t="str">
            <v>PLAN - IR-670</v>
          </cell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 t="str">
            <v>107763_GP106A</v>
          </cell>
          <cell r="E60">
            <v>54</v>
          </cell>
          <cell r="F60"/>
          <cell r="G60"/>
          <cell r="H60"/>
          <cell r="I60" t="str">
            <v>PLAN QUANTITIES - IR-670</v>
          </cell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 t="str">
            <v>107763_GP106B</v>
          </cell>
          <cell r="E61">
            <v>55</v>
          </cell>
          <cell r="F61"/>
          <cell r="G61"/>
          <cell r="H61"/>
          <cell r="I61" t="str">
            <v>PLAN - IR-670</v>
          </cell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 t="str">
            <v>107763_GP107A</v>
          </cell>
          <cell r="E62">
            <v>56</v>
          </cell>
          <cell r="F62"/>
          <cell r="G62"/>
          <cell r="H62"/>
          <cell r="I62" t="str">
            <v>PLAN QUANTITIES - IR-670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 t="str">
            <v>107763_GP107B</v>
          </cell>
          <cell r="E63">
            <v>57</v>
          </cell>
          <cell r="F63"/>
          <cell r="G63"/>
          <cell r="H63"/>
          <cell r="I63" t="str">
            <v>PLAN - IR-670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 t="str">
            <v>107763_GP108A</v>
          </cell>
          <cell r="E64">
            <v>58</v>
          </cell>
          <cell r="F64"/>
          <cell r="G64"/>
          <cell r="H64"/>
          <cell r="I64" t="str">
            <v>PLAN QUANTITIES - IR-670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 t="str">
            <v>107763_GP108B</v>
          </cell>
          <cell r="E65">
            <v>59</v>
          </cell>
          <cell r="F65"/>
          <cell r="G65"/>
          <cell r="H65"/>
          <cell r="I65" t="str">
            <v>PLAN - IR-670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 t="str">
            <v>107763_GP109A</v>
          </cell>
          <cell r="E66">
            <v>60</v>
          </cell>
          <cell r="F66"/>
          <cell r="G66"/>
          <cell r="H66"/>
          <cell r="I66" t="str">
            <v>PLAN QUANTITIES - IR-670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 t="str">
            <v>107763_GP109B</v>
          </cell>
          <cell r="E67">
            <v>61</v>
          </cell>
          <cell r="F67"/>
          <cell r="G67"/>
          <cell r="H67"/>
          <cell r="I67" t="str">
            <v>PLAN - IR-670</v>
          </cell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 t="str">
            <v>107763_GP110A</v>
          </cell>
          <cell r="E68">
            <v>62</v>
          </cell>
          <cell r="F68"/>
          <cell r="G68"/>
          <cell r="H68"/>
          <cell r="I68" t="str">
            <v>PLAN QUANTITIES - IR-670</v>
          </cell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 t="str">
            <v>107763_GP110B</v>
          </cell>
          <cell r="E69">
            <v>63</v>
          </cell>
          <cell r="F69"/>
          <cell r="G69"/>
          <cell r="H69"/>
          <cell r="I69" t="str">
            <v>PLAN - IR-670</v>
          </cell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 t="str">
            <v>107763_GP111A</v>
          </cell>
          <cell r="E70">
            <v>64</v>
          </cell>
          <cell r="F70"/>
          <cell r="G70"/>
          <cell r="H70"/>
          <cell r="I70" t="str">
            <v>PLAN QUANTITIES - IR-670</v>
          </cell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 t="str">
            <v>107763_GP111B</v>
          </cell>
          <cell r="E71">
            <v>65</v>
          </cell>
          <cell r="F71"/>
          <cell r="G71"/>
          <cell r="H71"/>
          <cell r="I71" t="str">
            <v>PLAN - IR-670</v>
          </cell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 t="str">
            <v>107763_GP112A</v>
          </cell>
          <cell r="E72">
            <v>66</v>
          </cell>
          <cell r="F72"/>
          <cell r="G72"/>
          <cell r="H72"/>
          <cell r="I72" t="str">
            <v>PLAN QUANTITIES - IR-670</v>
          </cell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 t="str">
            <v>107763_GP112B</v>
          </cell>
          <cell r="E73">
            <v>67</v>
          </cell>
          <cell r="F73"/>
          <cell r="G73"/>
          <cell r="H73"/>
          <cell r="I73" t="str">
            <v>PLAN - IR-670</v>
          </cell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 t="str">
            <v>107763_GP113A</v>
          </cell>
          <cell r="E74">
            <v>68</v>
          </cell>
          <cell r="F74"/>
          <cell r="G74"/>
          <cell r="H74"/>
          <cell r="I74" t="str">
            <v>PLAN QUANTITIES - IR-670</v>
          </cell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 t="str">
            <v>107763_GP113B</v>
          </cell>
          <cell r="E75">
            <v>69</v>
          </cell>
          <cell r="F75"/>
          <cell r="G75"/>
          <cell r="H75"/>
          <cell r="I75" t="str">
            <v>PLAN - IR-670</v>
          </cell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 t="str">
            <v>107763_GP114A</v>
          </cell>
          <cell r="E76">
            <v>70</v>
          </cell>
          <cell r="F76"/>
          <cell r="G76"/>
          <cell r="H76"/>
          <cell r="I76" t="str">
            <v>PLAN QUANTITIES - IR-670</v>
          </cell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 t="str">
            <v>107763_GP114B</v>
          </cell>
          <cell r="E77">
            <v>71</v>
          </cell>
          <cell r="F77"/>
          <cell r="G77"/>
          <cell r="H77"/>
          <cell r="I77" t="str">
            <v>PLAN - IR-670</v>
          </cell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 t="str">
            <v>107763_GP115A</v>
          </cell>
          <cell r="E78">
            <v>72</v>
          </cell>
          <cell r="F78"/>
          <cell r="G78"/>
          <cell r="H78"/>
          <cell r="I78" t="str">
            <v>PLAN QUANTITIES - IR-670</v>
          </cell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 t="str">
            <v>107763_GP115B</v>
          </cell>
          <cell r="E79">
            <v>73</v>
          </cell>
          <cell r="F79"/>
          <cell r="G79"/>
          <cell r="H79"/>
          <cell r="I79" t="str">
            <v>PLAN - IR-670</v>
          </cell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 t="str">
            <v>107763_GP116A</v>
          </cell>
          <cell r="E80">
            <v>74</v>
          </cell>
          <cell r="F80"/>
          <cell r="G80"/>
          <cell r="H80"/>
          <cell r="I80" t="str">
            <v>PLAN QUANTITIES - IR-670</v>
          </cell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 t="str">
            <v>107763_GP116B</v>
          </cell>
          <cell r="E81">
            <v>75</v>
          </cell>
          <cell r="F81"/>
          <cell r="G81"/>
          <cell r="H81"/>
          <cell r="I81" t="str">
            <v>PLAN - IR-670</v>
          </cell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 t="str">
            <v>107763_GP117A</v>
          </cell>
          <cell r="E82">
            <v>76</v>
          </cell>
          <cell r="F82"/>
          <cell r="G82"/>
          <cell r="H82"/>
          <cell r="I82" t="str">
            <v>PLAN QUANTITIES - IR-670</v>
          </cell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 t="str">
            <v>107763_GP117B</v>
          </cell>
          <cell r="E83">
            <v>77</v>
          </cell>
          <cell r="F83"/>
          <cell r="G83"/>
          <cell r="H83"/>
          <cell r="I83" t="str">
            <v>PLAN - IR-670</v>
          </cell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 t="str">
            <v>107763_GP118A</v>
          </cell>
          <cell r="E84">
            <v>78</v>
          </cell>
          <cell r="F84"/>
          <cell r="G84"/>
          <cell r="H84"/>
          <cell r="I84" t="str">
            <v>PLAN QUANTITIES - IR-670</v>
          </cell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 t="str">
            <v>107763_GP118B</v>
          </cell>
          <cell r="E85">
            <v>79</v>
          </cell>
          <cell r="F85"/>
          <cell r="G85"/>
          <cell r="H85"/>
          <cell r="I85" t="str">
            <v>PLAN - IR-670</v>
          </cell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 t="str">
            <v>107763_GP119A</v>
          </cell>
          <cell r="E86">
            <v>80</v>
          </cell>
          <cell r="F86"/>
          <cell r="G86"/>
          <cell r="H86"/>
          <cell r="I86" t="str">
            <v>PLAN QUANTITIES - IR-670</v>
          </cell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 t="str">
            <v>107763_GP119B</v>
          </cell>
          <cell r="E87">
            <v>81</v>
          </cell>
          <cell r="F87"/>
          <cell r="G87"/>
          <cell r="H87"/>
          <cell r="I87" t="str">
            <v>PLAN - IR-670</v>
          </cell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 t="str">
            <v>107763_GP120A</v>
          </cell>
          <cell r="E88">
            <v>82</v>
          </cell>
          <cell r="F88"/>
          <cell r="G88"/>
          <cell r="H88"/>
          <cell r="I88" t="str">
            <v>PLAN QUANTITIES - IR-670</v>
          </cell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 t="str">
            <v>107763_GP120B</v>
          </cell>
          <cell r="E89">
            <v>83</v>
          </cell>
          <cell r="F89"/>
          <cell r="G89"/>
          <cell r="H89"/>
          <cell r="I89" t="str">
            <v>PLAN - IR-670</v>
          </cell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 t="str">
            <v>107763_GP121A</v>
          </cell>
          <cell r="E90">
            <v>84</v>
          </cell>
          <cell r="F90"/>
          <cell r="G90"/>
          <cell r="H90"/>
          <cell r="I90" t="str">
            <v>PLAN QUANTITIES - IR-670</v>
          </cell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 t="str">
            <v>107763_GP121B</v>
          </cell>
          <cell r="E91">
            <v>85</v>
          </cell>
          <cell r="F91"/>
          <cell r="G91"/>
          <cell r="H91"/>
          <cell r="I91" t="str">
            <v>PLAN - IR-670</v>
          </cell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 t="str">
            <v>107763_GP122A</v>
          </cell>
          <cell r="E92">
            <v>86</v>
          </cell>
          <cell r="F92"/>
          <cell r="G92"/>
          <cell r="H92"/>
          <cell r="I92" t="str">
            <v>PLAN QUANTITIES - IR-670</v>
          </cell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 t="str">
            <v>107763_GP122B</v>
          </cell>
          <cell r="E93">
            <v>87</v>
          </cell>
          <cell r="F93"/>
          <cell r="G93"/>
          <cell r="H93"/>
          <cell r="I93" t="str">
            <v>PLAN - IR-670</v>
          </cell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 t="str">
            <v>107763_GP123A</v>
          </cell>
          <cell r="E94">
            <v>88</v>
          </cell>
          <cell r="F94"/>
          <cell r="G94"/>
          <cell r="H94"/>
          <cell r="I94" t="str">
            <v>PLAN QUANTITIES - IR-670</v>
          </cell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 t="str">
            <v>107763_GP123B</v>
          </cell>
          <cell r="E95">
            <v>89</v>
          </cell>
          <cell r="F95"/>
          <cell r="G95"/>
          <cell r="H95"/>
          <cell r="I95" t="str">
            <v>PLAN - IR-670</v>
          </cell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 t="str">
            <v>107763_GP124A</v>
          </cell>
          <cell r="E96">
            <v>90</v>
          </cell>
          <cell r="F96"/>
          <cell r="G96"/>
          <cell r="H96"/>
          <cell r="I96" t="str">
            <v>PLAN QUANTITIES - IR-670</v>
          </cell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 t="str">
            <v>107763_GP124B</v>
          </cell>
          <cell r="E97">
            <v>91</v>
          </cell>
          <cell r="F97"/>
          <cell r="G97"/>
          <cell r="H97"/>
          <cell r="I97" t="str">
            <v>PLAN - IR-670</v>
          </cell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 t="str">
            <v>107763_GP125A</v>
          </cell>
          <cell r="E98">
            <v>92</v>
          </cell>
          <cell r="F98"/>
          <cell r="G98"/>
          <cell r="H98"/>
          <cell r="I98" t="str">
            <v>PLAN QUANTITIES - IR-670</v>
          </cell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 t="str">
            <v>107763_GP125B</v>
          </cell>
          <cell r="E99">
            <v>93</v>
          </cell>
          <cell r="F99"/>
          <cell r="G99"/>
          <cell r="H99"/>
          <cell r="I99" t="str">
            <v>PLAN - IR-670</v>
          </cell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 t="str">
            <v>107763_GP126A</v>
          </cell>
          <cell r="E100">
            <v>94</v>
          </cell>
          <cell r="F100"/>
          <cell r="G100"/>
          <cell r="H100"/>
          <cell r="I100" t="str">
            <v>PLAN QUANTITIES - IR-670</v>
          </cell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 t="str">
            <v>107763_GP126B</v>
          </cell>
          <cell r="E101">
            <v>95</v>
          </cell>
          <cell r="F101"/>
          <cell r="G101"/>
          <cell r="H101"/>
          <cell r="I101" t="str">
            <v>PLAN - IR-670</v>
          </cell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 t="str">
            <v>107763_GP128A</v>
          </cell>
          <cell r="E102">
            <v>96</v>
          </cell>
          <cell r="F102"/>
          <cell r="G102"/>
          <cell r="H102"/>
          <cell r="I102" t="str">
            <v>PLAN QUANTITIES - IR-670</v>
          </cell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 t="str">
            <v>107763_GP128B</v>
          </cell>
          <cell r="E103">
            <v>97</v>
          </cell>
          <cell r="F103"/>
          <cell r="G103"/>
          <cell r="H103"/>
          <cell r="I103" t="str">
            <v>PLAN - IR-670</v>
          </cell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 t="str">
            <v>107763_GP129A</v>
          </cell>
          <cell r="E104">
            <v>98</v>
          </cell>
          <cell r="F104"/>
          <cell r="G104"/>
          <cell r="H104"/>
          <cell r="I104" t="str">
            <v>PLAN QUANTITIES - IR-670</v>
          </cell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 t="str">
            <v>107763_GP129B</v>
          </cell>
          <cell r="E105">
            <v>99</v>
          </cell>
          <cell r="F105"/>
          <cell r="G105"/>
          <cell r="H105"/>
          <cell r="I105" t="str">
            <v>PLAN - IR-670</v>
          </cell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 t="str">
            <v>107763_GP130A</v>
          </cell>
          <cell r="E106">
            <v>100</v>
          </cell>
          <cell r="F106"/>
          <cell r="G106"/>
          <cell r="H106"/>
          <cell r="I106" t="str">
            <v>PLAN QUANTITIES - IR-670</v>
          </cell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 t="str">
            <v>107763_GP130B</v>
          </cell>
          <cell r="E107">
            <v>101</v>
          </cell>
          <cell r="F107"/>
          <cell r="G107"/>
          <cell r="H107"/>
          <cell r="I107" t="str">
            <v>PLAN - IR-670</v>
          </cell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 t="str">
            <v>107763_TC001</v>
          </cell>
          <cell r="E108">
            <v>102</v>
          </cell>
          <cell r="F108"/>
          <cell r="G108"/>
          <cell r="H108"/>
          <cell r="I108" t="str">
            <v>TRAFFIC CONTROL SUBSUMMARY</v>
          </cell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 t="str">
            <v>107763_RS001</v>
          </cell>
          <cell r="E109">
            <v>103</v>
          </cell>
          <cell r="F109"/>
          <cell r="G109"/>
          <cell r="H109"/>
          <cell r="I109" t="str">
            <v>BRIDGE REHABILITATION SCHEDULE</v>
          </cell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 t="str">
            <v>107763_EQ001</v>
          </cell>
          <cell r="E110">
            <v>104</v>
          </cell>
          <cell r="F110"/>
          <cell r="G110"/>
          <cell r="H110"/>
          <cell r="I110" t="str">
            <v>ESTIMATED STRUCTURE QUANTITIES</v>
          </cell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 t="str">
            <v>107763_FRA-670-0400</v>
          </cell>
          <cell r="E111">
            <v>105</v>
          </cell>
          <cell r="F111"/>
          <cell r="G111"/>
          <cell r="H111"/>
          <cell r="I111" t="str">
            <v>BRIDGE NO. FRA-670-0400</v>
          </cell>
          <cell r="J111" t="str">
            <v>I-670 BRIDGE OVER CSX, NS, AND  C&amp;OR RAILROADS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 t="str">
            <v>107763_FRA-670-0457B</v>
          </cell>
          <cell r="E112">
            <v>106</v>
          </cell>
          <cell r="F112"/>
          <cell r="G112"/>
          <cell r="H112"/>
          <cell r="I112" t="str">
            <v>BRIDGE NO. FRA-670-0457B</v>
          </cell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 t="str">
            <v>107763_FRA-670-0491B</v>
          </cell>
          <cell r="E113">
            <v>107</v>
          </cell>
          <cell r="F113"/>
          <cell r="G113"/>
          <cell r="H113"/>
          <cell r="I113" t="str">
            <v>BRIDGE NO. FRA-670-0491B</v>
          </cell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 t="str">
            <v>107763_FRA-71-1854B</v>
          </cell>
          <cell r="E114">
            <v>108</v>
          </cell>
          <cell r="F114"/>
          <cell r="G114"/>
          <cell r="H114"/>
          <cell r="I114" t="str">
            <v>BRIDGE NO. FRA-71-1854B</v>
          </cell>
          <cell r="J114" t="str">
            <v>I-71 RAMP C BRIDGE OVER I-670, CSX, NS, AND  C&amp;OR RAILROADS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 t="str">
            <v>107763_FRA-71-1854</v>
          </cell>
          <cell r="E115">
            <v>109</v>
          </cell>
          <cell r="F115"/>
          <cell r="G115"/>
          <cell r="H115"/>
          <cell r="I115" t="str">
            <v>BRIDGE NO. FRA-71-1854</v>
          </cell>
          <cell r="J115" t="str">
            <v>I-71 BRIDGE OVER I-670, CSX, NS, AND  C&amp;OR RAILROADS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 t="str">
            <v>107763_FRA-71-1875</v>
          </cell>
          <cell r="E116">
            <v>110</v>
          </cell>
          <cell r="F116"/>
          <cell r="G116"/>
          <cell r="H116"/>
          <cell r="I116" t="str">
            <v>BRIDGE NO. FRA-71-1875</v>
          </cell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 t="str">
            <v>107763_FRA-71-1835L</v>
          </cell>
          <cell r="E117">
            <v>111</v>
          </cell>
          <cell r="F117"/>
          <cell r="G117"/>
          <cell r="H117"/>
          <cell r="I117" t="str">
            <v>BRIDGE NO. FRA-71-1835L</v>
          </cell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 t="str">
            <v>107763_FRA-71-1835R</v>
          </cell>
          <cell r="E118">
            <v>112</v>
          </cell>
          <cell r="F118"/>
          <cell r="G118"/>
          <cell r="H118"/>
          <cell r="I118" t="str">
            <v>BRIDGE NO. FRA-71-1835R</v>
          </cell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 t="str">
            <v>107763_FRA-670-0381B</v>
          </cell>
          <cell r="E119">
            <v>113</v>
          </cell>
          <cell r="F119"/>
          <cell r="G119"/>
          <cell r="H119"/>
          <cell r="I119" t="str">
            <v>BRIDGE NO. FRA-670-0381B</v>
          </cell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 t="str">
            <v>107763_FRA-670-0381</v>
          </cell>
          <cell r="E120">
            <v>114</v>
          </cell>
          <cell r="F120"/>
          <cell r="G120"/>
          <cell r="H120"/>
          <cell r="I120" t="str">
            <v>BRIDGE NO. FRA-670-0381</v>
          </cell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 t="str">
            <v>107763_FRA-670-0387A</v>
          </cell>
          <cell r="E121">
            <v>115</v>
          </cell>
          <cell r="F121"/>
          <cell r="G121"/>
          <cell r="H121"/>
          <cell r="I121" t="str">
            <v>BRIDGE NO. FRA-670-0387A</v>
          </cell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 t="str">
            <v>107763_FRA-71-1816</v>
          </cell>
          <cell r="E122">
            <v>116</v>
          </cell>
          <cell r="F122"/>
          <cell r="G122"/>
          <cell r="H122"/>
          <cell r="I122" t="str">
            <v>BRIDGE NO. FRA-71-1816</v>
          </cell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 t="str">
            <v>107763_FRA-71-1875A</v>
          </cell>
          <cell r="E123">
            <v>117</v>
          </cell>
          <cell r="F123"/>
          <cell r="G123"/>
          <cell r="H123"/>
          <cell r="I123" t="str">
            <v>BRIDGE NO. FRA-71-1875A</v>
          </cell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 t="str">
            <v>107763_FRA-670-0460</v>
          </cell>
          <cell r="E124">
            <v>118</v>
          </cell>
          <cell r="F124"/>
          <cell r="G124"/>
          <cell r="H124"/>
          <cell r="I124" t="str">
            <v>BRIDGE NO. FRA-670-0460</v>
          </cell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 t="str">
            <v>107763_SP001</v>
          </cell>
          <cell r="E125">
            <v>119</v>
          </cell>
          <cell r="F125"/>
          <cell r="G125"/>
          <cell r="H125"/>
          <cell r="I125" t="str">
            <v>BRIDGE NO. FRA-670-0460 R</v>
          </cell>
          <cell r="J125" t="str">
            <v>RAMP F OVER 670W/UNDER 71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 t="str">
            <v>107763_SN001</v>
          </cell>
          <cell r="E126">
            <v>120</v>
          </cell>
          <cell r="F126"/>
          <cell r="G126"/>
          <cell r="H126"/>
          <cell r="I126" t="str">
            <v>BRIDGE NO. FRA-670-0460 R</v>
          </cell>
          <cell r="J126" t="str">
            <v>BRIDGE NOTES AND ESTIMATED QUANTITIES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 t="str">
            <v>107763_SN002</v>
          </cell>
          <cell r="E127">
            <v>121</v>
          </cell>
          <cell r="F127"/>
          <cell r="G127"/>
          <cell r="H127"/>
          <cell r="I127" t="str">
            <v>BRIDGE NO. FRA-670-0460 R</v>
          </cell>
          <cell r="J127" t="str">
            <v>BRIDGE NOTES AND ESTIMATED QUANTITIES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 t="str">
            <v>107763_ST001</v>
          </cell>
          <cell r="E128">
            <v>122</v>
          </cell>
          <cell r="F128"/>
          <cell r="G128"/>
          <cell r="H128"/>
          <cell r="I128" t="str">
            <v>BRIDGE NO. FRA-670-0460 R</v>
          </cell>
          <cell r="J128" t="str">
            <v>TRANSVERSE SECTION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 t="str">
            <v>107763_SS001</v>
          </cell>
          <cell r="E129">
            <v>123</v>
          </cell>
          <cell r="F129"/>
          <cell r="G129"/>
          <cell r="H129"/>
          <cell r="I129" t="str">
            <v>BRIDGE NO. FRA-670-0460 R</v>
          </cell>
          <cell r="J129" t="str">
            <v>PARAPET RECONSTRUCTION DETAILS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"/>
      <sheetName val="PLAN SET"/>
      <sheetName val="TITLE"/>
      <sheetName val="ADT projections"/>
      <sheetName val="GG101"/>
      <sheetName val="GG102"/>
      <sheetName val="GB001"/>
      <sheetName val="GB002"/>
      <sheetName val="RPM101"/>
      <sheetName val="GS101"/>
      <sheetName val="SM101"/>
      <sheetName val="SM1011"/>
      <sheetName val="SM102"/>
      <sheetName val="SM1021"/>
      <sheetName val="SM103"/>
      <sheetName val="SM104"/>
      <sheetName val="SM105"/>
      <sheetName val="SN101"/>
      <sheetName val="SN102"/>
      <sheetName val="SN103"/>
      <sheetName val="SN104"/>
      <sheetName val="SN105"/>
      <sheetName val="SN106"/>
      <sheetName val="SN107"/>
      <sheetName val="SN108"/>
      <sheetName val="SN109"/>
      <sheetName val="SN110"/>
      <sheetName val="TG101"/>
      <sheetName val="TS101"/>
      <sheetName val="Calculations"/>
      <sheetName val="TC105"/>
    </sheetNames>
    <sheetDataSet>
      <sheetData sheetId="0">
        <row r="7">
          <cell r="D7" t="str">
            <v>SHEET_GT001</v>
          </cell>
          <cell r="E7">
            <v>1</v>
          </cell>
          <cell r="I7" t="str">
            <v>TITLE</v>
          </cell>
        </row>
        <row r="8">
          <cell r="D8" t="str">
            <v>SHEET_GB001</v>
          </cell>
          <cell r="E8">
            <v>2</v>
          </cell>
          <cell r="I8" t="str">
            <v>SCHEMATIC PLAN</v>
          </cell>
        </row>
        <row r="9">
          <cell r="D9" t="str">
            <v>SHEET_GB002</v>
          </cell>
          <cell r="E9">
            <v>3</v>
          </cell>
          <cell r="I9" t="str">
            <v>EXTRA AREA AND DEDUCTIONS</v>
          </cell>
        </row>
        <row r="10">
          <cell r="D10" t="str">
            <v>SHEET_GY102</v>
          </cell>
          <cell r="E10">
            <v>4</v>
          </cell>
          <cell r="I10" t="str">
            <v>TYPICAL DETAILS</v>
          </cell>
        </row>
        <row r="11">
          <cell r="D11" t="str">
            <v>SHEET_GY103</v>
          </cell>
          <cell r="E11">
            <v>5</v>
          </cell>
          <cell r="I11" t="str">
            <v>TYPICAL DETAILS</v>
          </cell>
        </row>
        <row r="12">
          <cell r="D12" t="str">
            <v>SHEET_GY104</v>
          </cell>
          <cell r="E12">
            <v>6</v>
          </cell>
        </row>
        <row r="13">
          <cell r="D13" t="str">
            <v>SHEET_RPM101</v>
          </cell>
          <cell r="E13">
            <v>7</v>
          </cell>
          <cell r="I13" t="str">
            <v>RAISED PAVEMENT MARKERS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</v>
          </cell>
          <cell r="J16" t="str">
            <v>GENERAL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</v>
          </cell>
          <cell r="J17" t="str">
            <v>GENERAL NOTES</v>
          </cell>
        </row>
        <row r="18">
          <cell r="D18" t="str">
            <v>SHEET_MP101</v>
          </cell>
          <cell r="E18">
            <v>12</v>
          </cell>
          <cell r="I18" t="str">
            <v>MAINTENANCE OF TRAFFIC</v>
          </cell>
          <cell r="J18" t="str">
            <v>STRUCTURE 2001 OVER I.R. 71</v>
          </cell>
        </row>
        <row r="19">
          <cell r="D19" t="str">
            <v>SHEET_UN101</v>
          </cell>
          <cell r="E19">
            <v>13</v>
          </cell>
          <cell r="I19" t="str">
            <v>UTILITY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SHEET_GP101</v>
          </cell>
          <cell r="E21">
            <v>15</v>
          </cell>
          <cell r="I21" t="str">
            <v xml:space="preserve"> PAVING PLAN</v>
          </cell>
          <cell r="J21" t="str">
            <v>AT I&amp;O RAILROAD CROSSING</v>
          </cell>
        </row>
        <row r="22">
          <cell r="D22" t="str">
            <v>SHEET_PDPR001</v>
          </cell>
          <cell r="E22">
            <v>16</v>
          </cell>
          <cell r="I22" t="str">
            <v>PARTIAL DEPTH PAVEMENT REPAIR</v>
          </cell>
        </row>
        <row r="23">
          <cell r="D23" t="str">
            <v>SHEET_SN101</v>
          </cell>
          <cell r="E23">
            <v>17</v>
          </cell>
          <cell r="I23" t="str">
            <v>SIGN LAYOUT PLAN</v>
          </cell>
          <cell r="J23" t="str">
            <v>SLM 9.74</v>
          </cell>
        </row>
        <row r="24">
          <cell r="D24" t="str">
            <v>SHEET_SN102</v>
          </cell>
          <cell r="E24">
            <v>18</v>
          </cell>
          <cell r="I24" t="str">
            <v>SIGN LAYOUT PLAN</v>
          </cell>
          <cell r="J24" t="str">
            <v>SLM 10.72</v>
          </cell>
        </row>
        <row r="25">
          <cell r="D25" t="str">
            <v>SHEET_SN103</v>
          </cell>
          <cell r="E25">
            <v>19</v>
          </cell>
          <cell r="I25" t="str">
            <v>SIGN LAYOUT PLAN</v>
          </cell>
          <cell r="J25" t="str">
            <v>SLM 11.92</v>
          </cell>
        </row>
        <row r="26">
          <cell r="D26" t="str">
            <v>SHEET_SN104</v>
          </cell>
          <cell r="E26">
            <v>20</v>
          </cell>
          <cell r="I26" t="str">
            <v>SIGN LAYOUT PLAN</v>
          </cell>
          <cell r="J26" t="str">
            <v>SLM 14.22</v>
          </cell>
        </row>
        <row r="27">
          <cell r="D27" t="str">
            <v>SHEET_SN105</v>
          </cell>
          <cell r="E27">
            <v>21</v>
          </cell>
          <cell r="I27" t="str">
            <v>SIGN LAYOUT PLAN</v>
          </cell>
          <cell r="J27" t="str">
            <v>SLM 15.90</v>
          </cell>
        </row>
        <row r="28">
          <cell r="D28" t="str">
            <v>SHEET_SN106</v>
          </cell>
          <cell r="E28">
            <v>22</v>
          </cell>
          <cell r="I28" t="str">
            <v>SIGN LAYOUT PLAN</v>
          </cell>
          <cell r="J28" t="str">
            <v>SLM 16.62</v>
          </cell>
        </row>
        <row r="29">
          <cell r="D29" t="str">
            <v>SHEET_SN107</v>
          </cell>
          <cell r="E29">
            <v>23</v>
          </cell>
          <cell r="I29" t="str">
            <v>SIGN LAYOUT PLAN</v>
          </cell>
          <cell r="J29" t="str">
            <v>SLM 18.83</v>
          </cell>
        </row>
        <row r="30">
          <cell r="D30" t="str">
            <v>SHEET_SN108</v>
          </cell>
          <cell r="E30">
            <v>24</v>
          </cell>
          <cell r="I30" t="str">
            <v>SIGN LAYOUT PLAN</v>
          </cell>
          <cell r="J30" t="str">
            <v>SLM 22.00</v>
          </cell>
        </row>
        <row r="31">
          <cell r="D31" t="str">
            <v>SHEET_SN109</v>
          </cell>
          <cell r="E31">
            <v>25</v>
          </cell>
          <cell r="I31" t="str">
            <v>SIGN LAYOUT PLAN</v>
          </cell>
          <cell r="J31" t="str">
            <v>SLM 22.87</v>
          </cell>
        </row>
        <row r="32">
          <cell r="D32" t="str">
            <v>SHEET_SN110</v>
          </cell>
          <cell r="E32">
            <v>26</v>
          </cell>
          <cell r="I32" t="str">
            <v>SIGN LAYOUT PLAN</v>
          </cell>
          <cell r="J32" t="str">
            <v>SLM 24.17</v>
          </cell>
        </row>
        <row r="33">
          <cell r="D33" t="str">
            <v>SHEET_TG101</v>
          </cell>
          <cell r="E33">
            <v>27</v>
          </cell>
          <cell r="I33" t="str">
            <v>TRAFFIC CONTROL</v>
          </cell>
          <cell r="J33" t="str">
            <v>SIGNING SUMMARY</v>
          </cell>
        </row>
        <row r="34">
          <cell r="D34" t="str">
            <v>SHEET_TS101</v>
          </cell>
          <cell r="E34">
            <v>28</v>
          </cell>
          <cell r="I34" t="str">
            <v>TRAFFIC CONTROL</v>
          </cell>
          <cell r="J34" t="str">
            <v>PAVEMENT MARKING SUMMARY</v>
          </cell>
        </row>
        <row r="35">
          <cell r="D35" t="str">
            <v>SHEET_TD100</v>
          </cell>
          <cell r="E35">
            <v>29</v>
          </cell>
          <cell r="I35" t="str">
            <v>TRAFFIC CONTROL</v>
          </cell>
          <cell r="J35" t="str">
            <v>DETAILS</v>
          </cell>
        </row>
        <row r="36">
          <cell r="D36" t="str">
            <v>SHEET_SM101</v>
          </cell>
          <cell r="E36">
            <v>30</v>
          </cell>
          <cell r="F36">
            <v>1</v>
          </cell>
          <cell r="H36">
            <v>2</v>
          </cell>
          <cell r="I36" t="str">
            <v>STRUCTURE ESTIMATED QUANTITIES</v>
          </cell>
          <cell r="J36" t="str">
            <v>OVER OAK RUN</v>
          </cell>
        </row>
        <row r="37">
          <cell r="D37" t="str">
            <v>SHEET_SM1011</v>
          </cell>
          <cell r="E37">
            <v>31</v>
          </cell>
          <cell r="F37">
            <v>2</v>
          </cell>
          <cell r="H37">
            <v>2</v>
          </cell>
          <cell r="I37" t="str">
            <v>BRIDGE GUARDRAIL QUANTITY</v>
          </cell>
          <cell r="J37" t="str">
            <v>OVER OAK RUN</v>
          </cell>
        </row>
        <row r="38">
          <cell r="D38" t="str">
            <v>SHEET_SM1001</v>
          </cell>
          <cell r="E38">
            <v>32</v>
          </cell>
          <cell r="F38">
            <v>1</v>
          </cell>
          <cell r="H38">
            <v>1</v>
          </cell>
          <cell r="I38" t="str">
            <v>STRUCTURE RESTEEL  QUANTITIES</v>
          </cell>
          <cell r="J38" t="str">
            <v>MAD-56-1177</v>
          </cell>
        </row>
        <row r="39">
          <cell r="D39" t="str">
            <v>SHEET_SM102</v>
          </cell>
          <cell r="E39">
            <v>33</v>
          </cell>
          <cell r="F39">
            <v>1</v>
          </cell>
          <cell r="H39">
            <v>2</v>
          </cell>
          <cell r="I39" t="str">
            <v>STRUCTURE ESTIMATED QUANTITIES</v>
          </cell>
          <cell r="J39" t="str">
            <v>OVER WALNUT RUN</v>
          </cell>
        </row>
        <row r="40">
          <cell r="D40" t="str">
            <v>SHEET_SM1021</v>
          </cell>
          <cell r="E40">
            <v>34</v>
          </cell>
          <cell r="F40">
            <v>2</v>
          </cell>
          <cell r="H40">
            <v>2</v>
          </cell>
          <cell r="I40" t="str">
            <v>BRIDGE GUARDRAIL QUANTITY</v>
          </cell>
          <cell r="J40" t="str">
            <v>OVER WALNUT RUN</v>
          </cell>
        </row>
        <row r="41">
          <cell r="D41" t="str">
            <v>SHEET_SM103</v>
          </cell>
          <cell r="E41">
            <v>35</v>
          </cell>
          <cell r="F41">
            <v>1</v>
          </cell>
          <cell r="H41">
            <v>2</v>
          </cell>
          <cell r="I41" t="str">
            <v>STRUCTURE ESTIMATED QUANTITIES</v>
          </cell>
          <cell r="J41" t="str">
            <v>OVER I-71</v>
          </cell>
        </row>
        <row r="42">
          <cell r="D42" t="str">
            <v>SHEET_SM1031</v>
          </cell>
          <cell r="E42">
            <v>36</v>
          </cell>
          <cell r="F42">
            <v>2</v>
          </cell>
          <cell r="H42">
            <v>2</v>
          </cell>
          <cell r="I42" t="str">
            <v>BRIDGE RAILING REBUILT, AS PER PLAN</v>
          </cell>
          <cell r="J42" t="str">
            <v>OVER I-71</v>
          </cell>
        </row>
        <row r="43">
          <cell r="D43" t="str">
            <v>SHEET_SM104</v>
          </cell>
          <cell r="E43">
            <v>37</v>
          </cell>
          <cell r="F43">
            <v>1</v>
          </cell>
          <cell r="H43">
            <v>1</v>
          </cell>
          <cell r="I43" t="str">
            <v>STRUCTURE ESTIMATED QUANTITIES</v>
          </cell>
          <cell r="J43" t="str">
            <v>OVER SUGAR RUN</v>
          </cell>
        </row>
        <row r="44">
          <cell r="D44" t="str">
            <v>SHEET_SM105</v>
          </cell>
          <cell r="E44">
            <v>38</v>
          </cell>
          <cell r="F44">
            <v>1</v>
          </cell>
          <cell r="H44">
            <v>1</v>
          </cell>
          <cell r="I44" t="str">
            <v>STRUCTURE ESTIMATED QUANTITIES</v>
          </cell>
          <cell r="J44" t="str">
            <v>OVER DEER CREEK</v>
          </cell>
        </row>
        <row r="45">
          <cell r="D45" t="str">
            <v>SHEET_SM100</v>
          </cell>
          <cell r="E45">
            <v>39</v>
          </cell>
          <cell r="F45">
            <v>1</v>
          </cell>
          <cell r="H45">
            <v>1</v>
          </cell>
          <cell r="I45" t="str">
            <v>STRUCTURE DETAILS</v>
          </cell>
        </row>
        <row r="46">
          <cell r="D46" t="str">
            <v>SHEET_GS101</v>
          </cell>
          <cell r="E46">
            <v>40</v>
          </cell>
          <cell r="I46" t="str">
            <v>STRUCTURE GENERAL SUMMARY</v>
          </cell>
        </row>
        <row r="47">
          <cell r="D47" t="str">
            <v>SHEET_NS101</v>
          </cell>
          <cell r="E47">
            <v>41</v>
          </cell>
          <cell r="I47" t="str">
            <v>STRUCTURE GENERAL NOTES</v>
          </cell>
        </row>
        <row r="48">
          <cell r="D48" t="str">
            <v>SHEET_NS102</v>
          </cell>
          <cell r="E48">
            <v>42</v>
          </cell>
          <cell r="I48" t="str">
            <v>STRUCTURE GENERAL NOTES</v>
          </cell>
        </row>
        <row r="49">
          <cell r="D49" t="str">
            <v>SHEET_TP101</v>
          </cell>
          <cell r="E49">
            <v>43</v>
          </cell>
          <cell r="I49" t="str">
            <v>MADISON COUNTY CENTERLINE LOG</v>
          </cell>
          <cell r="J49" t="str">
            <v>PASSING AND NO PASSING ZONES</v>
          </cell>
        </row>
        <row r="50">
          <cell r="D50" t="str">
            <v>SHEET_TP102</v>
          </cell>
          <cell r="E50">
            <v>44</v>
          </cell>
          <cell r="I50" t="str">
            <v>MADISON COUNTY CENTERLINE LOG</v>
          </cell>
          <cell r="J50" t="str">
            <v>PASSING AND NO PASSING ZONES</v>
          </cell>
        </row>
        <row r="51">
          <cell r="D51" t="str">
            <v>SHEET_TP103</v>
          </cell>
          <cell r="E51">
            <v>45</v>
          </cell>
          <cell r="I51" t="str">
            <v>MADISON COUNTY CENTERLINE LOG</v>
          </cell>
          <cell r="J51" t="str">
            <v>PASSING AND NO PASSING ZONES</v>
          </cell>
        </row>
        <row r="52">
          <cell r="D52" t="str">
            <v>SHEET_TP104</v>
          </cell>
          <cell r="E52">
            <v>46</v>
          </cell>
          <cell r="I52" t="str">
            <v>MADISON COUNTY CENTERLINE LOG</v>
          </cell>
          <cell r="J52" t="str">
            <v>PASSING AND NO PASSING ZONES</v>
          </cell>
        </row>
        <row r="53">
          <cell r="D53" t="str">
            <v>SHEET_TP105</v>
          </cell>
          <cell r="E53">
            <v>47</v>
          </cell>
          <cell r="I53" t="str">
            <v>MADISON COUNTY CENTERLINE LOG</v>
          </cell>
          <cell r="J53" t="str">
            <v>PASSING AND NO PASSING ZONES</v>
          </cell>
        </row>
        <row r="54">
          <cell r="D54" t="str">
            <v>SHEET_TP106</v>
          </cell>
          <cell r="E54">
            <v>48</v>
          </cell>
          <cell r="I54" t="str">
            <v>MADISON COUNTY CENTERLINE LOG</v>
          </cell>
          <cell r="J54" t="str">
            <v>PASSING AND NO PASSING ZONES</v>
          </cell>
        </row>
        <row r="55">
          <cell r="D55" t="str">
            <v>SHEET_TP107</v>
          </cell>
          <cell r="E55">
            <v>49</v>
          </cell>
          <cell r="I55" t="str">
            <v>MADISON COUNTY CENTERLINE LOG</v>
          </cell>
          <cell r="J55" t="str">
            <v>PASSING AND NO PASSING ZONES</v>
          </cell>
        </row>
        <row r="56">
          <cell r="D56" t="str">
            <v>SHEET_TP108</v>
          </cell>
          <cell r="E56">
            <v>50</v>
          </cell>
          <cell r="I56" t="str">
            <v>MADISON COUNTY CENTERLINE LOG</v>
          </cell>
          <cell r="J56" t="str">
            <v>PASSING AND NO PASSING ZONES</v>
          </cell>
        </row>
        <row r="57">
          <cell r="D57" t="str">
            <v>SHEET_TP109</v>
          </cell>
          <cell r="E57">
            <v>51</v>
          </cell>
          <cell r="I57" t="str">
            <v>MADISON COUNTY CENTERLINE LOG</v>
          </cell>
          <cell r="J57" t="str">
            <v>PASSING AND NO PASSING ZONES</v>
          </cell>
        </row>
        <row r="271">
          <cell r="D271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>
        <row r="14">
          <cell r="AC14">
            <v>66</v>
          </cell>
          <cell r="AD14" t="str">
            <v>FT</v>
          </cell>
          <cell r="AE14" t="str">
            <v>CURB REMOVED</v>
          </cell>
        </row>
        <row r="15">
          <cell r="AC15">
            <v>1025</v>
          </cell>
          <cell r="AD15" t="str">
            <v>FT</v>
          </cell>
          <cell r="AE15" t="str">
            <v>GUARDRAIL REMOVED, AS PER PLAN</v>
          </cell>
        </row>
        <row r="16">
          <cell r="AC16">
            <v>1</v>
          </cell>
          <cell r="AD16" t="str">
            <v>EACH</v>
          </cell>
          <cell r="AE16" t="str">
            <v>ANCHOR ASSEMBLY REMOVED, TYPE E, AS PER PLAN</v>
          </cell>
        </row>
        <row r="17">
          <cell r="AC17">
            <v>2</v>
          </cell>
          <cell r="AD17" t="str">
            <v>EACH</v>
          </cell>
          <cell r="AE17" t="str">
            <v>ANCHOR ASSEMBLY REMOVED, TYPE T, AS PER PLAN</v>
          </cell>
        </row>
        <row r="18">
          <cell r="AC18">
            <v>13</v>
          </cell>
          <cell r="AD18" t="str">
            <v>EACH</v>
          </cell>
          <cell r="AE18" t="str">
            <v>ANCHOR ASSEMBLY REMOVED, TYPE B, AS PER PLAN</v>
          </cell>
        </row>
        <row r="19">
          <cell r="AC19" t="str">
            <v/>
          </cell>
          <cell r="AD19" t="str">
            <v/>
          </cell>
          <cell r="AE19" t="str">
            <v/>
          </cell>
        </row>
        <row r="20">
          <cell r="AC20">
            <v>5</v>
          </cell>
          <cell r="AD20" t="str">
            <v>EACH</v>
          </cell>
          <cell r="AE20" t="str">
            <v>BRIDGE TERMINAL ASSEMBLY REMOVED, AS PER PLAN</v>
          </cell>
        </row>
        <row r="21">
          <cell r="AC21">
            <v>78</v>
          </cell>
          <cell r="AD21" t="str">
            <v>CY</v>
          </cell>
          <cell r="AE21" t="str">
            <v>EMBANKMENT, AS PER PLAN</v>
          </cell>
        </row>
        <row r="22">
          <cell r="AC22">
            <v>1025</v>
          </cell>
          <cell r="AD22" t="str">
            <v>FT</v>
          </cell>
          <cell r="AE22" t="str">
            <v>GUARDRAIL, TYPE MGS</v>
          </cell>
        </row>
        <row r="23">
          <cell r="AC23">
            <v>13</v>
          </cell>
          <cell r="AD23" t="str">
            <v>EACH</v>
          </cell>
          <cell r="AE23" t="str">
            <v>ANCHOR ASSEMBLY, MGS TYPE B</v>
          </cell>
        </row>
        <row r="24">
          <cell r="AC24">
            <v>1</v>
          </cell>
          <cell r="AD24" t="str">
            <v>EACH</v>
          </cell>
          <cell r="AE24" t="str">
            <v>ANCHOR ASSEMBLY, MGS TYPE E, AS PER PLAN (MASH2016)</v>
          </cell>
        </row>
        <row r="25">
          <cell r="AC25" t="str">
            <v/>
          </cell>
          <cell r="AD25" t="str">
            <v/>
          </cell>
          <cell r="AE25" t="str">
            <v/>
          </cell>
        </row>
        <row r="26">
          <cell r="AC26">
            <v>2</v>
          </cell>
          <cell r="AD26" t="str">
            <v>EACH</v>
          </cell>
          <cell r="AE26" t="str">
            <v>ANCHOR ASSEMBLY, MGS TYPE T</v>
          </cell>
        </row>
        <row r="27">
          <cell r="AC27">
            <v>4</v>
          </cell>
          <cell r="AD27" t="str">
            <v>EACH</v>
          </cell>
          <cell r="AE27" t="str">
            <v>MGS BRIDGE TERMINAL ASSEMBLY, TYPE 1</v>
          </cell>
        </row>
        <row r="28">
          <cell r="AC28">
            <v>1</v>
          </cell>
          <cell r="AD28" t="str">
            <v>EACH</v>
          </cell>
          <cell r="AE28" t="str">
            <v>MGS BRIDGE TERMINAL ASSEMBLY, TYPE 2</v>
          </cell>
        </row>
        <row r="29">
          <cell r="AC29">
            <v>50</v>
          </cell>
          <cell r="AD29" t="str">
            <v>FT</v>
          </cell>
          <cell r="AE29" t="str">
            <v>GUARDRAIL, MISC.: ALTERNATIVE GUARDRAIL PLACEMENT</v>
          </cell>
        </row>
        <row r="30">
          <cell r="AC30" t="str">
            <v/>
          </cell>
          <cell r="AD30" t="str">
            <v/>
          </cell>
          <cell r="AE30" t="str">
            <v/>
          </cell>
        </row>
        <row r="31">
          <cell r="AC31" t="str">
            <v/>
          </cell>
          <cell r="AD31" t="str">
            <v/>
          </cell>
          <cell r="AE31" t="str">
            <v>EROSION CONTROL</v>
          </cell>
        </row>
        <row r="32">
          <cell r="AC32">
            <v>87</v>
          </cell>
          <cell r="AD32" t="str">
            <v>CY</v>
          </cell>
          <cell r="AE32" t="str">
            <v>TOPSOIL</v>
          </cell>
        </row>
        <row r="33">
          <cell r="AC33">
            <v>804</v>
          </cell>
          <cell r="AD33" t="str">
            <v>SY</v>
          </cell>
          <cell r="AE33" t="str">
            <v>SEEDING AND MULCHING</v>
          </cell>
        </row>
        <row r="34">
          <cell r="AC34">
            <v>40</v>
          </cell>
          <cell r="AD34" t="str">
            <v>SY</v>
          </cell>
          <cell r="AE34" t="str">
            <v>REPAIR SEEDING AND MULCHING</v>
          </cell>
        </row>
        <row r="35">
          <cell r="AC35">
            <v>40</v>
          </cell>
          <cell r="AD35" t="str">
            <v>SY</v>
          </cell>
          <cell r="AE35" t="str">
            <v>INTER-SEEDING</v>
          </cell>
        </row>
        <row r="36">
          <cell r="AC36">
            <v>0.19</v>
          </cell>
          <cell r="AD36" t="str">
            <v>TON</v>
          </cell>
          <cell r="AE36" t="str">
            <v>COMMERCIAL FERTILIZER</v>
          </cell>
        </row>
        <row r="37">
          <cell r="AC37" t="str">
            <v/>
          </cell>
          <cell r="AD37" t="str">
            <v/>
          </cell>
          <cell r="AE37" t="str">
            <v/>
          </cell>
        </row>
        <row r="38">
          <cell r="AC38">
            <v>0.2</v>
          </cell>
          <cell r="AD38" t="str">
            <v>ACRE</v>
          </cell>
          <cell r="AE38" t="str">
            <v>LIME</v>
          </cell>
        </row>
        <row r="39">
          <cell r="AC39">
            <v>4.4000000000000004</v>
          </cell>
          <cell r="AD39" t="str">
            <v>MGAL</v>
          </cell>
          <cell r="AE39" t="str">
            <v>WATER</v>
          </cell>
        </row>
        <row r="40">
          <cell r="AC40">
            <v>1000</v>
          </cell>
          <cell r="AD40" t="str">
            <v>EACH</v>
          </cell>
          <cell r="AE40" t="str">
            <v>EROSION CONTROL</v>
          </cell>
        </row>
        <row r="41">
          <cell r="AC41" t="str">
            <v/>
          </cell>
          <cell r="AD41" t="str">
            <v/>
          </cell>
          <cell r="AE41" t="str">
            <v/>
          </cell>
        </row>
        <row r="42">
          <cell r="AC42" t="str">
            <v/>
          </cell>
          <cell r="AD42" t="str">
            <v/>
          </cell>
          <cell r="AE42" t="str">
            <v>PAVEMENT</v>
          </cell>
        </row>
        <row r="43">
          <cell r="AC43">
            <v>846</v>
          </cell>
          <cell r="AD43" t="str">
            <v>SY</v>
          </cell>
          <cell r="AE43" t="str">
            <v>PARTIAL DEPTH PAVEMENT REPAIR (ASPHALT CONCRETE BASE), AS PER PLAN, 4.5"</v>
          </cell>
        </row>
        <row r="44">
          <cell r="AC44">
            <v>172949</v>
          </cell>
          <cell r="AD44" t="str">
            <v>SY</v>
          </cell>
          <cell r="AE44" t="str">
            <v>PAVEMENT PLANING, ASPHALT CONCRETE, 1.50"</v>
          </cell>
        </row>
        <row r="45">
          <cell r="AC45">
            <v>14687</v>
          </cell>
          <cell r="AD45" t="str">
            <v>GAL</v>
          </cell>
          <cell r="AE45" t="str">
            <v>NON-TRACKING TACK COAT</v>
          </cell>
        </row>
        <row r="46">
          <cell r="AC46">
            <v>5346</v>
          </cell>
          <cell r="AD46" t="str">
            <v>CY</v>
          </cell>
          <cell r="AE46" t="str">
            <v>ANTI-SEGREGATION EQUIPMENT</v>
          </cell>
        </row>
        <row r="47">
          <cell r="AC47">
            <v>7196</v>
          </cell>
          <cell r="AD47" t="str">
            <v>CY</v>
          </cell>
          <cell r="AE47" t="str">
            <v>ASPHALT CONCRETE SURFACE COURSE, 12.5 MM, TYPE A (447)</v>
          </cell>
        </row>
        <row r="48">
          <cell r="AC48" t="str">
            <v/>
          </cell>
          <cell r="AD48" t="str">
            <v/>
          </cell>
          <cell r="AE48" t="str">
            <v/>
          </cell>
        </row>
        <row r="49">
          <cell r="AC49">
            <v>22</v>
          </cell>
          <cell r="AD49" t="str">
            <v>CY</v>
          </cell>
          <cell r="AE49" t="str">
            <v>ASPHALT CONCRETE SURFACE COURSE, 12.5 MM, TYPE A (449)</v>
          </cell>
        </row>
        <row r="50">
          <cell r="AC50">
            <v>102</v>
          </cell>
          <cell r="AD50" t="str">
            <v>FT</v>
          </cell>
          <cell r="AE50" t="str">
            <v>CURB, TYPE 4-C</v>
          </cell>
        </row>
        <row r="51">
          <cell r="AC51">
            <v>11</v>
          </cell>
          <cell r="AD51" t="str">
            <v>CY</v>
          </cell>
          <cell r="AE51" t="str">
            <v>COMPACTED AGGREGATE</v>
          </cell>
        </row>
        <row r="52">
          <cell r="AC52">
            <v>12.03</v>
          </cell>
          <cell r="AD52" t="str">
            <v>MILE</v>
          </cell>
          <cell r="AE52" t="str">
            <v>RUMBLE STRIPS, SHOULDER (ASPHALT CONCRETE)</v>
          </cell>
        </row>
        <row r="55">
          <cell r="AC55">
            <v>531</v>
          </cell>
          <cell r="AD55" t="str">
            <v>EACH</v>
          </cell>
          <cell r="AE55" t="str">
            <v>RPM</v>
          </cell>
        </row>
        <row r="56">
          <cell r="AC56">
            <v>531</v>
          </cell>
          <cell r="AD56" t="str">
            <v>EACH</v>
          </cell>
          <cell r="AE56" t="str">
            <v>RAISED PAVEMENT MARKER REMOVED</v>
          </cell>
        </row>
        <row r="57">
          <cell r="AC57">
            <v>41</v>
          </cell>
          <cell r="AD57" t="str">
            <v>EACH</v>
          </cell>
          <cell r="AE57" t="str">
            <v>BARRIER REFLECTOR, TYPE 2, ONE-WAY</v>
          </cell>
        </row>
        <row r="58">
          <cell r="AC58">
            <v>10</v>
          </cell>
          <cell r="AD58" t="str">
            <v>FT</v>
          </cell>
          <cell r="AE58" t="str">
            <v>GROUND MOUNTED SUPPORT, NO. 2 POST</v>
          </cell>
        </row>
        <row r="59">
          <cell r="AC59">
            <v>20</v>
          </cell>
          <cell r="AD59" t="str">
            <v>FT</v>
          </cell>
          <cell r="AE59" t="str">
            <v>GROUND MOUNTED SUPPORT, NO. 3 POST</v>
          </cell>
        </row>
        <row r="60">
          <cell r="AC60" t="str">
            <v/>
          </cell>
          <cell r="AD60" t="str">
            <v/>
          </cell>
          <cell r="AE60" t="str">
            <v/>
          </cell>
        </row>
        <row r="61">
          <cell r="AC61">
            <v>16</v>
          </cell>
          <cell r="AD61" t="str">
            <v>SF</v>
          </cell>
          <cell r="AE61" t="str">
            <v>SIGN, FLAT SHEET</v>
          </cell>
        </row>
        <row r="62">
          <cell r="AC62">
            <v>2</v>
          </cell>
          <cell r="AD62" t="str">
            <v>EACH</v>
          </cell>
          <cell r="AE62" t="str">
            <v>REMOVAL OF GROUND MOUNTED SIGN AND REERECTION</v>
          </cell>
        </row>
        <row r="63">
          <cell r="AC63">
            <v>4</v>
          </cell>
          <cell r="AD63" t="str">
            <v>EACH</v>
          </cell>
          <cell r="AE63" t="str">
            <v>LANE ARROW</v>
          </cell>
        </row>
        <row r="64">
          <cell r="AC64">
            <v>2</v>
          </cell>
          <cell r="AD64" t="str">
            <v>EACH</v>
          </cell>
          <cell r="AE64" t="str">
            <v>LANE REDUCTION ARROW</v>
          </cell>
        </row>
        <row r="65">
          <cell r="AC65">
            <v>0.16</v>
          </cell>
          <cell r="AD65" t="str">
            <v>MILE</v>
          </cell>
          <cell r="AE65" t="str">
            <v>WET REFLECTIVE EPOXY PAVEMENT MARKING, EDGE LINE, 6"</v>
          </cell>
        </row>
        <row r="66">
          <cell r="AC66" t="str">
            <v/>
          </cell>
          <cell r="AD66" t="str">
            <v/>
          </cell>
          <cell r="AE66" t="str">
            <v/>
          </cell>
        </row>
        <row r="67">
          <cell r="AC67">
            <v>0.08</v>
          </cell>
          <cell r="AD67" t="str">
            <v>MILE</v>
          </cell>
          <cell r="AE67" t="str">
            <v>WET REFLECTIVE EPOXY PAVEMENT MARKING, LANE LINE, 6"</v>
          </cell>
        </row>
        <row r="68">
          <cell r="AC68">
            <v>14.219999999999999</v>
          </cell>
          <cell r="AD68" t="str">
            <v>MILE</v>
          </cell>
          <cell r="AE68" t="str">
            <v>WET REFLECTIVE THERMOPLASTIC PAVEMENT MARKING, EDGE LINE, 6"</v>
          </cell>
        </row>
        <row r="69">
          <cell r="AC69">
            <v>7.07</v>
          </cell>
          <cell r="AD69" t="str">
            <v>MILE</v>
          </cell>
          <cell r="AE69" t="str">
            <v>WET REFLECTIVE THERMOPLASTIC PAVEMENT MARKING, LANE LINE, 6"</v>
          </cell>
        </row>
        <row r="70">
          <cell r="AC70">
            <v>2706</v>
          </cell>
          <cell r="AD70" t="str">
            <v>FT</v>
          </cell>
          <cell r="AE70" t="str">
            <v>WET REFLECTIVE THERMOPLASTIC PAVEMENT MARKING, CHANNELIZING LINE, 12"</v>
          </cell>
        </row>
        <row r="71">
          <cell r="AC71">
            <v>3709</v>
          </cell>
          <cell r="AD71" t="str">
            <v>FT</v>
          </cell>
          <cell r="AE71" t="str">
            <v>WET REFLECTIVE THERMOPLASTIC PAVEMENT MARKING, DOTTED LINE, 6"</v>
          </cell>
        </row>
        <row r="72">
          <cell r="AC72" t="str">
            <v/>
          </cell>
          <cell r="AD72" t="str">
            <v/>
          </cell>
          <cell r="AE72" t="str">
            <v/>
          </cell>
        </row>
        <row r="73">
          <cell r="AC73">
            <v>21.29</v>
          </cell>
          <cell r="AD73" t="str">
            <v>MILE</v>
          </cell>
          <cell r="AE73" t="str">
            <v>GROOVING FOR 6" RECESSED PAVEMENT MARKING, (ASPHALT)</v>
          </cell>
        </row>
        <row r="74">
          <cell r="AC74">
            <v>3709</v>
          </cell>
          <cell r="AD74" t="str">
            <v>FT</v>
          </cell>
          <cell r="AE74" t="str">
            <v>GROOVING FOR 6" RECESSED PAVEMENT MARKING, (ASPHALT)</v>
          </cell>
        </row>
        <row r="75">
          <cell r="AC75">
            <v>2706</v>
          </cell>
          <cell r="AD75" t="str">
            <v>FT</v>
          </cell>
          <cell r="AE75" t="str">
            <v>GROOVING FOR 12" RECESSED PAVEMENT MARKING, (ASPHALT)</v>
          </cell>
        </row>
        <row r="76">
          <cell r="AC76">
            <v>0.24</v>
          </cell>
          <cell r="AD76" t="str">
            <v>MILE</v>
          </cell>
          <cell r="AE76" t="str">
            <v>GROOVING FOR 6" RECESSED PAVEMENT MARKING, (CONCRETE)</v>
          </cell>
        </row>
        <row r="77">
          <cell r="AC77" t="str">
            <v/>
          </cell>
          <cell r="AD77" t="str">
            <v/>
          </cell>
          <cell r="AE77" t="str">
            <v/>
          </cell>
        </row>
        <row r="78">
          <cell r="AC78" t="str">
            <v/>
          </cell>
          <cell r="AD78" t="str">
            <v/>
          </cell>
          <cell r="AE78" t="str">
            <v>STRUCTURE OVER 20 FOOT SPAN (FAY-435-0043, SFN: 2400804)</v>
          </cell>
        </row>
        <row r="79">
          <cell r="AC79">
            <v>1821</v>
          </cell>
          <cell r="AD79" t="str">
            <v>SY</v>
          </cell>
          <cell r="AE79" t="str">
            <v>TREATING CONCRETE BRIDGE DECKS WITH GRAVITY FED RESIN</v>
          </cell>
        </row>
        <row r="80">
          <cell r="AC80">
            <v>1170</v>
          </cell>
          <cell r="AD80" t="str">
            <v>FT</v>
          </cell>
          <cell r="AE80" t="str">
            <v>REMOVAL OF EXISTING PAVEMENT MARKING</v>
          </cell>
        </row>
        <row r="81">
          <cell r="AC81">
            <v>149</v>
          </cell>
          <cell r="AD81" t="str">
            <v>FT</v>
          </cell>
          <cell r="AE81" t="str">
            <v>JOINT SEALER</v>
          </cell>
        </row>
        <row r="82">
          <cell r="AC82">
            <v>149</v>
          </cell>
          <cell r="AD82" t="str">
            <v>FT</v>
          </cell>
          <cell r="AE82" t="str">
            <v>ELASTOMERIC STRIP SEAL WITHOUT STEEL EXTRUSIONS, AS PER PLAN</v>
          </cell>
        </row>
        <row r="83">
          <cell r="AC83" t="str">
            <v/>
          </cell>
          <cell r="AD83" t="str">
            <v/>
          </cell>
          <cell r="AE83" t="str">
            <v/>
          </cell>
        </row>
        <row r="84">
          <cell r="AC84" t="str">
            <v/>
          </cell>
          <cell r="AD84" t="str">
            <v/>
          </cell>
          <cell r="AE84" t="str">
            <v>MAINTENANCE OF TRAFFIC</v>
          </cell>
        </row>
        <row r="85">
          <cell r="AC85">
            <v>175</v>
          </cell>
          <cell r="AD85" t="str">
            <v>HOUR</v>
          </cell>
          <cell r="AE85" t="str">
            <v>LAW ENFORCEMENT OFFICER WITH PATROL CAR FOR ASSISTANCE</v>
          </cell>
        </row>
        <row r="86">
          <cell r="AC86">
            <v>4</v>
          </cell>
          <cell r="AD86" t="str">
            <v>SNMT</v>
          </cell>
          <cell r="AE86" t="str">
            <v>PORTABLE CHANGEABLE MESSAGE SIGN, AS PER PLAN</v>
          </cell>
        </row>
        <row r="87">
          <cell r="AC87">
            <v>7.07</v>
          </cell>
          <cell r="AD87" t="str">
            <v>MILE</v>
          </cell>
          <cell r="AE87" t="str">
            <v>WORK ZONE LANE LINE, CLASS III, 6", 642 PAINT</v>
          </cell>
        </row>
        <row r="88">
          <cell r="AC88">
            <v>14.219999999999999</v>
          </cell>
          <cell r="AD88" t="str">
            <v>MILE</v>
          </cell>
          <cell r="AE88" t="str">
            <v>WORK ZONE EDGE LINE, CLASS III, 6", 642 PAINT</v>
          </cell>
        </row>
        <row r="89">
          <cell r="AC89">
            <v>2706</v>
          </cell>
          <cell r="AD89" t="str">
            <v>FT</v>
          </cell>
          <cell r="AE89" t="str">
            <v>WORK ZONE CHANNELIZING LINE, CLASS III, 12", 642 PAINT</v>
          </cell>
        </row>
        <row r="90">
          <cell r="AC90" t="str">
            <v/>
          </cell>
          <cell r="AD90" t="str">
            <v/>
          </cell>
          <cell r="AE90" t="str">
            <v/>
          </cell>
        </row>
        <row r="91">
          <cell r="AC91">
            <v>3709</v>
          </cell>
          <cell r="AD91" t="str">
            <v>FT</v>
          </cell>
          <cell r="AE91" t="str">
            <v>WORK ZONE DOTTED LINE, CLASS III, 6", 642 PAINT</v>
          </cell>
        </row>
        <row r="92">
          <cell r="AC92">
            <v>4</v>
          </cell>
          <cell r="AD92" t="str">
            <v>MGAL</v>
          </cell>
          <cell r="AE92" t="str">
            <v>WATER</v>
          </cell>
        </row>
        <row r="93">
          <cell r="AC93">
            <v>4</v>
          </cell>
          <cell r="AD93" t="str">
            <v>SNMT</v>
          </cell>
          <cell r="AE93" t="str">
            <v>DIGITAL SPEED LIMIT (DSL) SIGN ASSEMBLY</v>
          </cell>
        </row>
        <row r="94">
          <cell r="AC94" t="str">
            <v/>
          </cell>
          <cell r="AD94" t="str">
            <v/>
          </cell>
          <cell r="AE94" t="str">
            <v/>
          </cell>
        </row>
        <row r="95">
          <cell r="AC95" t="str">
            <v/>
          </cell>
          <cell r="AD95" t="str">
            <v/>
          </cell>
          <cell r="AE95" t="str">
            <v>INCIDENTALS</v>
          </cell>
        </row>
        <row r="96">
          <cell r="AC96" t="str">
            <v>LS</v>
          </cell>
          <cell r="AD96" t="str">
            <v/>
          </cell>
          <cell r="AE96" t="str">
            <v>MAINTAINING TRAFFIC</v>
          </cell>
        </row>
        <row r="97">
          <cell r="AC97" t="str">
            <v>LS</v>
          </cell>
          <cell r="AD97" t="str">
            <v/>
          </cell>
          <cell r="AE97" t="str">
            <v>CONSTRUCTION LAYOUT STAKES AND SURVEYING, AS PER PLAN</v>
          </cell>
        </row>
        <row r="98">
          <cell r="AC98" t="str">
            <v>LS</v>
          </cell>
          <cell r="AD98" t="str">
            <v/>
          </cell>
          <cell r="AE98" t="str">
            <v>MOBILIZATION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47BA-B0C5-4618-92A2-6D56815BFB69}">
  <dimension ref="A1:AD26"/>
  <sheetViews>
    <sheetView workbookViewId="0">
      <selection activeCell="O35" sqref="O34:O35"/>
    </sheetView>
  </sheetViews>
  <sheetFormatPr defaultRowHeight="15" x14ac:dyDescent="0.25"/>
  <cols>
    <col min="2" max="2" width="14.28515625" bestFit="1" customWidth="1"/>
    <col min="6" max="6" width="25" bestFit="1" customWidth="1"/>
    <col min="7" max="7" width="32.140625" bestFit="1" customWidth="1"/>
  </cols>
  <sheetData>
    <row r="1" spans="1:30" x14ac:dyDescent="0.25">
      <c r="A1" s="495" t="s">
        <v>354</v>
      </c>
      <c r="B1" s="495" t="s">
        <v>355</v>
      </c>
      <c r="C1" s="495" t="s">
        <v>356</v>
      </c>
      <c r="D1" s="495" t="s">
        <v>357</v>
      </c>
      <c r="E1" s="495" t="s">
        <v>358</v>
      </c>
      <c r="F1" s="495" t="s">
        <v>359</v>
      </c>
      <c r="G1" s="495" t="s">
        <v>360</v>
      </c>
      <c r="H1" s="495" t="s">
        <v>361</v>
      </c>
      <c r="I1" s="495" t="s">
        <v>362</v>
      </c>
      <c r="J1" s="495" t="s">
        <v>363</v>
      </c>
      <c r="K1" s="495" t="s">
        <v>364</v>
      </c>
      <c r="L1" s="495" t="s">
        <v>365</v>
      </c>
      <c r="M1" s="495" t="s">
        <v>366</v>
      </c>
      <c r="N1" s="495" t="s">
        <v>367</v>
      </c>
      <c r="O1" s="495" t="s">
        <v>368</v>
      </c>
      <c r="P1" s="497" t="s">
        <v>369</v>
      </c>
      <c r="Q1" s="495" t="s">
        <v>370</v>
      </c>
      <c r="R1" s="495" t="s">
        <v>371</v>
      </c>
      <c r="S1" s="495" t="s">
        <v>372</v>
      </c>
      <c r="T1" s="495" t="s">
        <v>373</v>
      </c>
      <c r="U1" s="495" t="s">
        <v>374</v>
      </c>
      <c r="V1" s="495" t="s">
        <v>375</v>
      </c>
      <c r="W1" s="495" t="s">
        <v>376</v>
      </c>
      <c r="X1" s="495" t="s">
        <v>377</v>
      </c>
      <c r="Y1" s="495" t="s">
        <v>378</v>
      </c>
      <c r="Z1" s="495" t="s">
        <v>379</v>
      </c>
      <c r="AA1" s="495" t="s">
        <v>380</v>
      </c>
      <c r="AB1" s="495" t="s">
        <v>381</v>
      </c>
      <c r="AC1" s="495" t="s">
        <v>382</v>
      </c>
      <c r="AD1" s="495" t="s">
        <v>383</v>
      </c>
    </row>
    <row r="2" spans="1:30" x14ac:dyDescent="0.25">
      <c r="A2" s="494" t="s">
        <v>422</v>
      </c>
      <c r="B2" s="494" t="s">
        <v>423</v>
      </c>
      <c r="C2" s="494" t="s">
        <v>424</v>
      </c>
      <c r="D2" s="494"/>
      <c r="E2" s="494">
        <v>116589</v>
      </c>
      <c r="F2" s="500" t="s">
        <v>435</v>
      </c>
      <c r="G2" s="496" t="s">
        <v>387</v>
      </c>
      <c r="H2" s="496" t="s">
        <v>387</v>
      </c>
      <c r="I2" s="500" t="s">
        <v>459</v>
      </c>
      <c r="J2" s="494" t="str">
        <f>$I$26</f>
        <v>P.25</v>
      </c>
      <c r="K2" s="496" t="s">
        <v>387</v>
      </c>
      <c r="L2" s="496" t="s">
        <v>387</v>
      </c>
      <c r="M2" s="494" t="s">
        <v>430</v>
      </c>
      <c r="N2" s="496" t="s">
        <v>387</v>
      </c>
      <c r="O2" s="560" t="s">
        <v>564</v>
      </c>
      <c r="P2" s="498">
        <v>45373</v>
      </c>
      <c r="Q2" s="496" t="s">
        <v>387</v>
      </c>
      <c r="R2" s="496" t="s">
        <v>387</v>
      </c>
      <c r="S2" s="496" t="s">
        <v>387</v>
      </c>
      <c r="T2" s="496" t="s">
        <v>387</v>
      </c>
      <c r="U2" s="496" t="s">
        <v>387</v>
      </c>
      <c r="V2" s="494" t="s">
        <v>434</v>
      </c>
      <c r="W2" s="494" t="s">
        <v>388</v>
      </c>
      <c r="X2" s="494" t="s">
        <v>389</v>
      </c>
      <c r="Y2" s="494" t="s">
        <v>390</v>
      </c>
      <c r="Z2" s="494" t="s">
        <v>391</v>
      </c>
      <c r="AA2" s="494" t="s">
        <v>392</v>
      </c>
      <c r="AB2" s="494" t="s">
        <v>393</v>
      </c>
      <c r="AC2" s="494" t="s">
        <v>394</v>
      </c>
      <c r="AD2" s="494" t="s">
        <v>395</v>
      </c>
    </row>
    <row r="3" spans="1:30" x14ac:dyDescent="0.25">
      <c r="A3" s="494" t="s">
        <v>398</v>
      </c>
      <c r="B3" s="494" t="s">
        <v>399</v>
      </c>
      <c r="C3" s="494" t="s">
        <v>400</v>
      </c>
      <c r="D3" s="494"/>
      <c r="E3" s="494">
        <v>116589</v>
      </c>
      <c r="F3" s="500" t="s">
        <v>161</v>
      </c>
      <c r="G3" s="496" t="s">
        <v>387</v>
      </c>
      <c r="H3" s="496" t="s">
        <v>387</v>
      </c>
      <c r="I3" s="500" t="s">
        <v>460</v>
      </c>
      <c r="J3" s="494" t="str">
        <f t="shared" ref="J3:J26" si="0">$I$26</f>
        <v>P.25</v>
      </c>
      <c r="K3" s="496" t="s">
        <v>387</v>
      </c>
      <c r="L3" s="496" t="s">
        <v>387</v>
      </c>
      <c r="M3" s="494" t="s">
        <v>430</v>
      </c>
      <c r="N3" s="496" t="s">
        <v>387</v>
      </c>
      <c r="O3" s="560" t="s">
        <v>564</v>
      </c>
      <c r="P3" s="498">
        <v>45373</v>
      </c>
      <c r="Q3" s="496" t="s">
        <v>387</v>
      </c>
      <c r="R3" s="496" t="s">
        <v>387</v>
      </c>
      <c r="S3" s="494">
        <v>250</v>
      </c>
      <c r="T3" s="494">
        <v>500</v>
      </c>
      <c r="U3" s="494">
        <v>1000</v>
      </c>
      <c r="V3" s="494" t="s">
        <v>434</v>
      </c>
      <c r="W3" s="494" t="s">
        <v>388</v>
      </c>
      <c r="X3" s="494" t="s">
        <v>389</v>
      </c>
      <c r="Y3" s="494" t="s">
        <v>390</v>
      </c>
      <c r="Z3" s="494" t="s">
        <v>391</v>
      </c>
      <c r="AA3" s="494" t="s">
        <v>392</v>
      </c>
      <c r="AB3" s="494" t="s">
        <v>393</v>
      </c>
      <c r="AC3" s="494" t="s">
        <v>394</v>
      </c>
      <c r="AD3" s="494" t="s">
        <v>395</v>
      </c>
    </row>
    <row r="4" spans="1:30" x14ac:dyDescent="0.25">
      <c r="A4" s="494" t="s">
        <v>425</v>
      </c>
      <c r="B4" s="494" t="s">
        <v>429</v>
      </c>
      <c r="C4" s="494" t="s">
        <v>427</v>
      </c>
      <c r="D4" s="494"/>
      <c r="E4" s="494">
        <v>116589</v>
      </c>
      <c r="F4" s="500" t="s">
        <v>81</v>
      </c>
      <c r="G4" s="496" t="s">
        <v>387</v>
      </c>
      <c r="H4" s="496" t="s">
        <v>387</v>
      </c>
      <c r="I4" s="500" t="s">
        <v>461</v>
      </c>
      <c r="J4" s="494" t="str">
        <f t="shared" si="0"/>
        <v>P.25</v>
      </c>
      <c r="K4" s="496" t="s">
        <v>387</v>
      </c>
      <c r="L4" s="496" t="s">
        <v>387</v>
      </c>
      <c r="M4" s="494" t="s">
        <v>430</v>
      </c>
      <c r="N4" s="496" t="s">
        <v>387</v>
      </c>
      <c r="O4" s="560" t="s">
        <v>564</v>
      </c>
      <c r="P4" s="498">
        <v>45373</v>
      </c>
      <c r="Q4" s="496" t="s">
        <v>387</v>
      </c>
      <c r="R4" s="496" t="s">
        <v>387</v>
      </c>
      <c r="S4" s="496" t="s">
        <v>387</v>
      </c>
      <c r="T4" s="496" t="s">
        <v>387</v>
      </c>
      <c r="U4" s="496" t="s">
        <v>387</v>
      </c>
      <c r="V4" s="494" t="s">
        <v>434</v>
      </c>
      <c r="W4" s="494" t="s">
        <v>388</v>
      </c>
      <c r="X4" s="494" t="s">
        <v>389</v>
      </c>
      <c r="Y4" s="494" t="s">
        <v>390</v>
      </c>
      <c r="Z4" s="494" t="s">
        <v>391</v>
      </c>
      <c r="AA4" s="494" t="s">
        <v>392</v>
      </c>
      <c r="AB4" s="494" t="s">
        <v>393</v>
      </c>
      <c r="AC4" s="494" t="s">
        <v>394</v>
      </c>
      <c r="AD4" s="494" t="s">
        <v>395</v>
      </c>
    </row>
    <row r="5" spans="1:30" x14ac:dyDescent="0.25">
      <c r="A5" s="494" t="s">
        <v>425</v>
      </c>
      <c r="B5" s="494" t="s">
        <v>426</v>
      </c>
      <c r="C5" s="494" t="s">
        <v>427</v>
      </c>
      <c r="D5" s="494"/>
      <c r="E5" s="494">
        <v>116589</v>
      </c>
      <c r="F5" s="494" t="s">
        <v>82</v>
      </c>
      <c r="G5" s="494" t="s">
        <v>428</v>
      </c>
      <c r="H5" s="496" t="s">
        <v>387</v>
      </c>
      <c r="I5" s="500" t="s">
        <v>462</v>
      </c>
      <c r="J5" s="494" t="str">
        <f t="shared" si="0"/>
        <v>P.25</v>
      </c>
      <c r="K5" s="496" t="s">
        <v>387</v>
      </c>
      <c r="L5" s="496" t="s">
        <v>387</v>
      </c>
      <c r="M5" s="494" t="s">
        <v>430</v>
      </c>
      <c r="N5" s="496" t="s">
        <v>387</v>
      </c>
      <c r="O5" s="560" t="s">
        <v>564</v>
      </c>
      <c r="P5" s="498">
        <v>45373</v>
      </c>
      <c r="Q5" s="496" t="s">
        <v>387</v>
      </c>
      <c r="R5" s="496" t="s">
        <v>387</v>
      </c>
      <c r="S5" s="496" t="s">
        <v>387</v>
      </c>
      <c r="T5" s="496" t="s">
        <v>387</v>
      </c>
      <c r="U5" s="496" t="s">
        <v>387</v>
      </c>
      <c r="V5" s="494" t="s">
        <v>434</v>
      </c>
      <c r="W5" s="494" t="s">
        <v>388</v>
      </c>
      <c r="X5" s="494" t="s">
        <v>389</v>
      </c>
      <c r="Y5" s="494" t="s">
        <v>390</v>
      </c>
      <c r="Z5" s="494" t="s">
        <v>391</v>
      </c>
      <c r="AA5" s="494" t="s">
        <v>392</v>
      </c>
      <c r="AB5" s="494" t="s">
        <v>393</v>
      </c>
      <c r="AC5" s="494" t="s">
        <v>394</v>
      </c>
      <c r="AD5" s="494" t="s">
        <v>395</v>
      </c>
    </row>
    <row r="6" spans="1:30" x14ac:dyDescent="0.25">
      <c r="A6" s="494" t="s">
        <v>401</v>
      </c>
      <c r="B6" s="494" t="s">
        <v>402</v>
      </c>
      <c r="C6" s="494" t="s">
        <v>403</v>
      </c>
      <c r="D6" s="494"/>
      <c r="E6" s="494">
        <v>116589</v>
      </c>
      <c r="F6" s="494" t="s">
        <v>83</v>
      </c>
      <c r="G6" s="496" t="s">
        <v>387</v>
      </c>
      <c r="H6" s="496" t="s">
        <v>387</v>
      </c>
      <c r="I6" s="500" t="s">
        <v>463</v>
      </c>
      <c r="J6" s="494" t="str">
        <f t="shared" si="0"/>
        <v>P.25</v>
      </c>
      <c r="K6" s="496" t="s">
        <v>387</v>
      </c>
      <c r="L6" s="496" t="s">
        <v>387</v>
      </c>
      <c r="M6" s="494" t="s">
        <v>430</v>
      </c>
      <c r="N6" s="496" t="s">
        <v>387</v>
      </c>
      <c r="O6" s="560" t="s">
        <v>564</v>
      </c>
      <c r="P6" s="498">
        <v>45373</v>
      </c>
      <c r="Q6" s="496" t="s">
        <v>387</v>
      </c>
      <c r="R6" s="496" t="s">
        <v>387</v>
      </c>
      <c r="S6" s="496" t="s">
        <v>387</v>
      </c>
      <c r="T6" s="496" t="s">
        <v>387</v>
      </c>
      <c r="U6" s="496" t="s">
        <v>387</v>
      </c>
      <c r="V6" s="494" t="s">
        <v>434</v>
      </c>
      <c r="W6" s="494" t="s">
        <v>388</v>
      </c>
      <c r="X6" s="494" t="s">
        <v>389</v>
      </c>
      <c r="Y6" s="494" t="s">
        <v>390</v>
      </c>
      <c r="Z6" s="494" t="s">
        <v>391</v>
      </c>
      <c r="AA6" s="494" t="s">
        <v>392</v>
      </c>
      <c r="AB6" s="494" t="s">
        <v>393</v>
      </c>
      <c r="AC6" s="494" t="s">
        <v>394</v>
      </c>
      <c r="AD6" s="494" t="s">
        <v>395</v>
      </c>
    </row>
    <row r="7" spans="1:30" x14ac:dyDescent="0.25">
      <c r="A7" s="494" t="s">
        <v>401</v>
      </c>
      <c r="B7" s="494" t="s">
        <v>404</v>
      </c>
      <c r="C7" s="494" t="s">
        <v>403</v>
      </c>
      <c r="D7" s="494"/>
      <c r="E7" s="494">
        <v>116589</v>
      </c>
      <c r="F7" s="494" t="s">
        <v>83</v>
      </c>
      <c r="G7" s="496" t="s">
        <v>387</v>
      </c>
      <c r="H7" s="496" t="s">
        <v>387</v>
      </c>
      <c r="I7" s="500" t="s">
        <v>464</v>
      </c>
      <c r="J7" s="494" t="str">
        <f t="shared" si="0"/>
        <v>P.25</v>
      </c>
      <c r="K7" s="496" t="s">
        <v>387</v>
      </c>
      <c r="L7" s="496" t="s">
        <v>387</v>
      </c>
      <c r="M7" s="494" t="s">
        <v>430</v>
      </c>
      <c r="N7" s="496" t="s">
        <v>387</v>
      </c>
      <c r="O7" s="560" t="s">
        <v>564</v>
      </c>
      <c r="P7" s="498">
        <v>45373</v>
      </c>
      <c r="Q7" s="496" t="s">
        <v>387</v>
      </c>
      <c r="R7" s="496" t="s">
        <v>387</v>
      </c>
      <c r="S7" s="496" t="s">
        <v>387</v>
      </c>
      <c r="T7" s="496" t="s">
        <v>387</v>
      </c>
      <c r="U7" s="496" t="s">
        <v>387</v>
      </c>
      <c r="V7" s="494" t="s">
        <v>434</v>
      </c>
      <c r="W7" s="494" t="s">
        <v>388</v>
      </c>
      <c r="X7" s="494" t="s">
        <v>389</v>
      </c>
      <c r="Y7" s="494" t="s">
        <v>390</v>
      </c>
      <c r="Z7" s="494" t="s">
        <v>391</v>
      </c>
      <c r="AA7" s="494" t="s">
        <v>392</v>
      </c>
      <c r="AB7" s="494" t="s">
        <v>393</v>
      </c>
      <c r="AC7" s="494" t="s">
        <v>394</v>
      </c>
      <c r="AD7" s="494" t="s">
        <v>395</v>
      </c>
    </row>
    <row r="8" spans="1:30" x14ac:dyDescent="0.25">
      <c r="A8" s="494" t="s">
        <v>384</v>
      </c>
      <c r="B8" s="494" t="s">
        <v>385</v>
      </c>
      <c r="C8" s="494" t="s">
        <v>386</v>
      </c>
      <c r="D8" s="494"/>
      <c r="E8" s="494">
        <v>116589</v>
      </c>
      <c r="F8" s="494" t="s">
        <v>84</v>
      </c>
      <c r="G8" s="496" t="s">
        <v>387</v>
      </c>
      <c r="H8" s="496" t="s">
        <v>387</v>
      </c>
      <c r="I8" s="500" t="s">
        <v>465</v>
      </c>
      <c r="J8" s="494" t="str">
        <f t="shared" si="0"/>
        <v>P.25</v>
      </c>
      <c r="K8" s="496" t="s">
        <v>387</v>
      </c>
      <c r="L8" s="496" t="s">
        <v>387</v>
      </c>
      <c r="M8" s="494" t="s">
        <v>430</v>
      </c>
      <c r="N8" s="496" t="s">
        <v>387</v>
      </c>
      <c r="O8" s="560" t="s">
        <v>564</v>
      </c>
      <c r="P8" s="498">
        <v>45373</v>
      </c>
      <c r="Q8" s="496" t="s">
        <v>387</v>
      </c>
      <c r="R8" s="496" t="s">
        <v>387</v>
      </c>
      <c r="S8" s="496" t="s">
        <v>387</v>
      </c>
      <c r="T8" s="496" t="s">
        <v>387</v>
      </c>
      <c r="U8" s="496" t="s">
        <v>387</v>
      </c>
      <c r="V8" s="494" t="s">
        <v>434</v>
      </c>
      <c r="W8" s="494" t="s">
        <v>388</v>
      </c>
      <c r="X8" s="494" t="s">
        <v>389</v>
      </c>
      <c r="Y8" s="494" t="s">
        <v>390</v>
      </c>
      <c r="Z8" s="494" t="s">
        <v>391</v>
      </c>
      <c r="AA8" s="494" t="s">
        <v>392</v>
      </c>
      <c r="AB8" s="494" t="s">
        <v>393</v>
      </c>
      <c r="AC8" s="494" t="s">
        <v>394</v>
      </c>
      <c r="AD8" s="494" t="s">
        <v>395</v>
      </c>
    </row>
    <row r="9" spans="1:30" x14ac:dyDescent="0.25">
      <c r="A9" s="494" t="s">
        <v>384</v>
      </c>
      <c r="B9" s="494" t="s">
        <v>396</v>
      </c>
      <c r="C9" s="494" t="s">
        <v>386</v>
      </c>
      <c r="D9" s="494"/>
      <c r="E9" s="494">
        <v>116589</v>
      </c>
      <c r="F9" s="494" t="s">
        <v>84</v>
      </c>
      <c r="G9" s="496" t="s">
        <v>387</v>
      </c>
      <c r="H9" s="496" t="s">
        <v>387</v>
      </c>
      <c r="I9" s="500" t="s">
        <v>466</v>
      </c>
      <c r="J9" s="494" t="str">
        <f t="shared" si="0"/>
        <v>P.25</v>
      </c>
      <c r="K9" s="496" t="s">
        <v>387</v>
      </c>
      <c r="L9" s="496" t="s">
        <v>387</v>
      </c>
      <c r="M9" s="494" t="s">
        <v>430</v>
      </c>
      <c r="N9" s="496" t="s">
        <v>387</v>
      </c>
      <c r="O9" s="560" t="s">
        <v>564</v>
      </c>
      <c r="P9" s="498">
        <v>45373</v>
      </c>
      <c r="Q9" s="496" t="s">
        <v>387</v>
      </c>
      <c r="R9" s="496" t="s">
        <v>387</v>
      </c>
      <c r="S9" s="496" t="s">
        <v>387</v>
      </c>
      <c r="T9" s="496" t="s">
        <v>387</v>
      </c>
      <c r="U9" s="496" t="s">
        <v>387</v>
      </c>
      <c r="V9" s="494" t="s">
        <v>434</v>
      </c>
      <c r="W9" s="494" t="s">
        <v>388</v>
      </c>
      <c r="X9" s="494" t="s">
        <v>389</v>
      </c>
      <c r="Y9" s="494" t="s">
        <v>390</v>
      </c>
      <c r="Z9" s="494" t="s">
        <v>391</v>
      </c>
      <c r="AA9" s="494" t="s">
        <v>392</v>
      </c>
      <c r="AB9" s="494" t="s">
        <v>393</v>
      </c>
      <c r="AC9" s="494" t="s">
        <v>394</v>
      </c>
      <c r="AD9" s="494" t="s">
        <v>395</v>
      </c>
    </row>
    <row r="10" spans="1:30" x14ac:dyDescent="0.25">
      <c r="A10" s="494" t="s">
        <v>384</v>
      </c>
      <c r="B10" s="494" t="s">
        <v>397</v>
      </c>
      <c r="C10" s="494" t="s">
        <v>386</v>
      </c>
      <c r="D10" s="494"/>
      <c r="E10" s="494">
        <v>116589</v>
      </c>
      <c r="F10" s="494" t="s">
        <v>84</v>
      </c>
      <c r="G10" s="496" t="s">
        <v>387</v>
      </c>
      <c r="H10" s="496" t="s">
        <v>387</v>
      </c>
      <c r="I10" s="500" t="s">
        <v>467</v>
      </c>
      <c r="J10" s="494" t="str">
        <f t="shared" si="0"/>
        <v>P.25</v>
      </c>
      <c r="K10" s="496" t="s">
        <v>387</v>
      </c>
      <c r="L10" s="496" t="s">
        <v>387</v>
      </c>
      <c r="M10" s="494" t="s">
        <v>430</v>
      </c>
      <c r="N10" s="496" t="s">
        <v>387</v>
      </c>
      <c r="O10" s="560" t="s">
        <v>564</v>
      </c>
      <c r="P10" s="498">
        <v>45373</v>
      </c>
      <c r="Q10" s="496" t="s">
        <v>387</v>
      </c>
      <c r="R10" s="496" t="s">
        <v>387</v>
      </c>
      <c r="S10" s="496" t="s">
        <v>387</v>
      </c>
      <c r="T10" s="496" t="s">
        <v>387</v>
      </c>
      <c r="U10" s="496" t="s">
        <v>387</v>
      </c>
      <c r="V10" s="494" t="s">
        <v>434</v>
      </c>
      <c r="W10" s="494" t="s">
        <v>388</v>
      </c>
      <c r="X10" s="494" t="s">
        <v>389</v>
      </c>
      <c r="Y10" s="494" t="s">
        <v>390</v>
      </c>
      <c r="Z10" s="494" t="s">
        <v>391</v>
      </c>
      <c r="AA10" s="494" t="s">
        <v>392</v>
      </c>
      <c r="AB10" s="494" t="s">
        <v>393</v>
      </c>
      <c r="AC10" s="494" t="s">
        <v>394</v>
      </c>
      <c r="AD10" s="494" t="s">
        <v>395</v>
      </c>
    </row>
    <row r="11" spans="1:30" x14ac:dyDescent="0.25">
      <c r="A11" s="506" t="s">
        <v>452</v>
      </c>
      <c r="B11" s="506" t="s">
        <v>453</v>
      </c>
      <c r="C11" s="506" t="s">
        <v>454</v>
      </c>
      <c r="D11" s="506"/>
      <c r="E11" s="506">
        <v>116589</v>
      </c>
      <c r="F11" s="506" t="s">
        <v>85</v>
      </c>
      <c r="G11" s="507" t="s">
        <v>387</v>
      </c>
      <c r="H11" s="507" t="s">
        <v>387</v>
      </c>
      <c r="I11" s="500" t="s">
        <v>468</v>
      </c>
      <c r="J11" s="494" t="str">
        <f t="shared" si="0"/>
        <v>P.25</v>
      </c>
      <c r="K11" s="507" t="s">
        <v>387</v>
      </c>
      <c r="L11" s="507" t="s">
        <v>387</v>
      </c>
      <c r="M11" s="494" t="s">
        <v>430</v>
      </c>
      <c r="N11" s="507" t="s">
        <v>387</v>
      </c>
      <c r="O11" s="560" t="s">
        <v>564</v>
      </c>
      <c r="P11" s="508">
        <v>45373</v>
      </c>
      <c r="Q11" s="507" t="s">
        <v>387</v>
      </c>
      <c r="R11" s="507" t="s">
        <v>387</v>
      </c>
      <c r="S11" s="507" t="s">
        <v>387</v>
      </c>
      <c r="T11" s="507" t="s">
        <v>387</v>
      </c>
      <c r="U11" s="507" t="s">
        <v>387</v>
      </c>
      <c r="V11" s="506" t="s">
        <v>434</v>
      </c>
      <c r="W11" s="506" t="s">
        <v>388</v>
      </c>
      <c r="X11" s="506" t="s">
        <v>389</v>
      </c>
      <c r="Y11" s="506" t="s">
        <v>390</v>
      </c>
      <c r="Z11" s="506" t="s">
        <v>391</v>
      </c>
      <c r="AA11" s="506" t="s">
        <v>392</v>
      </c>
      <c r="AB11" s="506" t="s">
        <v>393</v>
      </c>
      <c r="AC11" s="506" t="s">
        <v>394</v>
      </c>
      <c r="AD11" s="506" t="s">
        <v>395</v>
      </c>
    </row>
    <row r="12" spans="1:30" x14ac:dyDescent="0.25">
      <c r="A12" s="506" t="s">
        <v>452</v>
      </c>
      <c r="B12" s="506" t="s">
        <v>455</v>
      </c>
      <c r="C12" s="506" t="s">
        <v>454</v>
      </c>
      <c r="D12" s="506"/>
      <c r="E12" s="506">
        <v>116589</v>
      </c>
      <c r="F12" s="506" t="s">
        <v>85</v>
      </c>
      <c r="G12" s="507" t="s">
        <v>387</v>
      </c>
      <c r="H12" s="507" t="s">
        <v>387</v>
      </c>
      <c r="I12" s="500" t="s">
        <v>469</v>
      </c>
      <c r="J12" s="494" t="str">
        <f t="shared" si="0"/>
        <v>P.25</v>
      </c>
      <c r="K12" s="507" t="s">
        <v>387</v>
      </c>
      <c r="L12" s="507" t="s">
        <v>387</v>
      </c>
      <c r="M12" s="494" t="s">
        <v>430</v>
      </c>
      <c r="N12" s="507" t="s">
        <v>387</v>
      </c>
      <c r="O12" s="560" t="s">
        <v>564</v>
      </c>
      <c r="P12" s="508">
        <v>45373</v>
      </c>
      <c r="Q12" s="507" t="s">
        <v>387</v>
      </c>
      <c r="R12" s="507" t="s">
        <v>387</v>
      </c>
      <c r="S12" s="507" t="s">
        <v>387</v>
      </c>
      <c r="T12" s="507" t="s">
        <v>387</v>
      </c>
      <c r="U12" s="507" t="s">
        <v>387</v>
      </c>
      <c r="V12" s="506" t="s">
        <v>434</v>
      </c>
      <c r="W12" s="506" t="s">
        <v>388</v>
      </c>
      <c r="X12" s="506" t="s">
        <v>389</v>
      </c>
      <c r="Y12" s="506" t="s">
        <v>390</v>
      </c>
      <c r="Z12" s="506" t="s">
        <v>391</v>
      </c>
      <c r="AA12" s="506" t="s">
        <v>392</v>
      </c>
      <c r="AB12" s="506" t="s">
        <v>393</v>
      </c>
      <c r="AC12" s="506" t="s">
        <v>394</v>
      </c>
      <c r="AD12" s="506" t="s">
        <v>395</v>
      </c>
    </row>
    <row r="13" spans="1:30" x14ac:dyDescent="0.25">
      <c r="A13" s="494" t="s">
        <v>414</v>
      </c>
      <c r="B13" s="494" t="s">
        <v>415</v>
      </c>
      <c r="C13" s="494" t="s">
        <v>416</v>
      </c>
      <c r="D13" s="494"/>
      <c r="E13" s="494">
        <v>116589</v>
      </c>
      <c r="F13" s="494" t="s">
        <v>322</v>
      </c>
      <c r="G13" s="494" t="s">
        <v>417</v>
      </c>
      <c r="H13" s="496" t="s">
        <v>387</v>
      </c>
      <c r="I13" s="500" t="s">
        <v>470</v>
      </c>
      <c r="J13" s="494" t="str">
        <f t="shared" si="0"/>
        <v>P.25</v>
      </c>
      <c r="K13" s="496" t="s">
        <v>387</v>
      </c>
      <c r="L13" s="496" t="s">
        <v>387</v>
      </c>
      <c r="M13" s="494" t="s">
        <v>430</v>
      </c>
      <c r="N13" s="496" t="s">
        <v>387</v>
      </c>
      <c r="O13" s="560" t="s">
        <v>564</v>
      </c>
      <c r="P13" s="498">
        <v>45373</v>
      </c>
      <c r="Q13" s="496" t="s">
        <v>387</v>
      </c>
      <c r="R13" s="496" t="s">
        <v>387</v>
      </c>
      <c r="S13" s="496" t="s">
        <v>387</v>
      </c>
      <c r="T13" s="496" t="s">
        <v>387</v>
      </c>
      <c r="U13" s="496" t="s">
        <v>387</v>
      </c>
      <c r="V13" s="494" t="s">
        <v>434</v>
      </c>
      <c r="W13" s="494" t="s">
        <v>388</v>
      </c>
      <c r="X13" s="494" t="s">
        <v>389</v>
      </c>
      <c r="Y13" s="494" t="s">
        <v>390</v>
      </c>
      <c r="Z13" s="494" t="s">
        <v>391</v>
      </c>
      <c r="AA13" s="494" t="s">
        <v>392</v>
      </c>
      <c r="AB13" s="494" t="s">
        <v>393</v>
      </c>
      <c r="AC13" s="494" t="s">
        <v>394</v>
      </c>
      <c r="AD13" s="494" t="s">
        <v>395</v>
      </c>
    </row>
    <row r="14" spans="1:30" x14ac:dyDescent="0.25">
      <c r="A14" s="494" t="s">
        <v>414</v>
      </c>
      <c r="B14" s="494" t="s">
        <v>418</v>
      </c>
      <c r="C14" s="494" t="s">
        <v>416</v>
      </c>
      <c r="D14" s="494"/>
      <c r="E14" s="494">
        <v>116589</v>
      </c>
      <c r="F14" s="494" t="s">
        <v>322</v>
      </c>
      <c r="G14" s="494" t="s">
        <v>419</v>
      </c>
      <c r="H14" s="496" t="s">
        <v>387</v>
      </c>
      <c r="I14" s="500" t="s">
        <v>471</v>
      </c>
      <c r="J14" s="494" t="str">
        <f t="shared" si="0"/>
        <v>P.25</v>
      </c>
      <c r="K14" s="496" t="s">
        <v>387</v>
      </c>
      <c r="L14" s="496" t="s">
        <v>387</v>
      </c>
      <c r="M14" s="494" t="s">
        <v>430</v>
      </c>
      <c r="N14" s="496" t="s">
        <v>387</v>
      </c>
      <c r="O14" s="560" t="s">
        <v>564</v>
      </c>
      <c r="P14" s="498">
        <v>45373</v>
      </c>
      <c r="Q14" s="496" t="s">
        <v>387</v>
      </c>
      <c r="R14" s="496" t="s">
        <v>387</v>
      </c>
      <c r="S14" s="496" t="s">
        <v>387</v>
      </c>
      <c r="T14" s="496" t="s">
        <v>387</v>
      </c>
      <c r="U14" s="496" t="s">
        <v>387</v>
      </c>
      <c r="V14" s="494" t="s">
        <v>434</v>
      </c>
      <c r="W14" s="494" t="s">
        <v>388</v>
      </c>
      <c r="X14" s="494" t="s">
        <v>389</v>
      </c>
      <c r="Y14" s="494" t="s">
        <v>390</v>
      </c>
      <c r="Z14" s="494" t="s">
        <v>391</v>
      </c>
      <c r="AA14" s="494" t="s">
        <v>392</v>
      </c>
      <c r="AB14" s="494" t="s">
        <v>393</v>
      </c>
      <c r="AC14" s="494" t="s">
        <v>394</v>
      </c>
      <c r="AD14" s="494" t="s">
        <v>395</v>
      </c>
    </row>
    <row r="15" spans="1:30" x14ac:dyDescent="0.25">
      <c r="A15" s="494" t="s">
        <v>414</v>
      </c>
      <c r="B15" s="494" t="s">
        <v>420</v>
      </c>
      <c r="C15" s="494" t="s">
        <v>416</v>
      </c>
      <c r="D15" s="494"/>
      <c r="E15" s="494">
        <v>116589</v>
      </c>
      <c r="F15" s="494" t="s">
        <v>323</v>
      </c>
      <c r="G15" s="494" t="s">
        <v>431</v>
      </c>
      <c r="H15" s="496" t="s">
        <v>387</v>
      </c>
      <c r="I15" s="500" t="s">
        <v>472</v>
      </c>
      <c r="J15" s="494" t="str">
        <f t="shared" si="0"/>
        <v>P.25</v>
      </c>
      <c r="K15" s="496" t="s">
        <v>387</v>
      </c>
      <c r="L15" s="496" t="s">
        <v>387</v>
      </c>
      <c r="M15" s="494" t="s">
        <v>430</v>
      </c>
      <c r="N15" s="496" t="s">
        <v>387</v>
      </c>
      <c r="O15" s="560" t="s">
        <v>564</v>
      </c>
      <c r="P15" s="498">
        <v>45373</v>
      </c>
      <c r="Q15" s="496" t="s">
        <v>387</v>
      </c>
      <c r="R15" s="496" t="s">
        <v>387</v>
      </c>
      <c r="S15" s="496" t="s">
        <v>387</v>
      </c>
      <c r="T15" s="496" t="s">
        <v>387</v>
      </c>
      <c r="U15" s="496" t="s">
        <v>387</v>
      </c>
      <c r="V15" s="494" t="s">
        <v>434</v>
      </c>
      <c r="W15" s="494" t="s">
        <v>388</v>
      </c>
      <c r="X15" s="494" t="s">
        <v>389</v>
      </c>
      <c r="Y15" s="494" t="s">
        <v>390</v>
      </c>
      <c r="Z15" s="494" t="s">
        <v>391</v>
      </c>
      <c r="AA15" s="494" t="s">
        <v>392</v>
      </c>
      <c r="AB15" s="494" t="s">
        <v>393</v>
      </c>
      <c r="AC15" s="494" t="s">
        <v>394</v>
      </c>
      <c r="AD15" s="494" t="s">
        <v>395</v>
      </c>
    </row>
    <row r="16" spans="1:30" x14ac:dyDescent="0.25">
      <c r="A16" s="494" t="s">
        <v>414</v>
      </c>
      <c r="B16" s="494" t="s">
        <v>421</v>
      </c>
      <c r="C16" s="494" t="s">
        <v>416</v>
      </c>
      <c r="D16" s="494"/>
      <c r="E16" s="494">
        <v>116589</v>
      </c>
      <c r="F16" s="494" t="s">
        <v>323</v>
      </c>
      <c r="G16" s="494" t="s">
        <v>31</v>
      </c>
      <c r="H16" s="496" t="s">
        <v>387</v>
      </c>
      <c r="I16" s="500" t="s">
        <v>473</v>
      </c>
      <c r="J16" s="494" t="str">
        <f t="shared" si="0"/>
        <v>P.25</v>
      </c>
      <c r="K16" s="496" t="s">
        <v>387</v>
      </c>
      <c r="L16" s="496" t="s">
        <v>387</v>
      </c>
      <c r="M16" s="494" t="s">
        <v>430</v>
      </c>
      <c r="N16" s="496" t="s">
        <v>387</v>
      </c>
      <c r="O16" s="560" t="s">
        <v>564</v>
      </c>
      <c r="P16" s="498">
        <v>45373</v>
      </c>
      <c r="Q16" s="496" t="s">
        <v>387</v>
      </c>
      <c r="R16" s="496" t="s">
        <v>387</v>
      </c>
      <c r="S16" s="496" t="s">
        <v>387</v>
      </c>
      <c r="T16" s="496" t="s">
        <v>387</v>
      </c>
      <c r="U16" s="496" t="s">
        <v>387</v>
      </c>
      <c r="V16" s="494" t="s">
        <v>434</v>
      </c>
      <c r="W16" s="494" t="s">
        <v>388</v>
      </c>
      <c r="X16" s="494" t="s">
        <v>389</v>
      </c>
      <c r="Y16" s="494" t="s">
        <v>390</v>
      </c>
      <c r="Z16" s="494" t="s">
        <v>391</v>
      </c>
      <c r="AA16" s="494" t="s">
        <v>392</v>
      </c>
      <c r="AB16" s="494" t="s">
        <v>393</v>
      </c>
      <c r="AC16" s="494" t="s">
        <v>394</v>
      </c>
      <c r="AD16" s="494" t="s">
        <v>395</v>
      </c>
    </row>
    <row r="17" spans="1:30" x14ac:dyDescent="0.25">
      <c r="A17" s="506" t="s">
        <v>414</v>
      </c>
      <c r="B17" s="506" t="s">
        <v>450</v>
      </c>
      <c r="C17" s="506" t="s">
        <v>416</v>
      </c>
      <c r="D17" s="506"/>
      <c r="E17" s="506">
        <v>116589</v>
      </c>
      <c r="F17" s="506" t="s">
        <v>323</v>
      </c>
      <c r="G17" s="506" t="s">
        <v>451</v>
      </c>
      <c r="H17" s="507" t="s">
        <v>387</v>
      </c>
      <c r="I17" s="500" t="s">
        <v>474</v>
      </c>
      <c r="J17" s="494" t="str">
        <f t="shared" si="0"/>
        <v>P.25</v>
      </c>
      <c r="K17" s="507" t="s">
        <v>387</v>
      </c>
      <c r="L17" s="507" t="s">
        <v>387</v>
      </c>
      <c r="M17" s="494" t="s">
        <v>430</v>
      </c>
      <c r="N17" s="507" t="s">
        <v>387</v>
      </c>
      <c r="O17" s="560" t="s">
        <v>564</v>
      </c>
      <c r="P17" s="508">
        <v>45373</v>
      </c>
      <c r="Q17" s="507" t="s">
        <v>387</v>
      </c>
      <c r="R17" s="507" t="s">
        <v>387</v>
      </c>
      <c r="S17" s="507" t="s">
        <v>387</v>
      </c>
      <c r="T17" s="507" t="s">
        <v>387</v>
      </c>
      <c r="U17" s="507" t="s">
        <v>387</v>
      </c>
      <c r="V17" s="506" t="s">
        <v>434</v>
      </c>
      <c r="W17" s="506" t="s">
        <v>388</v>
      </c>
      <c r="X17" s="506" t="s">
        <v>389</v>
      </c>
      <c r="Y17" s="506" t="s">
        <v>390</v>
      </c>
      <c r="Z17" s="506" t="s">
        <v>391</v>
      </c>
      <c r="AA17" s="506" t="s">
        <v>392</v>
      </c>
      <c r="AB17" s="506" t="s">
        <v>393</v>
      </c>
      <c r="AC17" s="506" t="s">
        <v>394</v>
      </c>
      <c r="AD17" s="506" t="s">
        <v>395</v>
      </c>
    </row>
    <row r="18" spans="1:30" x14ac:dyDescent="0.25">
      <c r="A18" s="494" t="s">
        <v>405</v>
      </c>
      <c r="B18" s="494" t="s">
        <v>406</v>
      </c>
      <c r="C18" s="494" t="s">
        <v>407</v>
      </c>
      <c r="D18" s="494"/>
      <c r="E18" s="494">
        <v>116589</v>
      </c>
      <c r="F18" s="500" t="s">
        <v>444</v>
      </c>
      <c r="G18" s="500" t="s">
        <v>436</v>
      </c>
      <c r="H18" s="496" t="s">
        <v>387</v>
      </c>
      <c r="I18" s="500" t="s">
        <v>475</v>
      </c>
      <c r="J18" s="494" t="str">
        <f t="shared" si="0"/>
        <v>P.25</v>
      </c>
      <c r="K18" s="496" t="s">
        <v>387</v>
      </c>
      <c r="L18" s="496" t="s">
        <v>387</v>
      </c>
      <c r="M18" s="494" t="s">
        <v>430</v>
      </c>
      <c r="N18" s="496" t="s">
        <v>387</v>
      </c>
      <c r="O18" s="560" t="s">
        <v>564</v>
      </c>
      <c r="P18" s="498">
        <v>45373</v>
      </c>
      <c r="Q18" s="496" t="s">
        <v>387</v>
      </c>
      <c r="R18" s="496" t="s">
        <v>387</v>
      </c>
      <c r="S18" s="494">
        <v>25</v>
      </c>
      <c r="T18" s="494">
        <v>50</v>
      </c>
      <c r="U18" s="494">
        <v>100</v>
      </c>
      <c r="V18" s="494" t="s">
        <v>434</v>
      </c>
      <c r="W18" s="494" t="s">
        <v>388</v>
      </c>
      <c r="X18" s="494" t="s">
        <v>389</v>
      </c>
      <c r="Y18" s="494" t="s">
        <v>390</v>
      </c>
      <c r="Z18" s="494" t="s">
        <v>391</v>
      </c>
      <c r="AA18" s="494" t="s">
        <v>392</v>
      </c>
      <c r="AB18" s="494" t="s">
        <v>393</v>
      </c>
      <c r="AC18" s="494" t="s">
        <v>394</v>
      </c>
      <c r="AD18" s="494" t="s">
        <v>395</v>
      </c>
    </row>
    <row r="19" spans="1:30" x14ac:dyDescent="0.25">
      <c r="A19" s="494" t="s">
        <v>405</v>
      </c>
      <c r="B19" s="494" t="s">
        <v>408</v>
      </c>
      <c r="C19" s="494" t="s">
        <v>407</v>
      </c>
      <c r="D19" s="494"/>
      <c r="E19" s="494">
        <v>116589</v>
      </c>
      <c r="F19" s="500" t="s">
        <v>444</v>
      </c>
      <c r="G19" s="500" t="s">
        <v>437</v>
      </c>
      <c r="H19" s="496" t="s">
        <v>387</v>
      </c>
      <c r="I19" s="500" t="s">
        <v>476</v>
      </c>
      <c r="J19" s="494" t="str">
        <f t="shared" si="0"/>
        <v>P.25</v>
      </c>
      <c r="K19" s="496" t="s">
        <v>387</v>
      </c>
      <c r="L19" s="496" t="s">
        <v>387</v>
      </c>
      <c r="M19" s="494" t="s">
        <v>430</v>
      </c>
      <c r="N19" s="496" t="s">
        <v>387</v>
      </c>
      <c r="O19" s="560" t="s">
        <v>564</v>
      </c>
      <c r="P19" s="498">
        <v>45373</v>
      </c>
      <c r="Q19" s="496" t="s">
        <v>387</v>
      </c>
      <c r="R19" s="496" t="s">
        <v>387</v>
      </c>
      <c r="S19" s="494">
        <v>25</v>
      </c>
      <c r="T19" s="494">
        <v>50</v>
      </c>
      <c r="U19" s="494">
        <v>100</v>
      </c>
      <c r="V19" s="494" t="s">
        <v>434</v>
      </c>
      <c r="W19" s="494" t="s">
        <v>388</v>
      </c>
      <c r="X19" s="494" t="s">
        <v>389</v>
      </c>
      <c r="Y19" s="494" t="s">
        <v>390</v>
      </c>
      <c r="Z19" s="494" t="s">
        <v>391</v>
      </c>
      <c r="AA19" s="494" t="s">
        <v>392</v>
      </c>
      <c r="AB19" s="494" t="s">
        <v>393</v>
      </c>
      <c r="AC19" s="494" t="s">
        <v>394</v>
      </c>
      <c r="AD19" s="494" t="s">
        <v>395</v>
      </c>
    </row>
    <row r="20" spans="1:30" x14ac:dyDescent="0.25">
      <c r="A20" s="494" t="s">
        <v>405</v>
      </c>
      <c r="B20" s="494" t="s">
        <v>409</v>
      </c>
      <c r="C20" s="494" t="s">
        <v>407</v>
      </c>
      <c r="D20" s="494"/>
      <c r="E20" s="494">
        <v>116589</v>
      </c>
      <c r="F20" s="500" t="s">
        <v>444</v>
      </c>
      <c r="G20" s="500" t="s">
        <v>438</v>
      </c>
      <c r="H20" s="496" t="s">
        <v>387</v>
      </c>
      <c r="I20" s="500" t="s">
        <v>477</v>
      </c>
      <c r="J20" s="494" t="str">
        <f t="shared" si="0"/>
        <v>P.25</v>
      </c>
      <c r="K20" s="496" t="s">
        <v>387</v>
      </c>
      <c r="L20" s="496" t="s">
        <v>387</v>
      </c>
      <c r="M20" s="494" t="s">
        <v>430</v>
      </c>
      <c r="N20" s="496" t="s">
        <v>387</v>
      </c>
      <c r="O20" s="560" t="s">
        <v>564</v>
      </c>
      <c r="P20" s="498">
        <v>45373</v>
      </c>
      <c r="Q20" s="496" t="s">
        <v>387</v>
      </c>
      <c r="R20" s="496" t="s">
        <v>387</v>
      </c>
      <c r="S20" s="494">
        <v>25</v>
      </c>
      <c r="T20" s="494">
        <v>50</v>
      </c>
      <c r="U20" s="494">
        <v>100</v>
      </c>
      <c r="V20" s="494" t="s">
        <v>434</v>
      </c>
      <c r="W20" s="494" t="s">
        <v>388</v>
      </c>
      <c r="X20" s="494" t="s">
        <v>389</v>
      </c>
      <c r="Y20" s="494" t="s">
        <v>390</v>
      </c>
      <c r="Z20" s="494" t="s">
        <v>391</v>
      </c>
      <c r="AA20" s="494" t="s">
        <v>392</v>
      </c>
      <c r="AB20" s="494" t="s">
        <v>393</v>
      </c>
      <c r="AC20" s="494" t="s">
        <v>394</v>
      </c>
      <c r="AD20" s="494" t="s">
        <v>395</v>
      </c>
    </row>
    <row r="21" spans="1:30" x14ac:dyDescent="0.25">
      <c r="A21" s="494" t="s">
        <v>405</v>
      </c>
      <c r="B21" s="494" t="s">
        <v>410</v>
      </c>
      <c r="C21" s="494" t="s">
        <v>407</v>
      </c>
      <c r="D21" s="494"/>
      <c r="E21" s="494">
        <v>116589</v>
      </c>
      <c r="F21" s="500" t="s">
        <v>444</v>
      </c>
      <c r="G21" s="500" t="s">
        <v>439</v>
      </c>
      <c r="H21" s="496" t="s">
        <v>387</v>
      </c>
      <c r="I21" s="500" t="s">
        <v>478</v>
      </c>
      <c r="J21" s="494" t="str">
        <f t="shared" si="0"/>
        <v>P.25</v>
      </c>
      <c r="K21" s="496" t="s">
        <v>387</v>
      </c>
      <c r="L21" s="496" t="s">
        <v>387</v>
      </c>
      <c r="M21" s="494" t="s">
        <v>430</v>
      </c>
      <c r="N21" s="496" t="s">
        <v>387</v>
      </c>
      <c r="O21" s="560" t="s">
        <v>564</v>
      </c>
      <c r="P21" s="498">
        <v>45373</v>
      </c>
      <c r="Q21" s="496" t="s">
        <v>387</v>
      </c>
      <c r="R21" s="496" t="s">
        <v>387</v>
      </c>
      <c r="S21" s="494">
        <v>25</v>
      </c>
      <c r="T21" s="494">
        <v>50</v>
      </c>
      <c r="U21" s="494">
        <v>100</v>
      </c>
      <c r="V21" s="494" t="s">
        <v>434</v>
      </c>
      <c r="W21" s="494" t="s">
        <v>388</v>
      </c>
      <c r="X21" s="494" t="s">
        <v>389</v>
      </c>
      <c r="Y21" s="494" t="s">
        <v>390</v>
      </c>
      <c r="Z21" s="494" t="s">
        <v>391</v>
      </c>
      <c r="AA21" s="494" t="s">
        <v>392</v>
      </c>
      <c r="AB21" s="494" t="s">
        <v>393</v>
      </c>
      <c r="AC21" s="494" t="s">
        <v>394</v>
      </c>
      <c r="AD21" s="494" t="s">
        <v>395</v>
      </c>
    </row>
    <row r="22" spans="1:30" x14ac:dyDescent="0.25">
      <c r="A22" s="494" t="s">
        <v>405</v>
      </c>
      <c r="B22" s="494" t="s">
        <v>411</v>
      </c>
      <c r="C22" s="494" t="s">
        <v>407</v>
      </c>
      <c r="D22" s="494"/>
      <c r="E22" s="494">
        <v>116589</v>
      </c>
      <c r="F22" s="500" t="s">
        <v>444</v>
      </c>
      <c r="G22" s="500" t="s">
        <v>440</v>
      </c>
      <c r="H22" s="496" t="s">
        <v>387</v>
      </c>
      <c r="I22" s="500" t="s">
        <v>479</v>
      </c>
      <c r="J22" s="494" t="str">
        <f t="shared" si="0"/>
        <v>P.25</v>
      </c>
      <c r="K22" s="496" t="s">
        <v>387</v>
      </c>
      <c r="L22" s="496" t="s">
        <v>387</v>
      </c>
      <c r="M22" s="494" t="s">
        <v>430</v>
      </c>
      <c r="N22" s="496" t="s">
        <v>387</v>
      </c>
      <c r="O22" s="560" t="s">
        <v>564</v>
      </c>
      <c r="P22" s="498">
        <v>45373</v>
      </c>
      <c r="Q22" s="496" t="s">
        <v>387</v>
      </c>
      <c r="R22" s="496" t="s">
        <v>387</v>
      </c>
      <c r="S22" s="494">
        <v>25</v>
      </c>
      <c r="T22" s="494">
        <v>50</v>
      </c>
      <c r="U22" s="494">
        <v>100</v>
      </c>
      <c r="V22" s="494" t="s">
        <v>434</v>
      </c>
      <c r="W22" s="494" t="s">
        <v>388</v>
      </c>
      <c r="X22" s="494" t="s">
        <v>389</v>
      </c>
      <c r="Y22" s="494" t="s">
        <v>390</v>
      </c>
      <c r="Z22" s="494" t="s">
        <v>391</v>
      </c>
      <c r="AA22" s="494" t="s">
        <v>392</v>
      </c>
      <c r="AB22" s="494" t="s">
        <v>393</v>
      </c>
      <c r="AC22" s="494" t="s">
        <v>394</v>
      </c>
      <c r="AD22" s="494" t="s">
        <v>395</v>
      </c>
    </row>
    <row r="23" spans="1:30" x14ac:dyDescent="0.25">
      <c r="A23" s="494" t="s">
        <v>405</v>
      </c>
      <c r="B23" s="494" t="s">
        <v>412</v>
      </c>
      <c r="C23" s="494" t="s">
        <v>407</v>
      </c>
      <c r="D23" s="494"/>
      <c r="E23" s="494">
        <v>116589</v>
      </c>
      <c r="F23" s="500" t="s">
        <v>444</v>
      </c>
      <c r="G23" s="500" t="s">
        <v>441</v>
      </c>
      <c r="H23" s="496" t="s">
        <v>387</v>
      </c>
      <c r="I23" s="500" t="s">
        <v>480</v>
      </c>
      <c r="J23" s="494" t="str">
        <f t="shared" si="0"/>
        <v>P.25</v>
      </c>
      <c r="K23" s="496" t="s">
        <v>387</v>
      </c>
      <c r="L23" s="496" t="s">
        <v>387</v>
      </c>
      <c r="M23" s="494" t="s">
        <v>430</v>
      </c>
      <c r="N23" s="496" t="s">
        <v>387</v>
      </c>
      <c r="O23" s="560" t="s">
        <v>564</v>
      </c>
      <c r="P23" s="498">
        <v>45373</v>
      </c>
      <c r="Q23" s="496" t="s">
        <v>387</v>
      </c>
      <c r="R23" s="496" t="s">
        <v>387</v>
      </c>
      <c r="S23" s="494">
        <v>25</v>
      </c>
      <c r="T23" s="494">
        <v>50</v>
      </c>
      <c r="U23" s="494">
        <v>100</v>
      </c>
      <c r="V23" s="494" t="s">
        <v>434</v>
      </c>
      <c r="W23" s="494" t="s">
        <v>388</v>
      </c>
      <c r="X23" s="494" t="s">
        <v>389</v>
      </c>
      <c r="Y23" s="494" t="s">
        <v>390</v>
      </c>
      <c r="Z23" s="494" t="s">
        <v>391</v>
      </c>
      <c r="AA23" s="494" t="s">
        <v>392</v>
      </c>
      <c r="AB23" s="494" t="s">
        <v>393</v>
      </c>
      <c r="AC23" s="494" t="s">
        <v>394</v>
      </c>
      <c r="AD23" s="494" t="s">
        <v>395</v>
      </c>
    </row>
    <row r="24" spans="1:30" x14ac:dyDescent="0.25">
      <c r="A24" s="501" t="s">
        <v>405</v>
      </c>
      <c r="B24" s="501" t="s">
        <v>445</v>
      </c>
      <c r="C24" s="501" t="s">
        <v>407</v>
      </c>
      <c r="D24" s="501"/>
      <c r="E24" s="501">
        <v>116589</v>
      </c>
      <c r="F24" s="500" t="s">
        <v>444</v>
      </c>
      <c r="G24" s="501" t="s">
        <v>456</v>
      </c>
      <c r="H24" s="502" t="s">
        <v>387</v>
      </c>
      <c r="I24" s="500" t="s">
        <v>481</v>
      </c>
      <c r="J24" s="494" t="str">
        <f t="shared" si="0"/>
        <v>P.25</v>
      </c>
      <c r="K24" s="502" t="s">
        <v>387</v>
      </c>
      <c r="L24" s="502" t="s">
        <v>387</v>
      </c>
      <c r="M24" s="494" t="s">
        <v>430</v>
      </c>
      <c r="N24" s="502" t="s">
        <v>387</v>
      </c>
      <c r="O24" s="560" t="s">
        <v>564</v>
      </c>
      <c r="P24" s="503">
        <v>45373</v>
      </c>
      <c r="Q24" s="502" t="s">
        <v>387</v>
      </c>
      <c r="R24" s="502" t="s">
        <v>387</v>
      </c>
      <c r="S24" s="494">
        <v>25</v>
      </c>
      <c r="T24" s="494">
        <v>50</v>
      </c>
      <c r="U24" s="494">
        <v>100</v>
      </c>
      <c r="V24" s="501" t="s">
        <v>434</v>
      </c>
      <c r="W24" s="501" t="s">
        <v>388</v>
      </c>
      <c r="X24" s="501" t="s">
        <v>389</v>
      </c>
      <c r="Y24" s="501" t="s">
        <v>390</v>
      </c>
      <c r="Z24" s="501" t="s">
        <v>391</v>
      </c>
      <c r="AA24" s="501" t="s">
        <v>392</v>
      </c>
      <c r="AB24" s="501" t="s">
        <v>393</v>
      </c>
      <c r="AC24" s="501" t="s">
        <v>394</v>
      </c>
      <c r="AD24" s="501" t="s">
        <v>395</v>
      </c>
    </row>
    <row r="25" spans="1:30" x14ac:dyDescent="0.25">
      <c r="A25" s="494" t="s">
        <v>405</v>
      </c>
      <c r="B25" s="494" t="s">
        <v>413</v>
      </c>
      <c r="C25" s="494" t="s">
        <v>407</v>
      </c>
      <c r="D25" s="494"/>
      <c r="E25" s="494">
        <v>116589</v>
      </c>
      <c r="F25" s="500" t="s">
        <v>444</v>
      </c>
      <c r="G25" s="500" t="s">
        <v>442</v>
      </c>
      <c r="H25" s="496" t="s">
        <v>387</v>
      </c>
      <c r="I25" s="500" t="s">
        <v>482</v>
      </c>
      <c r="J25" s="494" t="str">
        <f t="shared" si="0"/>
        <v>P.25</v>
      </c>
      <c r="K25" s="496" t="s">
        <v>387</v>
      </c>
      <c r="L25" s="496" t="s">
        <v>387</v>
      </c>
      <c r="M25" s="494" t="s">
        <v>430</v>
      </c>
      <c r="N25" s="496" t="s">
        <v>387</v>
      </c>
      <c r="O25" s="560" t="s">
        <v>564</v>
      </c>
      <c r="P25" s="498">
        <v>45373</v>
      </c>
      <c r="Q25" s="496" t="s">
        <v>387</v>
      </c>
      <c r="R25" s="496" t="s">
        <v>387</v>
      </c>
      <c r="S25" s="494">
        <v>25</v>
      </c>
      <c r="T25" s="494">
        <v>50</v>
      </c>
      <c r="U25" s="494">
        <v>100</v>
      </c>
      <c r="V25" s="494" t="s">
        <v>434</v>
      </c>
      <c r="W25" s="494" t="s">
        <v>388</v>
      </c>
      <c r="X25" s="494" t="s">
        <v>389</v>
      </c>
      <c r="Y25" s="494" t="s">
        <v>390</v>
      </c>
      <c r="Z25" s="494" t="s">
        <v>391</v>
      </c>
      <c r="AA25" s="494" t="s">
        <v>392</v>
      </c>
      <c r="AB25" s="494" t="s">
        <v>393</v>
      </c>
      <c r="AC25" s="494" t="s">
        <v>394</v>
      </c>
      <c r="AD25" s="494" t="s">
        <v>395</v>
      </c>
    </row>
    <row r="26" spans="1:30" x14ac:dyDescent="0.25">
      <c r="A26" s="533" t="s">
        <v>446</v>
      </c>
      <c r="B26" s="533" t="s">
        <v>447</v>
      </c>
      <c r="C26" s="533" t="s">
        <v>448</v>
      </c>
      <c r="D26" s="533"/>
      <c r="E26" s="533" t="s">
        <v>526</v>
      </c>
      <c r="F26" s="532" t="s">
        <v>525</v>
      </c>
      <c r="G26" s="504" t="s">
        <v>457</v>
      </c>
      <c r="H26" s="504" t="s">
        <v>458</v>
      </c>
      <c r="I26" s="500" t="s">
        <v>483</v>
      </c>
      <c r="J26" s="494" t="str">
        <f t="shared" si="0"/>
        <v>P.25</v>
      </c>
      <c r="K26" s="504">
        <v>1</v>
      </c>
      <c r="L26" s="504">
        <v>1</v>
      </c>
      <c r="M26" s="494" t="s">
        <v>430</v>
      </c>
      <c r="N26" s="504"/>
      <c r="O26" s="532" t="s">
        <v>563</v>
      </c>
      <c r="P26" s="505">
        <v>45349</v>
      </c>
      <c r="Q26" s="504">
        <v>2400804</v>
      </c>
      <c r="R26" s="534" t="s">
        <v>387</v>
      </c>
      <c r="S26" s="533">
        <v>10</v>
      </c>
      <c r="T26" s="533">
        <v>20</v>
      </c>
      <c r="U26" s="533">
        <v>40</v>
      </c>
      <c r="V26" s="504" t="s">
        <v>434</v>
      </c>
      <c r="W26" s="533" t="s">
        <v>388</v>
      </c>
      <c r="X26" s="533" t="s">
        <v>389</v>
      </c>
      <c r="Y26" s="533" t="s">
        <v>390</v>
      </c>
      <c r="Z26" s="533" t="s">
        <v>391</v>
      </c>
      <c r="AA26" s="533" t="s">
        <v>449</v>
      </c>
      <c r="AB26" s="533" t="s">
        <v>393</v>
      </c>
      <c r="AC26" s="533" t="s">
        <v>394</v>
      </c>
      <c r="AD26" s="533" t="s">
        <v>527</v>
      </c>
    </row>
  </sheetData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D1684-195D-4AC3-B7E4-5AD59E2B91ED}">
  <dimension ref="C5:E7"/>
  <sheetViews>
    <sheetView workbookViewId="0">
      <selection activeCell="D14" sqref="D14"/>
    </sheetView>
  </sheetViews>
  <sheetFormatPr defaultRowHeight="15" x14ac:dyDescent="0.25"/>
  <cols>
    <col min="3" max="3" width="29.7109375" bestFit="1" customWidth="1"/>
  </cols>
  <sheetData>
    <row r="5" spans="3:5" x14ac:dyDescent="0.25">
      <c r="C5" t="s">
        <v>107</v>
      </c>
      <c r="D5" s="69">
        <f>ROUNDUP(EC!J29/4840,2)</f>
        <v>0.17</v>
      </c>
    </row>
    <row r="6" spans="3:5" ht="15.75" thickBot="1" x14ac:dyDescent="0.3"/>
    <row r="7" spans="3:5" ht="15.75" thickBot="1" x14ac:dyDescent="0.3">
      <c r="C7" s="76" t="s">
        <v>108</v>
      </c>
      <c r="D7" s="77">
        <f>D5</f>
        <v>0.17</v>
      </c>
      <c r="E7" s="78" t="s">
        <v>109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8552A-8410-4266-9951-B31D6AC0221D}">
  <dimension ref="A1:W57"/>
  <sheetViews>
    <sheetView topLeftCell="C1" workbookViewId="0">
      <selection activeCell="U18" sqref="U18"/>
    </sheetView>
  </sheetViews>
  <sheetFormatPr defaultRowHeight="15" x14ac:dyDescent="0.25"/>
  <cols>
    <col min="2" max="2" width="37.140625" customWidth="1"/>
    <col min="3" max="4" width="20" bestFit="1" customWidth="1"/>
    <col min="5" max="5" width="38.42578125" customWidth="1"/>
    <col min="6" max="6" width="4.42578125" customWidth="1"/>
    <col min="7" max="7" width="2.140625" bestFit="1" customWidth="1"/>
    <col min="8" max="8" width="4.42578125" bestFit="1" customWidth="1"/>
    <col min="12" max="15" width="8.7109375" style="21" customWidth="1"/>
    <col min="16" max="16" width="10.28515625" style="21" bestFit="1" customWidth="1"/>
    <col min="17" max="19" width="8.7109375" style="21" customWidth="1"/>
    <col min="20" max="20" width="9.140625" style="21" bestFit="1" customWidth="1"/>
    <col min="21" max="21" width="9.28515625" style="21" bestFit="1" customWidth="1"/>
    <col min="22" max="22" width="9.7109375" style="21" customWidth="1"/>
    <col min="23" max="23" width="9.5703125" style="21" customWidth="1"/>
  </cols>
  <sheetData>
    <row r="1" spans="1:23" ht="15.75" x14ac:dyDescent="0.25">
      <c r="A1" s="38"/>
      <c r="B1" s="39"/>
      <c r="C1" s="566"/>
      <c r="D1" s="566"/>
    </row>
    <row r="2" spans="1:23" x14ac:dyDescent="0.25">
      <c r="A2" s="108"/>
      <c r="B2" s="109"/>
      <c r="C2" s="110" t="s">
        <v>156</v>
      </c>
      <c r="D2" s="111" t="s">
        <v>157</v>
      </c>
    </row>
    <row r="3" spans="1:23" x14ac:dyDescent="0.25">
      <c r="A3" s="562" t="s">
        <v>158</v>
      </c>
      <c r="B3" s="562"/>
      <c r="C3" s="112">
        <v>14500</v>
      </c>
      <c r="D3" s="112">
        <v>5300</v>
      </c>
    </row>
    <row r="4" spans="1:23" x14ac:dyDescent="0.25">
      <c r="A4" s="562" t="s">
        <v>159</v>
      </c>
      <c r="B4" s="562"/>
      <c r="C4" s="112">
        <v>16500</v>
      </c>
      <c r="D4" s="112">
        <v>5600</v>
      </c>
    </row>
    <row r="5" spans="1:23" x14ac:dyDescent="0.25">
      <c r="A5" s="562" t="s">
        <v>160</v>
      </c>
      <c r="B5" s="562"/>
      <c r="C5" s="112">
        <v>1600</v>
      </c>
      <c r="D5" s="112">
        <v>550</v>
      </c>
    </row>
    <row r="6" spans="1:23" x14ac:dyDescent="0.25">
      <c r="A6" s="562" t="s">
        <v>72</v>
      </c>
      <c r="B6" s="562"/>
      <c r="C6" s="113">
        <v>0.51</v>
      </c>
      <c r="D6" s="113">
        <v>0.53</v>
      </c>
    </row>
    <row r="7" spans="1:23" x14ac:dyDescent="0.25">
      <c r="A7" s="562" t="s">
        <v>73</v>
      </c>
      <c r="B7" s="562"/>
      <c r="C7" s="113">
        <v>0.28000000000000003</v>
      </c>
      <c r="D7" s="113">
        <v>0.28999999999999998</v>
      </c>
    </row>
    <row r="8" spans="1:23" x14ac:dyDescent="0.25">
      <c r="A8" s="562" t="s">
        <v>74</v>
      </c>
      <c r="B8" s="562"/>
      <c r="C8" s="114" t="s">
        <v>330</v>
      </c>
      <c r="D8" s="114" t="s">
        <v>331</v>
      </c>
    </row>
    <row r="9" spans="1:23" ht="15" customHeight="1" x14ac:dyDescent="0.25">
      <c r="A9" s="562" t="s">
        <v>75</v>
      </c>
      <c r="B9" s="562"/>
      <c r="C9" s="114" t="s">
        <v>330</v>
      </c>
      <c r="D9" s="114" t="s">
        <v>331</v>
      </c>
    </row>
    <row r="10" spans="1:23" ht="30" x14ac:dyDescent="0.25">
      <c r="A10" s="565" t="s">
        <v>76</v>
      </c>
      <c r="B10" s="565"/>
      <c r="C10" s="115" t="s">
        <v>333</v>
      </c>
      <c r="D10" s="115" t="s">
        <v>332</v>
      </c>
    </row>
    <row r="11" spans="1:23" x14ac:dyDescent="0.25">
      <c r="A11" s="562" t="s">
        <v>77</v>
      </c>
      <c r="B11" s="562"/>
      <c r="C11" s="114" t="s">
        <v>334</v>
      </c>
      <c r="D11" s="114" t="s">
        <v>335</v>
      </c>
    </row>
    <row r="12" spans="1:23" x14ac:dyDescent="0.25">
      <c r="A12" s="107"/>
      <c r="B12" s="107"/>
      <c r="C12" s="107"/>
      <c r="D12" s="107"/>
    </row>
    <row r="13" spans="1:23" x14ac:dyDescent="0.25">
      <c r="A13" s="107"/>
      <c r="B13" s="107"/>
      <c r="C13" s="107"/>
      <c r="D13" s="107"/>
    </row>
    <row r="14" spans="1:23" ht="15.75" thickBot="1" x14ac:dyDescent="0.3"/>
    <row r="15" spans="1:23" ht="15.75" x14ac:dyDescent="0.25">
      <c r="E15" s="81" t="s">
        <v>78</v>
      </c>
      <c r="F15" s="82"/>
      <c r="G15" s="82"/>
      <c r="H15" s="82"/>
      <c r="I15" s="83"/>
      <c r="J15" s="83"/>
      <c r="K15" s="83"/>
      <c r="L15" s="567" t="s">
        <v>65</v>
      </c>
      <c r="M15" s="568"/>
      <c r="N15" s="568"/>
      <c r="O15" s="568"/>
      <c r="P15" s="568"/>
      <c r="Q15" s="568"/>
      <c r="R15" s="568"/>
      <c r="S15" s="568"/>
      <c r="T15" s="567" t="s">
        <v>66</v>
      </c>
      <c r="U15" s="571"/>
      <c r="V15" s="567" t="s">
        <v>30</v>
      </c>
      <c r="W15" s="571"/>
    </row>
    <row r="16" spans="1:23" ht="16.5" thickBot="1" x14ac:dyDescent="0.3">
      <c r="E16" s="194"/>
      <c r="F16" s="195"/>
      <c r="G16" s="195"/>
      <c r="H16" s="195"/>
      <c r="I16" s="83"/>
      <c r="J16" s="83"/>
      <c r="K16" s="83"/>
      <c r="L16" s="569"/>
      <c r="M16" s="570"/>
      <c r="N16" s="570"/>
      <c r="O16" s="570"/>
      <c r="P16" s="570"/>
      <c r="Q16" s="570"/>
      <c r="R16" s="570"/>
      <c r="S16" s="570"/>
      <c r="T16" s="569" t="s">
        <v>67</v>
      </c>
      <c r="U16" s="572"/>
      <c r="V16" s="569" t="s">
        <v>68</v>
      </c>
      <c r="W16" s="572"/>
    </row>
    <row r="17" spans="5:23" ht="15" customHeight="1" x14ac:dyDescent="0.25">
      <c r="E17" s="85" t="s">
        <v>79</v>
      </c>
      <c r="F17" s="196"/>
      <c r="G17" s="196"/>
      <c r="H17" s="196" t="str">
        <f>'Sht Mgr'!I2</f>
        <v>P.1</v>
      </c>
      <c r="I17" s="83"/>
      <c r="J17" s="83"/>
      <c r="K17" s="83"/>
      <c r="L17" s="87" t="s">
        <v>485</v>
      </c>
      <c r="M17" s="88">
        <v>45310</v>
      </c>
      <c r="N17" s="87" t="s">
        <v>488</v>
      </c>
      <c r="O17" s="88">
        <v>44393</v>
      </c>
      <c r="P17" s="87" t="s">
        <v>498</v>
      </c>
      <c r="Q17" s="88">
        <v>43665</v>
      </c>
      <c r="R17" s="87" t="s">
        <v>505</v>
      </c>
      <c r="S17" s="88">
        <v>41565</v>
      </c>
      <c r="T17" s="89">
        <v>800</v>
      </c>
      <c r="U17" s="88">
        <v>45492</v>
      </c>
      <c r="V17" s="563"/>
      <c r="W17" s="564"/>
    </row>
    <row r="18" spans="5:23" ht="15" customHeight="1" x14ac:dyDescent="0.25">
      <c r="E18" s="86" t="s">
        <v>161</v>
      </c>
      <c r="F18" s="196"/>
      <c r="G18" s="196"/>
      <c r="H18" s="196" t="str">
        <f>'Sht Mgr'!I3</f>
        <v>P.2</v>
      </c>
      <c r="I18" s="83"/>
      <c r="J18" s="83"/>
      <c r="K18" s="83"/>
      <c r="L18" s="87" t="s">
        <v>486</v>
      </c>
      <c r="M18" s="88">
        <v>41474</v>
      </c>
      <c r="N18" s="87" t="s">
        <v>489</v>
      </c>
      <c r="O18" s="88">
        <v>43119</v>
      </c>
      <c r="P18" s="87" t="s">
        <v>499</v>
      </c>
      <c r="Q18" s="88">
        <v>45128</v>
      </c>
      <c r="R18" s="87" t="s">
        <v>506</v>
      </c>
      <c r="S18" s="88">
        <v>41565</v>
      </c>
      <c r="T18" s="89">
        <v>807</v>
      </c>
      <c r="U18" s="88">
        <v>44582</v>
      </c>
      <c r="V18" s="563"/>
      <c r="W18" s="564"/>
    </row>
    <row r="19" spans="5:23" x14ac:dyDescent="0.25">
      <c r="E19" s="85" t="s">
        <v>81</v>
      </c>
      <c r="F19" s="196"/>
      <c r="G19" s="196"/>
      <c r="H19" s="196" t="str">
        <f>'Sht Mgr'!I4</f>
        <v>P.3</v>
      </c>
      <c r="I19" s="83"/>
      <c r="J19" s="83"/>
      <c r="K19" s="83"/>
      <c r="L19" s="87" t="s">
        <v>533</v>
      </c>
      <c r="M19" s="88">
        <v>44757</v>
      </c>
      <c r="N19" s="87" t="s">
        <v>490</v>
      </c>
      <c r="O19" s="88">
        <v>43119</v>
      </c>
      <c r="P19" s="87" t="s">
        <v>500</v>
      </c>
      <c r="Q19" s="88">
        <v>42937</v>
      </c>
      <c r="R19" s="87" t="s">
        <v>507</v>
      </c>
      <c r="S19" s="88">
        <v>41565</v>
      </c>
      <c r="T19" s="89">
        <v>808</v>
      </c>
      <c r="U19" s="88">
        <v>43483</v>
      </c>
      <c r="V19" s="563"/>
      <c r="W19" s="564"/>
    </row>
    <row r="20" spans="5:23" x14ac:dyDescent="0.25">
      <c r="E20" s="85" t="s">
        <v>82</v>
      </c>
      <c r="F20" s="196"/>
      <c r="G20" s="196"/>
      <c r="H20" s="196" t="str">
        <f>'Sht Mgr'!I5</f>
        <v>P.4</v>
      </c>
      <c r="I20" s="83"/>
      <c r="J20" s="83"/>
      <c r="K20" s="83"/>
      <c r="L20" s="87" t="s">
        <v>487</v>
      </c>
      <c r="M20" s="88">
        <v>43483</v>
      </c>
      <c r="N20" s="87" t="s">
        <v>491</v>
      </c>
      <c r="O20" s="88">
        <v>41292</v>
      </c>
      <c r="P20" s="87" t="s">
        <v>504</v>
      </c>
      <c r="Q20" s="88">
        <v>43574</v>
      </c>
      <c r="R20" s="87" t="s">
        <v>508</v>
      </c>
      <c r="S20" s="88">
        <v>44211</v>
      </c>
      <c r="T20" s="89">
        <v>821</v>
      </c>
      <c r="U20" s="88">
        <v>41019</v>
      </c>
      <c r="V20" s="563"/>
      <c r="W20" s="564"/>
    </row>
    <row r="21" spans="5:23" x14ac:dyDescent="0.25">
      <c r="E21" s="85" t="s">
        <v>83</v>
      </c>
      <c r="F21" s="196" t="str">
        <f>'Sht Mgr'!I6</f>
        <v>P.5</v>
      </c>
      <c r="G21" s="196" t="s">
        <v>80</v>
      </c>
      <c r="H21" s="196" t="str">
        <f>'Sht Mgr'!I7</f>
        <v>P.6</v>
      </c>
      <c r="I21" s="83"/>
      <c r="J21" s="83"/>
      <c r="K21" s="83"/>
      <c r="L21" s="87"/>
      <c r="M21" s="88"/>
      <c r="N21" s="87" t="s">
        <v>492</v>
      </c>
      <c r="O21" s="88">
        <v>41474</v>
      </c>
      <c r="P21" s="87" t="s">
        <v>501</v>
      </c>
      <c r="Q21" s="88">
        <v>44029</v>
      </c>
      <c r="R21" s="87" t="s">
        <v>509</v>
      </c>
      <c r="S21" s="88">
        <v>41656</v>
      </c>
      <c r="T21" s="89">
        <v>832</v>
      </c>
      <c r="U21" s="88">
        <v>45128</v>
      </c>
      <c r="V21" s="563"/>
      <c r="W21" s="564"/>
    </row>
    <row r="22" spans="5:23" x14ac:dyDescent="0.25">
      <c r="E22" s="85" t="s">
        <v>84</v>
      </c>
      <c r="F22" s="196" t="str">
        <f>'Sht Mgr'!I8</f>
        <v>P.7</v>
      </c>
      <c r="G22" s="196" t="s">
        <v>80</v>
      </c>
      <c r="H22" s="196" t="str">
        <f>'Sht Mgr'!I10</f>
        <v>P.9</v>
      </c>
      <c r="I22" s="83"/>
      <c r="J22" s="83"/>
      <c r="K22" s="83"/>
      <c r="L22" s="87" t="s">
        <v>524</v>
      </c>
      <c r="M22" s="88">
        <v>45310</v>
      </c>
      <c r="N22" s="87" t="s">
        <v>493</v>
      </c>
      <c r="O22" s="88">
        <v>41292</v>
      </c>
      <c r="P22" s="87" t="s">
        <v>502</v>
      </c>
      <c r="Q22" s="88">
        <v>45310</v>
      </c>
      <c r="R22" s="87" t="s">
        <v>510</v>
      </c>
      <c r="S22" s="88">
        <v>45310</v>
      </c>
      <c r="T22" s="89">
        <v>850</v>
      </c>
      <c r="U22" s="88">
        <v>45128</v>
      </c>
      <c r="V22" s="563"/>
      <c r="W22" s="564"/>
    </row>
    <row r="23" spans="5:23" ht="15" customHeight="1" x14ac:dyDescent="0.25">
      <c r="E23" s="85" t="s">
        <v>85</v>
      </c>
      <c r="F23" s="196" t="str">
        <f>'Sht Mgr'!I11</f>
        <v>P.10</v>
      </c>
      <c r="G23" s="196" t="s">
        <v>80</v>
      </c>
      <c r="H23" s="196" t="str">
        <f>'Sht Mgr'!I12</f>
        <v>P.11</v>
      </c>
      <c r="I23" s="83"/>
      <c r="J23" s="83"/>
      <c r="K23" s="83"/>
      <c r="L23" s="87"/>
      <c r="M23" s="88"/>
      <c r="N23" s="87" t="s">
        <v>494</v>
      </c>
      <c r="O23" s="88">
        <v>42566</v>
      </c>
      <c r="P23" s="87" t="s">
        <v>503</v>
      </c>
      <c r="Q23" s="88">
        <v>43847</v>
      </c>
      <c r="R23" s="87" t="s">
        <v>511</v>
      </c>
      <c r="S23" s="88">
        <v>45037</v>
      </c>
      <c r="T23" s="89">
        <v>875</v>
      </c>
      <c r="U23" s="88">
        <v>43483</v>
      </c>
      <c r="V23" s="563"/>
      <c r="W23" s="564"/>
    </row>
    <row r="24" spans="5:23" ht="15" customHeight="1" x14ac:dyDescent="0.25">
      <c r="E24" s="85" t="s">
        <v>322</v>
      </c>
      <c r="F24" s="196" t="str">
        <f>'Sht Mgr'!I13</f>
        <v>P.12</v>
      </c>
      <c r="G24" s="197" t="s">
        <v>80</v>
      </c>
      <c r="H24" s="196" t="str">
        <f>'Sht Mgr'!I14</f>
        <v>P.13</v>
      </c>
      <c r="I24" s="83"/>
      <c r="J24" s="83"/>
      <c r="K24" s="83"/>
      <c r="L24" s="87"/>
      <c r="M24" s="88"/>
      <c r="N24" s="87" t="s">
        <v>495</v>
      </c>
      <c r="O24" s="88">
        <v>42566</v>
      </c>
      <c r="P24" s="87"/>
      <c r="Q24" s="88"/>
      <c r="R24" s="87" t="s">
        <v>512</v>
      </c>
      <c r="S24" s="88">
        <v>45128</v>
      </c>
      <c r="T24" s="89">
        <v>908</v>
      </c>
      <c r="U24" s="88">
        <v>43028</v>
      </c>
      <c r="V24" s="563"/>
      <c r="W24" s="564"/>
    </row>
    <row r="25" spans="5:23" x14ac:dyDescent="0.25">
      <c r="E25" s="85" t="s">
        <v>323</v>
      </c>
      <c r="F25" s="196" t="str">
        <f>'Sht Mgr'!I15</f>
        <v>P.14</v>
      </c>
      <c r="G25" s="197" t="s">
        <v>80</v>
      </c>
      <c r="H25" s="196" t="str">
        <f>'Sht Mgr'!I17</f>
        <v>P.16</v>
      </c>
      <c r="I25" s="83"/>
      <c r="J25" s="83"/>
      <c r="K25" s="83"/>
      <c r="L25" s="87"/>
      <c r="M25" s="88"/>
      <c r="N25" s="87" t="s">
        <v>496</v>
      </c>
      <c r="O25" s="88">
        <v>43119</v>
      </c>
      <c r="P25" s="87"/>
      <c r="Q25" s="88"/>
      <c r="R25" s="90"/>
      <c r="S25" s="91"/>
      <c r="T25" s="89">
        <v>921</v>
      </c>
      <c r="U25" s="88">
        <v>41019</v>
      </c>
      <c r="V25" s="563"/>
      <c r="W25" s="564"/>
    </row>
    <row r="26" spans="5:23" x14ac:dyDescent="0.25">
      <c r="E26" s="85" t="s">
        <v>321</v>
      </c>
      <c r="F26" s="196" t="str">
        <f>'Sht Mgr'!I18</f>
        <v>P.17</v>
      </c>
      <c r="G26" s="197" t="s">
        <v>80</v>
      </c>
      <c r="H26" s="196" t="str">
        <f>'Sht Mgr'!I25</f>
        <v>P.24</v>
      </c>
      <c r="I26" s="83"/>
      <c r="J26" s="83"/>
      <c r="K26" s="83"/>
      <c r="L26" s="87"/>
      <c r="M26" s="88"/>
      <c r="N26" s="87" t="s">
        <v>497</v>
      </c>
      <c r="O26" s="88">
        <v>43665</v>
      </c>
      <c r="P26" s="87"/>
      <c r="Q26" s="88"/>
      <c r="R26" s="90"/>
      <c r="S26" s="91"/>
      <c r="T26" s="89"/>
      <c r="U26" s="91"/>
      <c r="V26" s="563"/>
      <c r="W26" s="564"/>
    </row>
    <row r="27" spans="5:23" x14ac:dyDescent="0.25">
      <c r="E27" s="85" t="s">
        <v>484</v>
      </c>
      <c r="F27" s="196"/>
      <c r="G27" s="197"/>
      <c r="H27" s="196" t="str">
        <f>'Sht Mgr'!I26</f>
        <v>P.25</v>
      </c>
      <c r="I27" s="83"/>
      <c r="J27" s="83"/>
      <c r="K27" s="83"/>
      <c r="L27" s="87"/>
      <c r="M27" s="88"/>
      <c r="N27" s="87"/>
      <c r="O27" s="88"/>
      <c r="P27" s="87"/>
      <c r="Q27" s="88"/>
      <c r="R27" s="90"/>
      <c r="S27" s="91"/>
      <c r="T27" s="89"/>
      <c r="U27" s="91"/>
      <c r="V27" s="563"/>
      <c r="W27" s="564"/>
    </row>
    <row r="28" spans="5:23" x14ac:dyDescent="0.25">
      <c r="E28" s="84"/>
      <c r="I28" s="83"/>
      <c r="J28" s="83"/>
      <c r="K28" s="83"/>
      <c r="L28" s="87"/>
      <c r="M28" s="88"/>
      <c r="N28" s="87"/>
      <c r="O28" s="88"/>
      <c r="P28" s="87"/>
      <c r="Q28" s="88"/>
      <c r="R28" s="90"/>
      <c r="S28" s="91"/>
      <c r="T28" s="89"/>
      <c r="U28" s="91"/>
      <c r="V28" s="563"/>
      <c r="W28" s="564"/>
    </row>
    <row r="29" spans="5:23" x14ac:dyDescent="0.25">
      <c r="E29" s="83"/>
      <c r="I29" s="83"/>
      <c r="J29" s="83"/>
      <c r="K29" s="83"/>
      <c r="L29" s="87"/>
      <c r="M29" s="88"/>
      <c r="N29" s="87"/>
      <c r="O29" s="88"/>
      <c r="P29" s="87"/>
      <c r="Q29" s="88"/>
      <c r="R29" s="87"/>
      <c r="S29" s="88"/>
      <c r="T29" s="89"/>
      <c r="U29" s="91"/>
      <c r="V29" s="92"/>
      <c r="W29" s="93"/>
    </row>
    <row r="30" spans="5:23" x14ac:dyDescent="0.25">
      <c r="I30" s="83"/>
      <c r="J30" s="83"/>
      <c r="K30" s="83"/>
      <c r="L30" s="87"/>
      <c r="M30" s="88"/>
      <c r="N30" s="87"/>
      <c r="O30" s="88"/>
      <c r="P30" s="87"/>
      <c r="Q30" s="88"/>
      <c r="R30" s="87"/>
      <c r="S30" s="88"/>
      <c r="T30" s="89"/>
      <c r="U30" s="91"/>
      <c r="V30" s="94"/>
      <c r="W30" s="95"/>
    </row>
    <row r="31" spans="5:23" x14ac:dyDescent="0.25">
      <c r="I31" s="83"/>
      <c r="J31" s="83"/>
      <c r="K31" s="83"/>
      <c r="L31" s="87"/>
      <c r="M31" s="88"/>
      <c r="N31" s="87"/>
      <c r="O31" s="88"/>
      <c r="P31" s="96"/>
      <c r="Q31" s="97"/>
      <c r="R31" s="87"/>
      <c r="S31" s="88"/>
      <c r="T31" s="89"/>
      <c r="U31" s="88"/>
      <c r="V31" s="98"/>
      <c r="W31" s="99"/>
    </row>
    <row r="32" spans="5:23" ht="15.75" thickBot="1" x14ac:dyDescent="0.3">
      <c r="I32" s="83"/>
      <c r="J32" s="83"/>
      <c r="K32" s="83"/>
      <c r="L32" s="100"/>
      <c r="M32" s="101"/>
      <c r="N32" s="100"/>
      <c r="O32" s="101"/>
      <c r="P32" s="102"/>
      <c r="Q32" s="103"/>
      <c r="R32" s="100"/>
      <c r="S32" s="101"/>
      <c r="T32" s="104"/>
      <c r="U32" s="101"/>
      <c r="V32" s="105"/>
      <c r="W32" s="106"/>
    </row>
    <row r="33" spans="12:23" x14ac:dyDescent="0.25">
      <c r="L33" s="22"/>
      <c r="M33" s="22"/>
      <c r="N33" s="23"/>
      <c r="O33" s="23"/>
      <c r="P33" s="23"/>
      <c r="Q33" s="23"/>
      <c r="R33" s="25"/>
      <c r="S33" s="26"/>
      <c r="T33" s="27"/>
      <c r="U33" s="26"/>
      <c r="V33" s="23"/>
      <c r="W33" s="24"/>
    </row>
    <row r="34" spans="12:23" x14ac:dyDescent="0.25">
      <c r="L34" s="22"/>
      <c r="M34" s="22"/>
      <c r="N34" s="22"/>
      <c r="O34" s="22"/>
      <c r="P34" s="22"/>
      <c r="Q34" s="22"/>
      <c r="R34" s="79"/>
      <c r="S34" s="80"/>
      <c r="T34" s="27"/>
      <c r="U34" s="33"/>
      <c r="V34" s="23"/>
      <c r="W34" s="24"/>
    </row>
    <row r="35" spans="12:23" x14ac:dyDescent="0.25">
      <c r="L35" s="22"/>
      <c r="M35" s="22"/>
      <c r="N35" s="22"/>
      <c r="O35" s="22"/>
      <c r="P35" s="22"/>
      <c r="Q35" s="26"/>
      <c r="R35" s="23"/>
      <c r="S35" s="23"/>
      <c r="T35" s="27"/>
      <c r="U35" s="33"/>
      <c r="V35" s="22"/>
      <c r="W35" s="22"/>
    </row>
    <row r="36" spans="12:23" x14ac:dyDescent="0.25">
      <c r="L36" s="22"/>
      <c r="M36" s="22"/>
      <c r="N36" s="25"/>
      <c r="O36" s="26"/>
      <c r="P36" s="25"/>
      <c r="Q36" s="26"/>
      <c r="R36" s="22"/>
      <c r="S36" s="22"/>
      <c r="T36" s="27"/>
      <c r="U36" s="33"/>
      <c r="V36" s="22"/>
      <c r="W36" s="22"/>
    </row>
    <row r="37" spans="12:23" x14ac:dyDescent="0.25">
      <c r="L37" s="25"/>
      <c r="M37" s="26"/>
      <c r="N37" s="25"/>
      <c r="O37" s="26"/>
      <c r="P37" s="25"/>
      <c r="Q37" s="26"/>
      <c r="R37" s="25"/>
      <c r="S37" s="26"/>
      <c r="T37" s="23"/>
      <c r="U37" s="24"/>
      <c r="V37" s="27"/>
      <c r="W37" s="26"/>
    </row>
    <row r="38" spans="12:23" x14ac:dyDescent="0.25">
      <c r="L38" s="25"/>
      <c r="M38" s="26"/>
      <c r="N38" s="25"/>
      <c r="O38" s="26"/>
      <c r="P38" s="25"/>
      <c r="Q38" s="26"/>
      <c r="R38" s="25"/>
      <c r="S38" s="26"/>
      <c r="T38" s="23"/>
      <c r="U38" s="24"/>
      <c r="V38" s="27"/>
      <c r="W38" s="26"/>
    </row>
    <row r="39" spans="12:23" x14ac:dyDescent="0.25">
      <c r="L39" s="25"/>
      <c r="M39" s="26"/>
      <c r="N39" s="25"/>
      <c r="O39" s="26"/>
      <c r="P39" s="25"/>
      <c r="Q39" s="26"/>
      <c r="R39" s="25"/>
      <c r="S39" s="26"/>
      <c r="T39" s="22"/>
      <c r="U39" s="22"/>
      <c r="V39" s="27"/>
      <c r="W39" s="26"/>
    </row>
    <row r="40" spans="12:23" x14ac:dyDescent="0.25">
      <c r="L40" s="25"/>
      <c r="M40" s="26"/>
      <c r="N40" s="25"/>
      <c r="O40" s="26"/>
      <c r="P40" s="25"/>
      <c r="Q40" s="26"/>
      <c r="R40" s="25"/>
      <c r="S40" s="26"/>
      <c r="T40" s="22"/>
      <c r="U40" s="22"/>
      <c r="V40" s="27"/>
      <c r="W40" s="26"/>
    </row>
    <row r="41" spans="12:23" x14ac:dyDescent="0.25">
      <c r="L41" s="25"/>
      <c r="M41" s="26"/>
      <c r="N41" s="25"/>
      <c r="O41" s="26"/>
      <c r="P41" s="25"/>
      <c r="Q41" s="26"/>
      <c r="R41" s="25"/>
      <c r="S41" s="26"/>
      <c r="T41" s="27"/>
      <c r="U41" s="26"/>
      <c r="V41" s="27"/>
      <c r="W41" s="26"/>
    </row>
    <row r="42" spans="12:23" x14ac:dyDescent="0.25">
      <c r="L42" s="25"/>
      <c r="M42" s="26"/>
      <c r="N42" s="25"/>
      <c r="O42" s="26"/>
      <c r="P42" s="25"/>
      <c r="Q42" s="26"/>
      <c r="R42" s="25"/>
      <c r="S42" s="26"/>
      <c r="T42" s="27"/>
      <c r="U42" s="26"/>
      <c r="V42" s="27"/>
      <c r="W42" s="26"/>
    </row>
    <row r="43" spans="12:23" x14ac:dyDescent="0.25">
      <c r="L43" s="25"/>
      <c r="M43" s="26"/>
      <c r="N43" s="25"/>
      <c r="O43" s="26"/>
      <c r="P43" s="25"/>
      <c r="Q43" s="35"/>
      <c r="R43" s="25"/>
      <c r="S43" s="26"/>
      <c r="T43" s="27"/>
      <c r="U43" s="26"/>
      <c r="V43" s="27"/>
      <c r="W43" s="26"/>
    </row>
    <row r="44" spans="12:23" x14ac:dyDescent="0.25">
      <c r="L44" s="25"/>
      <c r="M44" s="26"/>
      <c r="N44" s="25"/>
      <c r="O44" s="26"/>
      <c r="P44" s="25"/>
      <c r="Q44" s="22"/>
      <c r="R44" s="25"/>
      <c r="S44" s="26"/>
      <c r="T44" s="27"/>
      <c r="U44" s="26"/>
      <c r="V44" s="27"/>
      <c r="W44" s="26"/>
    </row>
    <row r="45" spans="12:23" x14ac:dyDescent="0.25">
      <c r="L45" s="25"/>
      <c r="M45" s="26"/>
      <c r="N45" s="25"/>
      <c r="O45" s="26"/>
      <c r="P45" s="25"/>
      <c r="Q45" s="22"/>
      <c r="R45" s="34"/>
      <c r="S45" s="35"/>
      <c r="T45" s="27"/>
      <c r="U45" s="26"/>
      <c r="V45" s="27"/>
      <c r="W45" s="26"/>
    </row>
    <row r="46" spans="12:23" x14ac:dyDescent="0.25">
      <c r="L46" s="25"/>
      <c r="M46" s="26"/>
      <c r="N46" s="25"/>
      <c r="O46" s="26"/>
      <c r="P46" s="25"/>
      <c r="R46" s="22"/>
      <c r="S46" s="22"/>
      <c r="T46" s="27"/>
      <c r="U46" s="26"/>
      <c r="V46" s="28"/>
      <c r="W46" s="28"/>
    </row>
    <row r="47" spans="12:23" x14ac:dyDescent="0.25">
      <c r="L47" s="25"/>
      <c r="M47" s="26"/>
      <c r="N47" s="25"/>
      <c r="O47" s="26"/>
      <c r="P47" s="25"/>
      <c r="R47" s="22"/>
      <c r="S47" s="22"/>
      <c r="T47" s="27"/>
      <c r="U47" s="26"/>
      <c r="V47" s="28"/>
      <c r="W47" s="28"/>
    </row>
    <row r="48" spans="12:23" x14ac:dyDescent="0.25">
      <c r="L48" s="25"/>
      <c r="M48" s="26"/>
      <c r="N48" s="25"/>
      <c r="O48" s="26"/>
      <c r="P48" s="25"/>
      <c r="T48" s="27"/>
      <c r="U48" s="26"/>
      <c r="V48" s="29"/>
      <c r="W48" s="30"/>
    </row>
    <row r="49" spans="12:23" x14ac:dyDescent="0.25">
      <c r="L49" s="25"/>
      <c r="M49" s="26"/>
      <c r="N49" s="25"/>
      <c r="O49" s="26"/>
      <c r="P49" s="25"/>
      <c r="T49" s="27"/>
      <c r="U49" s="26"/>
      <c r="V49" s="31"/>
      <c r="W49" s="32"/>
    </row>
    <row r="50" spans="12:23" x14ac:dyDescent="0.25">
      <c r="L50" s="25"/>
      <c r="M50" s="26"/>
      <c r="N50" s="25"/>
      <c r="O50" s="26"/>
      <c r="P50" s="25"/>
      <c r="T50" s="28"/>
      <c r="U50" s="28"/>
      <c r="V50" s="31"/>
      <c r="W50" s="33"/>
    </row>
    <row r="51" spans="12:23" x14ac:dyDescent="0.25">
      <c r="L51" s="34"/>
      <c r="M51" s="35"/>
      <c r="N51" s="36"/>
      <c r="O51" s="37"/>
      <c r="P51" s="34"/>
      <c r="T51" s="28"/>
      <c r="U51" s="28"/>
      <c r="V51" s="31"/>
      <c r="W51" s="33"/>
    </row>
    <row r="52" spans="12:23" x14ac:dyDescent="0.25">
      <c r="L52" s="22"/>
      <c r="M52" s="22"/>
      <c r="N52" s="22"/>
      <c r="O52" s="22"/>
      <c r="P52" s="22"/>
      <c r="T52" s="29"/>
      <c r="U52" s="30"/>
      <c r="V52" s="22"/>
      <c r="W52" s="22"/>
    </row>
    <row r="53" spans="12:23" x14ac:dyDescent="0.25">
      <c r="L53" s="22"/>
      <c r="M53" s="22"/>
      <c r="N53" s="22"/>
      <c r="O53" s="22"/>
      <c r="P53" s="22"/>
      <c r="T53" s="31"/>
      <c r="U53" s="32"/>
      <c r="V53" s="22"/>
      <c r="W53" s="22"/>
    </row>
    <row r="54" spans="12:23" x14ac:dyDescent="0.25">
      <c r="T54" s="31"/>
      <c r="U54" s="33"/>
    </row>
    <row r="55" spans="12:23" x14ac:dyDescent="0.25">
      <c r="T55" s="31"/>
      <c r="U55" s="33"/>
    </row>
    <row r="56" spans="12:23" x14ac:dyDescent="0.25">
      <c r="T56" s="22"/>
      <c r="U56" s="22"/>
    </row>
    <row r="57" spans="12:23" x14ac:dyDescent="0.25">
      <c r="T57" s="22"/>
      <c r="U57" s="22"/>
    </row>
  </sheetData>
  <mergeCells count="27">
    <mergeCell ref="C1:D1"/>
    <mergeCell ref="V25:W25"/>
    <mergeCell ref="V26:W26"/>
    <mergeCell ref="V27:W27"/>
    <mergeCell ref="V28:W28"/>
    <mergeCell ref="V23:W23"/>
    <mergeCell ref="V24:W24"/>
    <mergeCell ref="L15:S16"/>
    <mergeCell ref="T15:U15"/>
    <mergeCell ref="T16:U16"/>
    <mergeCell ref="V22:W22"/>
    <mergeCell ref="V15:W15"/>
    <mergeCell ref="V16:W16"/>
    <mergeCell ref="V20:W20"/>
    <mergeCell ref="V21:W21"/>
    <mergeCell ref="V17:W17"/>
    <mergeCell ref="V18:W18"/>
    <mergeCell ref="V19:W19"/>
    <mergeCell ref="A8:B8"/>
    <mergeCell ref="A9:B9"/>
    <mergeCell ref="A10:B10"/>
    <mergeCell ref="A11:B11"/>
    <mergeCell ref="A3:B3"/>
    <mergeCell ref="A4:B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88915-3C5B-460D-85A2-F1FF1F53B8DE}">
  <dimension ref="A1:D17"/>
  <sheetViews>
    <sheetView workbookViewId="0">
      <selection activeCell="D19" sqref="D19"/>
    </sheetView>
  </sheetViews>
  <sheetFormatPr defaultRowHeight="15" x14ac:dyDescent="0.25"/>
  <cols>
    <col min="2" max="2" width="13.7109375" bestFit="1" customWidth="1"/>
    <col min="3" max="3" width="18.42578125" bestFit="1" customWidth="1"/>
    <col min="4" max="4" width="48.7109375" bestFit="1" customWidth="1"/>
  </cols>
  <sheetData>
    <row r="1" spans="1:4" x14ac:dyDescent="0.25">
      <c r="A1" s="343" t="s">
        <v>92</v>
      </c>
      <c r="B1" s="343" t="s">
        <v>86</v>
      </c>
      <c r="C1" s="343" t="s">
        <v>87</v>
      </c>
      <c r="D1" s="343" t="s">
        <v>23</v>
      </c>
    </row>
    <row r="2" spans="1:4" x14ac:dyDescent="0.25">
      <c r="A2" s="126">
        <v>1</v>
      </c>
      <c r="B2" s="126" t="s">
        <v>162</v>
      </c>
      <c r="C2" s="126" t="s">
        <v>163</v>
      </c>
      <c r="D2" s="344" t="s">
        <v>325</v>
      </c>
    </row>
    <row r="3" spans="1:4" x14ac:dyDescent="0.25">
      <c r="A3" s="126">
        <v>2</v>
      </c>
      <c r="B3" s="126" t="s">
        <v>91</v>
      </c>
      <c r="C3" s="126" t="s">
        <v>129</v>
      </c>
      <c r="D3" s="345" t="s">
        <v>164</v>
      </c>
    </row>
    <row r="4" spans="1:4" x14ac:dyDescent="0.25">
      <c r="A4" s="10"/>
      <c r="B4" s="10"/>
      <c r="C4" s="10"/>
      <c r="D4" s="44"/>
    </row>
    <row r="5" spans="1:4" x14ac:dyDescent="0.25">
      <c r="A5" s="10"/>
      <c r="B5" s="10"/>
      <c r="C5" s="10"/>
      <c r="D5" s="40"/>
    </row>
    <row r="7" spans="1:4" ht="12.6" customHeight="1" x14ac:dyDescent="0.25"/>
    <row r="8" spans="1:4" ht="12.6" customHeight="1" x14ac:dyDescent="0.25"/>
    <row r="9" spans="1:4" ht="12.6" customHeight="1" x14ac:dyDescent="0.25"/>
    <row r="10" spans="1:4" ht="12.6" customHeight="1" x14ac:dyDescent="0.25"/>
    <row r="11" spans="1:4" ht="12.6" customHeight="1" x14ac:dyDescent="0.25"/>
    <row r="12" spans="1:4" ht="12.6" customHeight="1" x14ac:dyDescent="0.25"/>
    <row r="13" spans="1:4" ht="12.6" customHeight="1" x14ac:dyDescent="0.25"/>
    <row r="14" spans="1:4" ht="12.6" customHeight="1" x14ac:dyDescent="0.25"/>
    <row r="15" spans="1:4" ht="12.6" customHeight="1" x14ac:dyDescent="0.25"/>
    <row r="16" spans="1:4" ht="12.6" customHeight="1" x14ac:dyDescent="0.25"/>
    <row r="17" ht="12.6" customHeight="1" x14ac:dyDescent="0.25"/>
  </sheetData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E10AE-C32C-42A4-B907-932DC2711EC2}">
  <dimension ref="A1:O32"/>
  <sheetViews>
    <sheetView topLeftCell="A4" workbookViewId="0">
      <selection activeCell="A17" sqref="A17:I17"/>
    </sheetView>
  </sheetViews>
  <sheetFormatPr defaultRowHeight="15" x14ac:dyDescent="0.25"/>
  <cols>
    <col min="1" max="1" width="5.85546875" bestFit="1" customWidth="1"/>
    <col min="2" max="2" width="10.28515625" customWidth="1"/>
    <col min="3" max="3" width="9" bestFit="1" customWidth="1"/>
    <col min="4" max="4" width="10.28515625" bestFit="1" customWidth="1"/>
    <col min="5" max="5" width="2.7109375" bestFit="1" customWidth="1"/>
    <col min="6" max="6" width="6.5703125" bestFit="1" customWidth="1"/>
    <col min="7" max="7" width="3.85546875" bestFit="1" customWidth="1"/>
    <col min="8" max="8" width="8.85546875" customWidth="1"/>
    <col min="9" max="9" width="5.85546875" bestFit="1" customWidth="1"/>
    <col min="10" max="10" width="10.28515625" bestFit="1" customWidth="1"/>
    <col min="11" max="11" width="9" bestFit="1" customWidth="1"/>
    <col min="12" max="12" width="10.28515625" bestFit="1" customWidth="1"/>
    <col min="13" max="13" width="2.7109375" bestFit="1" customWidth="1"/>
    <col min="14" max="14" width="6.5703125" bestFit="1" customWidth="1"/>
  </cols>
  <sheetData>
    <row r="1" spans="1:15" ht="15" customHeight="1" x14ac:dyDescent="0.25"/>
    <row r="2" spans="1:15" ht="15" customHeight="1" x14ac:dyDescent="0.25">
      <c r="A2" s="573" t="s">
        <v>166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</row>
    <row r="3" spans="1:15" ht="15" customHeight="1" x14ac:dyDescent="0.25">
      <c r="A3" s="573" t="s">
        <v>326</v>
      </c>
      <c r="B3" s="573"/>
      <c r="C3" s="573"/>
      <c r="D3" s="573"/>
      <c r="E3" s="573"/>
      <c r="F3" s="573"/>
      <c r="G3" s="573"/>
      <c r="H3" s="473"/>
      <c r="I3" s="473"/>
      <c r="J3" s="573" t="s">
        <v>327</v>
      </c>
      <c r="K3" s="573"/>
      <c r="L3" s="573"/>
      <c r="M3" s="573"/>
      <c r="N3" s="573"/>
      <c r="O3" s="573"/>
    </row>
    <row r="4" spans="1:15" ht="15" customHeight="1" x14ac:dyDescent="0.25">
      <c r="A4" s="71" t="s">
        <v>89</v>
      </c>
      <c r="B4" s="474">
        <f>Resurf!E12</f>
        <v>73598.5</v>
      </c>
      <c r="C4" s="73" t="s">
        <v>90</v>
      </c>
      <c r="D4" s="474">
        <f>Resurf!F22</f>
        <v>87275.04</v>
      </c>
      <c r="E4" s="73" t="s">
        <v>71</v>
      </c>
      <c r="F4" s="74">
        <f>D4-B4</f>
        <v>13676.539999999994</v>
      </c>
      <c r="G4" s="75" t="s">
        <v>3</v>
      </c>
      <c r="I4" s="71" t="s">
        <v>89</v>
      </c>
      <c r="J4" s="474">
        <f>Resurf!E12</f>
        <v>73598.5</v>
      </c>
      <c r="K4" s="73" t="s">
        <v>90</v>
      </c>
      <c r="L4" s="474">
        <f>Resurf!F17</f>
        <v>87326.98</v>
      </c>
      <c r="M4" s="73" t="s">
        <v>71</v>
      </c>
      <c r="N4" s="74">
        <f>L4-J4</f>
        <v>13728.479999999996</v>
      </c>
      <c r="O4" s="75" t="s">
        <v>3</v>
      </c>
    </row>
    <row r="5" spans="1:15" ht="15" customHeight="1" x14ac:dyDescent="0.25">
      <c r="B5" s="475"/>
      <c r="D5" s="475"/>
      <c r="J5" s="475"/>
      <c r="L5" s="475"/>
    </row>
    <row r="6" spans="1:15" ht="15" customHeight="1" x14ac:dyDescent="0.25">
      <c r="B6" s="475"/>
      <c r="D6" s="475"/>
      <c r="J6" s="475"/>
      <c r="L6" s="475"/>
    </row>
    <row r="7" spans="1:15" ht="15" customHeight="1" x14ac:dyDescent="0.25">
      <c r="A7" s="573" t="s">
        <v>165</v>
      </c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</row>
    <row r="8" spans="1:15" ht="15" customHeight="1" x14ac:dyDescent="0.25">
      <c r="A8" s="573" t="s">
        <v>326</v>
      </c>
      <c r="B8" s="573"/>
      <c r="C8" s="573"/>
      <c r="D8" s="573"/>
      <c r="E8" s="573"/>
      <c r="F8" s="573"/>
      <c r="G8" s="573"/>
      <c r="H8" s="473"/>
      <c r="I8" s="473"/>
      <c r="J8" s="573" t="s">
        <v>327</v>
      </c>
      <c r="K8" s="573"/>
      <c r="L8" s="573"/>
      <c r="M8" s="573"/>
      <c r="N8" s="573"/>
      <c r="O8" s="573"/>
    </row>
    <row r="9" spans="1:15" ht="15" customHeight="1" x14ac:dyDescent="0.25">
      <c r="A9" s="71" t="s">
        <v>89</v>
      </c>
      <c r="B9" s="474">
        <f>Resurf!E32</f>
        <v>20000</v>
      </c>
      <c r="C9" s="73" t="s">
        <v>90</v>
      </c>
      <c r="D9" s="474">
        <f>Resurf!F33</f>
        <v>21713.97</v>
      </c>
      <c r="E9" s="73" t="s">
        <v>71</v>
      </c>
      <c r="F9" s="74">
        <f>D9-B9</f>
        <v>1713.9700000000012</v>
      </c>
      <c r="G9" s="75" t="s">
        <v>3</v>
      </c>
      <c r="I9" s="71" t="s">
        <v>89</v>
      </c>
      <c r="J9" s="474">
        <f>Resurf!E25</f>
        <v>667.1</v>
      </c>
      <c r="K9" s="73" t="s">
        <v>90</v>
      </c>
      <c r="L9" s="474">
        <f>Resurf!F30</f>
        <v>5069.3900000000003</v>
      </c>
      <c r="M9" s="73" t="s">
        <v>71</v>
      </c>
      <c r="N9" s="74">
        <f>L9-J9</f>
        <v>4402.29</v>
      </c>
      <c r="O9" s="75" t="s">
        <v>3</v>
      </c>
    </row>
    <row r="10" spans="1:15" ht="15" customHeight="1" x14ac:dyDescent="0.25">
      <c r="A10" s="71"/>
      <c r="B10" s="474"/>
      <c r="C10" s="73"/>
      <c r="D10" s="474"/>
      <c r="E10" s="73"/>
      <c r="F10" s="74"/>
      <c r="G10" s="75"/>
      <c r="I10" s="71"/>
      <c r="J10" s="474"/>
      <c r="K10" s="73"/>
      <c r="L10" s="474"/>
      <c r="M10" s="73"/>
      <c r="N10" s="74"/>
      <c r="O10" s="75"/>
    </row>
    <row r="11" spans="1:15" ht="15" customHeight="1" x14ac:dyDescent="0.25">
      <c r="A11" s="71" t="s">
        <v>89</v>
      </c>
      <c r="B11" s="474">
        <f>Resurf!E35</f>
        <v>22099.7</v>
      </c>
      <c r="C11" s="73" t="s">
        <v>90</v>
      </c>
      <c r="D11" s="474">
        <f>Resurf!F36</f>
        <v>23302.12</v>
      </c>
      <c r="E11" s="73" t="s">
        <v>71</v>
      </c>
      <c r="F11" s="74">
        <f t="shared" ref="F11" si="0">D11-B11</f>
        <v>1202.4199999999983</v>
      </c>
      <c r="G11" s="75" t="s">
        <v>3</v>
      </c>
      <c r="J11" s="475"/>
      <c r="L11" s="475"/>
    </row>
    <row r="12" spans="1:15" ht="15" customHeight="1" x14ac:dyDescent="0.25">
      <c r="A12" s="71" t="s">
        <v>89</v>
      </c>
      <c r="B12" s="474">
        <f>Resurf!E37</f>
        <v>2589.9499999999998</v>
      </c>
      <c r="C12" s="73" t="s">
        <v>90</v>
      </c>
      <c r="D12" s="474">
        <f>Resurf!F41</f>
        <v>5072.12</v>
      </c>
      <c r="E12" s="73" t="s">
        <v>71</v>
      </c>
      <c r="F12" s="74">
        <f t="shared" ref="F12" si="1">D12-B12</f>
        <v>2482.17</v>
      </c>
      <c r="G12" s="75" t="s">
        <v>3</v>
      </c>
      <c r="J12" s="475"/>
      <c r="L12" s="475"/>
    </row>
    <row r="13" spans="1:15" ht="15" customHeight="1" x14ac:dyDescent="0.25"/>
    <row r="14" spans="1:15" ht="15" customHeight="1" x14ac:dyDescent="0.25">
      <c r="A14" s="573" t="s">
        <v>538</v>
      </c>
      <c r="B14" s="573"/>
      <c r="C14" s="573"/>
      <c r="D14" s="573"/>
      <c r="E14" s="573"/>
      <c r="F14" s="573"/>
      <c r="G14" s="573"/>
      <c r="H14" s="573"/>
      <c r="I14" s="573"/>
      <c r="J14" s="545"/>
      <c r="K14" s="545"/>
      <c r="L14" s="545"/>
      <c r="M14" s="545"/>
      <c r="N14" s="545"/>
      <c r="O14" s="545"/>
    </row>
    <row r="15" spans="1:15" ht="15" customHeight="1" x14ac:dyDescent="0.25">
      <c r="A15" s="71"/>
      <c r="B15" s="72"/>
      <c r="C15" s="71" t="s">
        <v>89</v>
      </c>
      <c r="D15" s="474">
        <f>Resurf!E44</f>
        <v>80250</v>
      </c>
      <c r="E15" s="73"/>
      <c r="F15" s="74"/>
      <c r="G15" s="75"/>
    </row>
    <row r="16" spans="1:15" ht="15" customHeight="1" x14ac:dyDescent="0.25"/>
    <row r="17" spans="1:9" ht="15" customHeight="1" x14ac:dyDescent="0.25">
      <c r="A17" s="573" t="s">
        <v>540</v>
      </c>
      <c r="B17" s="573"/>
      <c r="C17" s="573"/>
      <c r="D17" s="573"/>
      <c r="E17" s="573"/>
      <c r="F17" s="573"/>
      <c r="G17" s="573"/>
      <c r="H17" s="573"/>
      <c r="I17" s="573"/>
    </row>
    <row r="18" spans="1:9" ht="15" customHeight="1" x14ac:dyDescent="0.25">
      <c r="A18" s="71"/>
      <c r="B18" s="72"/>
      <c r="C18" s="71" t="s">
        <v>89</v>
      </c>
      <c r="D18" s="474">
        <f>Resurf!E45</f>
        <v>85600</v>
      </c>
      <c r="E18" s="73"/>
      <c r="F18" s="74"/>
      <c r="G18" s="75"/>
    </row>
    <row r="19" spans="1:9" ht="15" customHeight="1" x14ac:dyDescent="0.25"/>
    <row r="20" spans="1:9" ht="15" customHeight="1" x14ac:dyDescent="0.25"/>
    <row r="21" spans="1:9" ht="15" customHeight="1" x14ac:dyDescent="0.25"/>
    <row r="22" spans="1:9" ht="15" customHeight="1" x14ac:dyDescent="0.25"/>
    <row r="23" spans="1:9" ht="15" customHeight="1" x14ac:dyDescent="0.25"/>
    <row r="24" spans="1:9" ht="15" customHeight="1" x14ac:dyDescent="0.25"/>
    <row r="25" spans="1:9" ht="15" customHeight="1" x14ac:dyDescent="0.25"/>
    <row r="26" spans="1:9" ht="15" customHeight="1" x14ac:dyDescent="0.25"/>
    <row r="27" spans="1:9" ht="15" customHeight="1" x14ac:dyDescent="0.25"/>
    <row r="28" spans="1:9" ht="15" customHeight="1" x14ac:dyDescent="0.25"/>
    <row r="29" spans="1:9" ht="15" customHeight="1" x14ac:dyDescent="0.25"/>
    <row r="30" spans="1:9" ht="15" customHeight="1" x14ac:dyDescent="0.25"/>
    <row r="31" spans="1:9" ht="15" customHeight="1" x14ac:dyDescent="0.25"/>
    <row r="32" spans="1:9" ht="15" customHeight="1" x14ac:dyDescent="0.25"/>
  </sheetData>
  <mergeCells count="8">
    <mergeCell ref="A14:I14"/>
    <mergeCell ref="A17:I17"/>
    <mergeCell ref="A8:G8"/>
    <mergeCell ref="J8:O8"/>
    <mergeCell ref="A2:O2"/>
    <mergeCell ref="A3:G3"/>
    <mergeCell ref="J3:O3"/>
    <mergeCell ref="A7:O7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7D65-AE76-4D4E-882B-C57F4ECB7C80}">
  <dimension ref="A1:D27"/>
  <sheetViews>
    <sheetView topLeftCell="A8" workbookViewId="0">
      <selection activeCell="B18" sqref="B18"/>
    </sheetView>
  </sheetViews>
  <sheetFormatPr defaultRowHeight="15" x14ac:dyDescent="0.25"/>
  <cols>
    <col min="2" max="2" width="100" bestFit="1" customWidth="1"/>
    <col min="3" max="3" width="3.5703125" customWidth="1"/>
    <col min="4" max="4" width="84.140625" customWidth="1"/>
  </cols>
  <sheetData>
    <row r="1" spans="1:4" x14ac:dyDescent="0.25">
      <c r="A1" s="201" t="s">
        <v>88</v>
      </c>
      <c r="B1" s="202"/>
    </row>
    <row r="2" spans="1:4" ht="24.95" customHeight="1" x14ac:dyDescent="0.25">
      <c r="A2" s="198" t="s">
        <v>126</v>
      </c>
      <c r="B2" s="199" t="s">
        <v>168</v>
      </c>
    </row>
    <row r="3" spans="1:4" ht="24.95" customHeight="1" x14ac:dyDescent="0.25">
      <c r="A3" s="198" t="s">
        <v>127</v>
      </c>
      <c r="B3" s="199" t="s">
        <v>167</v>
      </c>
      <c r="C3" s="42"/>
      <c r="D3" s="70"/>
    </row>
    <row r="4" spans="1:4" ht="24.95" customHeight="1" x14ac:dyDescent="0.25">
      <c r="A4" s="198">
        <v>1</v>
      </c>
      <c r="B4" s="200" t="s">
        <v>128</v>
      </c>
      <c r="C4" s="42"/>
      <c r="D4" s="43"/>
    </row>
    <row r="5" spans="1:4" ht="24.95" customHeight="1" x14ac:dyDescent="0.25">
      <c r="A5" s="198">
        <v>2</v>
      </c>
      <c r="B5" s="200" t="s">
        <v>155</v>
      </c>
      <c r="C5" s="41"/>
      <c r="D5" s="43"/>
    </row>
    <row r="6" spans="1:4" ht="24.95" customHeight="1" x14ac:dyDescent="0.25">
      <c r="A6" s="198">
        <v>3</v>
      </c>
      <c r="B6" s="200" t="s">
        <v>537</v>
      </c>
      <c r="C6" s="41"/>
      <c r="D6" s="43"/>
    </row>
    <row r="7" spans="1:4" ht="24.95" customHeight="1" x14ac:dyDescent="0.25">
      <c r="A7" s="198">
        <v>4</v>
      </c>
      <c r="B7" s="200" t="s">
        <v>535</v>
      </c>
      <c r="C7" s="41"/>
      <c r="D7" s="43"/>
    </row>
    <row r="8" spans="1:4" ht="24.95" customHeight="1" x14ac:dyDescent="0.25">
      <c r="A8" s="198" t="s">
        <v>534</v>
      </c>
      <c r="B8" s="200" t="s">
        <v>514</v>
      </c>
      <c r="C8" s="41"/>
      <c r="D8" s="43"/>
    </row>
    <row r="9" spans="1:4" ht="24.95" customHeight="1" x14ac:dyDescent="0.25">
      <c r="A9" s="198">
        <v>5</v>
      </c>
      <c r="B9" s="199" t="s">
        <v>169</v>
      </c>
      <c r="C9" s="41"/>
      <c r="D9" s="43"/>
    </row>
    <row r="10" spans="1:4" ht="24.95" customHeight="1" x14ac:dyDescent="0.25">
      <c r="A10" s="198">
        <v>6</v>
      </c>
      <c r="B10" s="199" t="s">
        <v>539</v>
      </c>
      <c r="C10" s="41"/>
      <c r="D10" s="43"/>
    </row>
    <row r="11" spans="1:4" ht="24.95" customHeight="1" x14ac:dyDescent="0.25">
      <c r="A11" s="198">
        <v>7</v>
      </c>
      <c r="B11" s="199" t="s">
        <v>536</v>
      </c>
      <c r="C11" s="41"/>
      <c r="D11" s="43"/>
    </row>
    <row r="12" spans="1:4" ht="24.95" customHeight="1" x14ac:dyDescent="0.25">
      <c r="A12" s="83"/>
      <c r="B12" s="83"/>
      <c r="D12" s="43"/>
    </row>
    <row r="13" spans="1:4" x14ac:dyDescent="0.25">
      <c r="A13" s="201" t="s">
        <v>88</v>
      </c>
      <c r="B13" s="202"/>
      <c r="D13" s="43"/>
    </row>
    <row r="14" spans="1:4" ht="24.95" customHeight="1" x14ac:dyDescent="0.25">
      <c r="A14" s="198">
        <v>1</v>
      </c>
      <c r="B14" s="200" t="s">
        <v>128</v>
      </c>
    </row>
    <row r="15" spans="1:4" ht="24.95" customHeight="1" x14ac:dyDescent="0.25">
      <c r="A15" s="198">
        <v>2</v>
      </c>
      <c r="B15" s="200" t="s">
        <v>155</v>
      </c>
    </row>
    <row r="16" spans="1:4" ht="24.95" customHeight="1" x14ac:dyDescent="0.25">
      <c r="A16" s="198">
        <v>3</v>
      </c>
      <c r="B16" s="200" t="s">
        <v>535</v>
      </c>
    </row>
    <row r="17" spans="1:2" ht="24.95" customHeight="1" x14ac:dyDescent="0.25">
      <c r="A17" s="198">
        <v>4</v>
      </c>
      <c r="B17" s="200" t="s">
        <v>539</v>
      </c>
    </row>
    <row r="18" spans="1:2" ht="24.95" customHeight="1" x14ac:dyDescent="0.25">
      <c r="A18" s="198"/>
      <c r="B18" s="200"/>
    </row>
    <row r="19" spans="1:2" x14ac:dyDescent="0.25">
      <c r="A19" s="198"/>
      <c r="B19" s="200"/>
    </row>
    <row r="20" spans="1:2" x14ac:dyDescent="0.25">
      <c r="A20" s="198"/>
      <c r="B20" s="199"/>
    </row>
    <row r="21" spans="1:2" x14ac:dyDescent="0.25">
      <c r="A21" s="83"/>
      <c r="B21" s="83"/>
    </row>
    <row r="22" spans="1:2" x14ac:dyDescent="0.25">
      <c r="A22" s="83"/>
      <c r="B22" s="83"/>
    </row>
    <row r="23" spans="1:2" x14ac:dyDescent="0.25">
      <c r="A23" s="83"/>
      <c r="B23" s="83"/>
    </row>
    <row r="24" spans="1:2" x14ac:dyDescent="0.25">
      <c r="A24" s="83"/>
      <c r="B24" s="83"/>
    </row>
    <row r="25" spans="1:2" x14ac:dyDescent="0.25">
      <c r="A25" s="83"/>
      <c r="B25" s="83"/>
    </row>
    <row r="26" spans="1:2" x14ac:dyDescent="0.25">
      <c r="A26" s="83"/>
      <c r="B26" s="83"/>
    </row>
    <row r="27" spans="1:2" x14ac:dyDescent="0.25">
      <c r="A27" s="83"/>
      <c r="B27" s="83"/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F5851-65C6-43CA-BB11-2D862C07BE35}">
  <dimension ref="B1:AC48"/>
  <sheetViews>
    <sheetView topLeftCell="J17" workbookViewId="0">
      <selection activeCell="R35" sqref="R35"/>
    </sheetView>
  </sheetViews>
  <sheetFormatPr defaultRowHeight="15" x14ac:dyDescent="0.25"/>
  <cols>
    <col min="1" max="1" width="10.28515625" style="346" customWidth="1"/>
    <col min="2" max="2" width="21" style="346" customWidth="1"/>
    <col min="3" max="6" width="10.28515625" style="346" customWidth="1"/>
    <col min="7" max="11" width="9.140625" style="346"/>
    <col min="12" max="12" width="17.42578125" style="346" customWidth="1"/>
    <col min="13" max="13" width="10.42578125" style="346" bestFit="1" customWidth="1"/>
    <col min="14" max="14" width="14.85546875" style="346" bestFit="1" customWidth="1"/>
    <col min="15" max="15" width="10.42578125" style="346" bestFit="1" customWidth="1"/>
    <col min="16" max="16" width="16.7109375" style="346" customWidth="1"/>
    <col min="17" max="17" width="9.140625" style="346"/>
    <col min="18" max="18" width="17.140625" style="346" customWidth="1"/>
    <col min="19" max="19" width="19.28515625" style="346" customWidth="1"/>
    <col min="20" max="20" width="17.140625" style="346" customWidth="1"/>
    <col min="21" max="22" width="9.140625" style="346"/>
    <col min="23" max="23" width="29.42578125" style="346" customWidth="1"/>
    <col min="24" max="24" width="11.5703125" style="346" customWidth="1"/>
    <col min="25" max="25" width="10.42578125" style="346" customWidth="1"/>
    <col min="26" max="26" width="11.7109375" style="346" customWidth="1"/>
    <col min="27" max="28" width="9.140625" style="346"/>
    <col min="29" max="29" width="11.7109375" style="346" customWidth="1"/>
    <col min="30" max="222" width="9.140625" style="346"/>
    <col min="223" max="228" width="10.28515625" style="346" customWidth="1"/>
    <col min="229" max="229" width="14.85546875" style="346" bestFit="1" customWidth="1"/>
    <col min="230" max="232" width="10.28515625" style="346" customWidth="1"/>
    <col min="233" max="233" width="9.5703125" style="346" bestFit="1" customWidth="1"/>
    <col min="234" max="237" width="10.28515625" style="346" customWidth="1"/>
    <col min="238" max="478" width="9.140625" style="346"/>
    <col min="479" max="484" width="10.28515625" style="346" customWidth="1"/>
    <col min="485" max="485" width="14.85546875" style="346" bestFit="1" customWidth="1"/>
    <col min="486" max="488" width="10.28515625" style="346" customWidth="1"/>
    <col min="489" max="489" width="9.5703125" style="346" bestFit="1" customWidth="1"/>
    <col min="490" max="493" width="10.28515625" style="346" customWidth="1"/>
    <col min="494" max="734" width="9.140625" style="346"/>
    <col min="735" max="740" width="10.28515625" style="346" customWidth="1"/>
    <col min="741" max="741" width="14.85546875" style="346" bestFit="1" customWidth="1"/>
    <col min="742" max="744" width="10.28515625" style="346" customWidth="1"/>
    <col min="745" max="745" width="9.5703125" style="346" bestFit="1" customWidth="1"/>
    <col min="746" max="749" width="10.28515625" style="346" customWidth="1"/>
    <col min="750" max="990" width="9.140625" style="346"/>
    <col min="991" max="996" width="10.28515625" style="346" customWidth="1"/>
    <col min="997" max="997" width="14.85546875" style="346" bestFit="1" customWidth="1"/>
    <col min="998" max="1000" width="10.28515625" style="346" customWidth="1"/>
    <col min="1001" max="1001" width="9.5703125" style="346" bestFit="1" customWidth="1"/>
    <col min="1002" max="1005" width="10.28515625" style="346" customWidth="1"/>
    <col min="1006" max="1246" width="9.140625" style="346"/>
    <col min="1247" max="1252" width="10.28515625" style="346" customWidth="1"/>
    <col min="1253" max="1253" width="14.85546875" style="346" bestFit="1" customWidth="1"/>
    <col min="1254" max="1256" width="10.28515625" style="346" customWidth="1"/>
    <col min="1257" max="1257" width="9.5703125" style="346" bestFit="1" customWidth="1"/>
    <col min="1258" max="1261" width="10.28515625" style="346" customWidth="1"/>
    <col min="1262" max="1502" width="9.140625" style="346"/>
    <col min="1503" max="1508" width="10.28515625" style="346" customWidth="1"/>
    <col min="1509" max="1509" width="14.85546875" style="346" bestFit="1" customWidth="1"/>
    <col min="1510" max="1512" width="10.28515625" style="346" customWidth="1"/>
    <col min="1513" max="1513" width="9.5703125" style="346" bestFit="1" customWidth="1"/>
    <col min="1514" max="1517" width="10.28515625" style="346" customWidth="1"/>
    <col min="1518" max="1758" width="9.140625" style="346"/>
    <col min="1759" max="1764" width="10.28515625" style="346" customWidth="1"/>
    <col min="1765" max="1765" width="14.85546875" style="346" bestFit="1" customWidth="1"/>
    <col min="1766" max="1768" width="10.28515625" style="346" customWidth="1"/>
    <col min="1769" max="1769" width="9.5703125" style="346" bestFit="1" customWidth="1"/>
    <col min="1770" max="1773" width="10.28515625" style="346" customWidth="1"/>
    <col min="1774" max="2014" width="9.140625" style="346"/>
    <col min="2015" max="2020" width="10.28515625" style="346" customWidth="1"/>
    <col min="2021" max="2021" width="14.85546875" style="346" bestFit="1" customWidth="1"/>
    <col min="2022" max="2024" width="10.28515625" style="346" customWidth="1"/>
    <col min="2025" max="2025" width="9.5703125" style="346" bestFit="1" customWidth="1"/>
    <col min="2026" max="2029" width="10.28515625" style="346" customWidth="1"/>
    <col min="2030" max="2270" width="9.140625" style="346"/>
    <col min="2271" max="2276" width="10.28515625" style="346" customWidth="1"/>
    <col min="2277" max="2277" width="14.85546875" style="346" bestFit="1" customWidth="1"/>
    <col min="2278" max="2280" width="10.28515625" style="346" customWidth="1"/>
    <col min="2281" max="2281" width="9.5703125" style="346" bestFit="1" customWidth="1"/>
    <col min="2282" max="2285" width="10.28515625" style="346" customWidth="1"/>
    <col min="2286" max="2526" width="9.140625" style="346"/>
    <col min="2527" max="2532" width="10.28515625" style="346" customWidth="1"/>
    <col min="2533" max="2533" width="14.85546875" style="346" bestFit="1" customWidth="1"/>
    <col min="2534" max="2536" width="10.28515625" style="346" customWidth="1"/>
    <col min="2537" max="2537" width="9.5703125" style="346" bestFit="1" customWidth="1"/>
    <col min="2538" max="2541" width="10.28515625" style="346" customWidth="1"/>
    <col min="2542" max="2782" width="9.140625" style="346"/>
    <col min="2783" max="2788" width="10.28515625" style="346" customWidth="1"/>
    <col min="2789" max="2789" width="14.85546875" style="346" bestFit="1" customWidth="1"/>
    <col min="2790" max="2792" width="10.28515625" style="346" customWidth="1"/>
    <col min="2793" max="2793" width="9.5703125" style="346" bestFit="1" customWidth="1"/>
    <col min="2794" max="2797" width="10.28515625" style="346" customWidth="1"/>
    <col min="2798" max="3038" width="9.140625" style="346"/>
    <col min="3039" max="3044" width="10.28515625" style="346" customWidth="1"/>
    <col min="3045" max="3045" width="14.85546875" style="346" bestFit="1" customWidth="1"/>
    <col min="3046" max="3048" width="10.28515625" style="346" customWidth="1"/>
    <col min="3049" max="3049" width="9.5703125" style="346" bestFit="1" customWidth="1"/>
    <col min="3050" max="3053" width="10.28515625" style="346" customWidth="1"/>
    <col min="3054" max="3294" width="9.140625" style="346"/>
    <col min="3295" max="3300" width="10.28515625" style="346" customWidth="1"/>
    <col min="3301" max="3301" width="14.85546875" style="346" bestFit="1" customWidth="1"/>
    <col min="3302" max="3304" width="10.28515625" style="346" customWidth="1"/>
    <col min="3305" max="3305" width="9.5703125" style="346" bestFit="1" customWidth="1"/>
    <col min="3306" max="3309" width="10.28515625" style="346" customWidth="1"/>
    <col min="3310" max="3550" width="9.140625" style="346"/>
    <col min="3551" max="3556" width="10.28515625" style="346" customWidth="1"/>
    <col min="3557" max="3557" width="14.85546875" style="346" bestFit="1" customWidth="1"/>
    <col min="3558" max="3560" width="10.28515625" style="346" customWidth="1"/>
    <col min="3561" max="3561" width="9.5703125" style="346" bestFit="1" customWidth="1"/>
    <col min="3562" max="3565" width="10.28515625" style="346" customWidth="1"/>
    <col min="3566" max="3806" width="9.140625" style="346"/>
    <col min="3807" max="3812" width="10.28515625" style="346" customWidth="1"/>
    <col min="3813" max="3813" width="14.85546875" style="346" bestFit="1" customWidth="1"/>
    <col min="3814" max="3816" width="10.28515625" style="346" customWidth="1"/>
    <col min="3817" max="3817" width="9.5703125" style="346" bestFit="1" customWidth="1"/>
    <col min="3818" max="3821" width="10.28515625" style="346" customWidth="1"/>
    <col min="3822" max="4062" width="9.140625" style="346"/>
    <col min="4063" max="4068" width="10.28515625" style="346" customWidth="1"/>
    <col min="4069" max="4069" width="14.85546875" style="346" bestFit="1" customWidth="1"/>
    <col min="4070" max="4072" width="10.28515625" style="346" customWidth="1"/>
    <col min="4073" max="4073" width="9.5703125" style="346" bestFit="1" customWidth="1"/>
    <col min="4074" max="4077" width="10.28515625" style="346" customWidth="1"/>
    <col min="4078" max="4318" width="9.140625" style="346"/>
    <col min="4319" max="4324" width="10.28515625" style="346" customWidth="1"/>
    <col min="4325" max="4325" width="14.85546875" style="346" bestFit="1" customWidth="1"/>
    <col min="4326" max="4328" width="10.28515625" style="346" customWidth="1"/>
    <col min="4329" max="4329" width="9.5703125" style="346" bestFit="1" customWidth="1"/>
    <col min="4330" max="4333" width="10.28515625" style="346" customWidth="1"/>
    <col min="4334" max="4574" width="9.140625" style="346"/>
    <col min="4575" max="4580" width="10.28515625" style="346" customWidth="1"/>
    <col min="4581" max="4581" width="14.85546875" style="346" bestFit="1" customWidth="1"/>
    <col min="4582" max="4584" width="10.28515625" style="346" customWidth="1"/>
    <col min="4585" max="4585" width="9.5703125" style="346" bestFit="1" customWidth="1"/>
    <col min="4586" max="4589" width="10.28515625" style="346" customWidth="1"/>
    <col min="4590" max="4830" width="9.140625" style="346"/>
    <col min="4831" max="4836" width="10.28515625" style="346" customWidth="1"/>
    <col min="4837" max="4837" width="14.85546875" style="346" bestFit="1" customWidth="1"/>
    <col min="4838" max="4840" width="10.28515625" style="346" customWidth="1"/>
    <col min="4841" max="4841" width="9.5703125" style="346" bestFit="1" customWidth="1"/>
    <col min="4842" max="4845" width="10.28515625" style="346" customWidth="1"/>
    <col min="4846" max="5086" width="9.140625" style="346"/>
    <col min="5087" max="5092" width="10.28515625" style="346" customWidth="1"/>
    <col min="5093" max="5093" width="14.85546875" style="346" bestFit="1" customWidth="1"/>
    <col min="5094" max="5096" width="10.28515625" style="346" customWidth="1"/>
    <col min="5097" max="5097" width="9.5703125" style="346" bestFit="1" customWidth="1"/>
    <col min="5098" max="5101" width="10.28515625" style="346" customWidth="1"/>
    <col min="5102" max="5342" width="9.140625" style="346"/>
    <col min="5343" max="5348" width="10.28515625" style="346" customWidth="1"/>
    <col min="5349" max="5349" width="14.85546875" style="346" bestFit="1" customWidth="1"/>
    <col min="5350" max="5352" width="10.28515625" style="346" customWidth="1"/>
    <col min="5353" max="5353" width="9.5703125" style="346" bestFit="1" customWidth="1"/>
    <col min="5354" max="5357" width="10.28515625" style="346" customWidth="1"/>
    <col min="5358" max="5598" width="9.140625" style="346"/>
    <col min="5599" max="5604" width="10.28515625" style="346" customWidth="1"/>
    <col min="5605" max="5605" width="14.85546875" style="346" bestFit="1" customWidth="1"/>
    <col min="5606" max="5608" width="10.28515625" style="346" customWidth="1"/>
    <col min="5609" max="5609" width="9.5703125" style="346" bestFit="1" customWidth="1"/>
    <col min="5610" max="5613" width="10.28515625" style="346" customWidth="1"/>
    <col min="5614" max="5854" width="9.140625" style="346"/>
    <col min="5855" max="5860" width="10.28515625" style="346" customWidth="1"/>
    <col min="5861" max="5861" width="14.85546875" style="346" bestFit="1" customWidth="1"/>
    <col min="5862" max="5864" width="10.28515625" style="346" customWidth="1"/>
    <col min="5865" max="5865" width="9.5703125" style="346" bestFit="1" customWidth="1"/>
    <col min="5866" max="5869" width="10.28515625" style="346" customWidth="1"/>
    <col min="5870" max="6110" width="9.140625" style="346"/>
    <col min="6111" max="6116" width="10.28515625" style="346" customWidth="1"/>
    <col min="6117" max="6117" width="14.85546875" style="346" bestFit="1" customWidth="1"/>
    <col min="6118" max="6120" width="10.28515625" style="346" customWidth="1"/>
    <col min="6121" max="6121" width="9.5703125" style="346" bestFit="1" customWidth="1"/>
    <col min="6122" max="6125" width="10.28515625" style="346" customWidth="1"/>
    <col min="6126" max="6366" width="9.140625" style="346"/>
    <col min="6367" max="6372" width="10.28515625" style="346" customWidth="1"/>
    <col min="6373" max="6373" width="14.85546875" style="346" bestFit="1" customWidth="1"/>
    <col min="6374" max="6376" width="10.28515625" style="346" customWidth="1"/>
    <col min="6377" max="6377" width="9.5703125" style="346" bestFit="1" customWidth="1"/>
    <col min="6378" max="6381" width="10.28515625" style="346" customWidth="1"/>
    <col min="6382" max="6622" width="9.140625" style="346"/>
    <col min="6623" max="6628" width="10.28515625" style="346" customWidth="1"/>
    <col min="6629" max="6629" width="14.85546875" style="346" bestFit="1" customWidth="1"/>
    <col min="6630" max="6632" width="10.28515625" style="346" customWidth="1"/>
    <col min="6633" max="6633" width="9.5703125" style="346" bestFit="1" customWidth="1"/>
    <col min="6634" max="6637" width="10.28515625" style="346" customWidth="1"/>
    <col min="6638" max="6878" width="9.140625" style="346"/>
    <col min="6879" max="6884" width="10.28515625" style="346" customWidth="1"/>
    <col min="6885" max="6885" width="14.85546875" style="346" bestFit="1" customWidth="1"/>
    <col min="6886" max="6888" width="10.28515625" style="346" customWidth="1"/>
    <col min="6889" max="6889" width="9.5703125" style="346" bestFit="1" customWidth="1"/>
    <col min="6890" max="6893" width="10.28515625" style="346" customWidth="1"/>
    <col min="6894" max="7134" width="9.140625" style="346"/>
    <col min="7135" max="7140" width="10.28515625" style="346" customWidth="1"/>
    <col min="7141" max="7141" width="14.85546875" style="346" bestFit="1" customWidth="1"/>
    <col min="7142" max="7144" width="10.28515625" style="346" customWidth="1"/>
    <col min="7145" max="7145" width="9.5703125" style="346" bestFit="1" customWidth="1"/>
    <col min="7146" max="7149" width="10.28515625" style="346" customWidth="1"/>
    <col min="7150" max="7390" width="9.140625" style="346"/>
    <col min="7391" max="7396" width="10.28515625" style="346" customWidth="1"/>
    <col min="7397" max="7397" width="14.85546875" style="346" bestFit="1" customWidth="1"/>
    <col min="7398" max="7400" width="10.28515625" style="346" customWidth="1"/>
    <col min="7401" max="7401" width="9.5703125" style="346" bestFit="1" customWidth="1"/>
    <col min="7402" max="7405" width="10.28515625" style="346" customWidth="1"/>
    <col min="7406" max="7646" width="9.140625" style="346"/>
    <col min="7647" max="7652" width="10.28515625" style="346" customWidth="1"/>
    <col min="7653" max="7653" width="14.85546875" style="346" bestFit="1" customWidth="1"/>
    <col min="7654" max="7656" width="10.28515625" style="346" customWidth="1"/>
    <col min="7657" max="7657" width="9.5703125" style="346" bestFit="1" customWidth="1"/>
    <col min="7658" max="7661" width="10.28515625" style="346" customWidth="1"/>
    <col min="7662" max="7902" width="9.140625" style="346"/>
    <col min="7903" max="7908" width="10.28515625" style="346" customWidth="1"/>
    <col min="7909" max="7909" width="14.85546875" style="346" bestFit="1" customWidth="1"/>
    <col min="7910" max="7912" width="10.28515625" style="346" customWidth="1"/>
    <col min="7913" max="7913" width="9.5703125" style="346" bestFit="1" customWidth="1"/>
    <col min="7914" max="7917" width="10.28515625" style="346" customWidth="1"/>
    <col min="7918" max="8158" width="9.140625" style="346"/>
    <col min="8159" max="8164" width="10.28515625" style="346" customWidth="1"/>
    <col min="8165" max="8165" width="14.85546875" style="346" bestFit="1" customWidth="1"/>
    <col min="8166" max="8168" width="10.28515625" style="346" customWidth="1"/>
    <col min="8169" max="8169" width="9.5703125" style="346" bestFit="1" customWidth="1"/>
    <col min="8170" max="8173" width="10.28515625" style="346" customWidth="1"/>
    <col min="8174" max="8414" width="9.140625" style="346"/>
    <col min="8415" max="8420" width="10.28515625" style="346" customWidth="1"/>
    <col min="8421" max="8421" width="14.85546875" style="346" bestFit="1" customWidth="1"/>
    <col min="8422" max="8424" width="10.28515625" style="346" customWidth="1"/>
    <col min="8425" max="8425" width="9.5703125" style="346" bestFit="1" customWidth="1"/>
    <col min="8426" max="8429" width="10.28515625" style="346" customWidth="1"/>
    <col min="8430" max="8670" width="9.140625" style="346"/>
    <col min="8671" max="8676" width="10.28515625" style="346" customWidth="1"/>
    <col min="8677" max="8677" width="14.85546875" style="346" bestFit="1" customWidth="1"/>
    <col min="8678" max="8680" width="10.28515625" style="346" customWidth="1"/>
    <col min="8681" max="8681" width="9.5703125" style="346" bestFit="1" customWidth="1"/>
    <col min="8682" max="8685" width="10.28515625" style="346" customWidth="1"/>
    <col min="8686" max="8926" width="9.140625" style="346"/>
    <col min="8927" max="8932" width="10.28515625" style="346" customWidth="1"/>
    <col min="8933" max="8933" width="14.85546875" style="346" bestFit="1" customWidth="1"/>
    <col min="8934" max="8936" width="10.28515625" style="346" customWidth="1"/>
    <col min="8937" max="8937" width="9.5703125" style="346" bestFit="1" customWidth="1"/>
    <col min="8938" max="8941" width="10.28515625" style="346" customWidth="1"/>
    <col min="8942" max="9182" width="9.140625" style="346"/>
    <col min="9183" max="9188" width="10.28515625" style="346" customWidth="1"/>
    <col min="9189" max="9189" width="14.85546875" style="346" bestFit="1" customWidth="1"/>
    <col min="9190" max="9192" width="10.28515625" style="346" customWidth="1"/>
    <col min="9193" max="9193" width="9.5703125" style="346" bestFit="1" customWidth="1"/>
    <col min="9194" max="9197" width="10.28515625" style="346" customWidth="1"/>
    <col min="9198" max="9438" width="9.140625" style="346"/>
    <col min="9439" max="9444" width="10.28515625" style="346" customWidth="1"/>
    <col min="9445" max="9445" width="14.85546875" style="346" bestFit="1" customWidth="1"/>
    <col min="9446" max="9448" width="10.28515625" style="346" customWidth="1"/>
    <col min="9449" max="9449" width="9.5703125" style="346" bestFit="1" customWidth="1"/>
    <col min="9450" max="9453" width="10.28515625" style="346" customWidth="1"/>
    <col min="9454" max="9694" width="9.140625" style="346"/>
    <col min="9695" max="9700" width="10.28515625" style="346" customWidth="1"/>
    <col min="9701" max="9701" width="14.85546875" style="346" bestFit="1" customWidth="1"/>
    <col min="9702" max="9704" width="10.28515625" style="346" customWidth="1"/>
    <col min="9705" max="9705" width="9.5703125" style="346" bestFit="1" customWidth="1"/>
    <col min="9706" max="9709" width="10.28515625" style="346" customWidth="1"/>
    <col min="9710" max="9950" width="9.140625" style="346"/>
    <col min="9951" max="9956" width="10.28515625" style="346" customWidth="1"/>
    <col min="9957" max="9957" width="14.85546875" style="346" bestFit="1" customWidth="1"/>
    <col min="9958" max="9960" width="10.28515625" style="346" customWidth="1"/>
    <col min="9961" max="9961" width="9.5703125" style="346" bestFit="1" customWidth="1"/>
    <col min="9962" max="9965" width="10.28515625" style="346" customWidth="1"/>
    <col min="9966" max="10206" width="9.140625" style="346"/>
    <col min="10207" max="10212" width="10.28515625" style="346" customWidth="1"/>
    <col min="10213" max="10213" width="14.85546875" style="346" bestFit="1" customWidth="1"/>
    <col min="10214" max="10216" width="10.28515625" style="346" customWidth="1"/>
    <col min="10217" max="10217" width="9.5703125" style="346" bestFit="1" customWidth="1"/>
    <col min="10218" max="10221" width="10.28515625" style="346" customWidth="1"/>
    <col min="10222" max="10462" width="9.140625" style="346"/>
    <col min="10463" max="10468" width="10.28515625" style="346" customWidth="1"/>
    <col min="10469" max="10469" width="14.85546875" style="346" bestFit="1" customWidth="1"/>
    <col min="10470" max="10472" width="10.28515625" style="346" customWidth="1"/>
    <col min="10473" max="10473" width="9.5703125" style="346" bestFit="1" customWidth="1"/>
    <col min="10474" max="10477" width="10.28515625" style="346" customWidth="1"/>
    <col min="10478" max="10718" width="9.140625" style="346"/>
    <col min="10719" max="10724" width="10.28515625" style="346" customWidth="1"/>
    <col min="10725" max="10725" width="14.85546875" style="346" bestFit="1" customWidth="1"/>
    <col min="10726" max="10728" width="10.28515625" style="346" customWidth="1"/>
    <col min="10729" max="10729" width="9.5703125" style="346" bestFit="1" customWidth="1"/>
    <col min="10730" max="10733" width="10.28515625" style="346" customWidth="1"/>
    <col min="10734" max="10974" width="9.140625" style="346"/>
    <col min="10975" max="10980" width="10.28515625" style="346" customWidth="1"/>
    <col min="10981" max="10981" width="14.85546875" style="346" bestFit="1" customWidth="1"/>
    <col min="10982" max="10984" width="10.28515625" style="346" customWidth="1"/>
    <col min="10985" max="10985" width="9.5703125" style="346" bestFit="1" customWidth="1"/>
    <col min="10986" max="10989" width="10.28515625" style="346" customWidth="1"/>
    <col min="10990" max="11230" width="9.140625" style="346"/>
    <col min="11231" max="11236" width="10.28515625" style="346" customWidth="1"/>
    <col min="11237" max="11237" width="14.85546875" style="346" bestFit="1" customWidth="1"/>
    <col min="11238" max="11240" width="10.28515625" style="346" customWidth="1"/>
    <col min="11241" max="11241" width="9.5703125" style="346" bestFit="1" customWidth="1"/>
    <col min="11242" max="11245" width="10.28515625" style="346" customWidth="1"/>
    <col min="11246" max="11486" width="9.140625" style="346"/>
    <col min="11487" max="11492" width="10.28515625" style="346" customWidth="1"/>
    <col min="11493" max="11493" width="14.85546875" style="346" bestFit="1" customWidth="1"/>
    <col min="11494" max="11496" width="10.28515625" style="346" customWidth="1"/>
    <col min="11497" max="11497" width="9.5703125" style="346" bestFit="1" customWidth="1"/>
    <col min="11498" max="11501" width="10.28515625" style="346" customWidth="1"/>
    <col min="11502" max="11742" width="9.140625" style="346"/>
    <col min="11743" max="11748" width="10.28515625" style="346" customWidth="1"/>
    <col min="11749" max="11749" width="14.85546875" style="346" bestFit="1" customWidth="1"/>
    <col min="11750" max="11752" width="10.28515625" style="346" customWidth="1"/>
    <col min="11753" max="11753" width="9.5703125" style="346" bestFit="1" customWidth="1"/>
    <col min="11754" max="11757" width="10.28515625" style="346" customWidth="1"/>
    <col min="11758" max="11998" width="9.140625" style="346"/>
    <col min="11999" max="12004" width="10.28515625" style="346" customWidth="1"/>
    <col min="12005" max="12005" width="14.85546875" style="346" bestFit="1" customWidth="1"/>
    <col min="12006" max="12008" width="10.28515625" style="346" customWidth="1"/>
    <col min="12009" max="12009" width="9.5703125" style="346" bestFit="1" customWidth="1"/>
    <col min="12010" max="12013" width="10.28515625" style="346" customWidth="1"/>
    <col min="12014" max="12254" width="9.140625" style="346"/>
    <col min="12255" max="12260" width="10.28515625" style="346" customWidth="1"/>
    <col min="12261" max="12261" width="14.85546875" style="346" bestFit="1" customWidth="1"/>
    <col min="12262" max="12264" width="10.28515625" style="346" customWidth="1"/>
    <col min="12265" max="12265" width="9.5703125" style="346" bestFit="1" customWidth="1"/>
    <col min="12266" max="12269" width="10.28515625" style="346" customWidth="1"/>
    <col min="12270" max="12510" width="9.140625" style="346"/>
    <col min="12511" max="12516" width="10.28515625" style="346" customWidth="1"/>
    <col min="12517" max="12517" width="14.85546875" style="346" bestFit="1" customWidth="1"/>
    <col min="12518" max="12520" width="10.28515625" style="346" customWidth="1"/>
    <col min="12521" max="12521" width="9.5703125" style="346" bestFit="1" customWidth="1"/>
    <col min="12522" max="12525" width="10.28515625" style="346" customWidth="1"/>
    <col min="12526" max="12766" width="9.140625" style="346"/>
    <col min="12767" max="12772" width="10.28515625" style="346" customWidth="1"/>
    <col min="12773" max="12773" width="14.85546875" style="346" bestFit="1" customWidth="1"/>
    <col min="12774" max="12776" width="10.28515625" style="346" customWidth="1"/>
    <col min="12777" max="12777" width="9.5703125" style="346" bestFit="1" customWidth="1"/>
    <col min="12778" max="12781" width="10.28515625" style="346" customWidth="1"/>
    <col min="12782" max="13022" width="9.140625" style="346"/>
    <col min="13023" max="13028" width="10.28515625" style="346" customWidth="1"/>
    <col min="13029" max="13029" width="14.85546875" style="346" bestFit="1" customWidth="1"/>
    <col min="13030" max="13032" width="10.28515625" style="346" customWidth="1"/>
    <col min="13033" max="13033" width="9.5703125" style="346" bestFit="1" customWidth="1"/>
    <col min="13034" max="13037" width="10.28515625" style="346" customWidth="1"/>
    <col min="13038" max="13278" width="9.140625" style="346"/>
    <col min="13279" max="13284" width="10.28515625" style="346" customWidth="1"/>
    <col min="13285" max="13285" width="14.85546875" style="346" bestFit="1" customWidth="1"/>
    <col min="13286" max="13288" width="10.28515625" style="346" customWidth="1"/>
    <col min="13289" max="13289" width="9.5703125" style="346" bestFit="1" customWidth="1"/>
    <col min="13290" max="13293" width="10.28515625" style="346" customWidth="1"/>
    <col min="13294" max="13534" width="9.140625" style="346"/>
    <col min="13535" max="13540" width="10.28515625" style="346" customWidth="1"/>
    <col min="13541" max="13541" width="14.85546875" style="346" bestFit="1" customWidth="1"/>
    <col min="13542" max="13544" width="10.28515625" style="346" customWidth="1"/>
    <col min="13545" max="13545" width="9.5703125" style="346" bestFit="1" customWidth="1"/>
    <col min="13546" max="13549" width="10.28515625" style="346" customWidth="1"/>
    <col min="13550" max="13790" width="9.140625" style="346"/>
    <col min="13791" max="13796" width="10.28515625" style="346" customWidth="1"/>
    <col min="13797" max="13797" width="14.85546875" style="346" bestFit="1" customWidth="1"/>
    <col min="13798" max="13800" width="10.28515625" style="346" customWidth="1"/>
    <col min="13801" max="13801" width="9.5703125" style="346" bestFit="1" customWidth="1"/>
    <col min="13802" max="13805" width="10.28515625" style="346" customWidth="1"/>
    <col min="13806" max="14046" width="9.140625" style="346"/>
    <col min="14047" max="14052" width="10.28515625" style="346" customWidth="1"/>
    <col min="14053" max="14053" width="14.85546875" style="346" bestFit="1" customWidth="1"/>
    <col min="14054" max="14056" width="10.28515625" style="346" customWidth="1"/>
    <col min="14057" max="14057" width="9.5703125" style="346" bestFit="1" customWidth="1"/>
    <col min="14058" max="14061" width="10.28515625" style="346" customWidth="1"/>
    <col min="14062" max="14302" width="9.140625" style="346"/>
    <col min="14303" max="14308" width="10.28515625" style="346" customWidth="1"/>
    <col min="14309" max="14309" width="14.85546875" style="346" bestFit="1" customWidth="1"/>
    <col min="14310" max="14312" width="10.28515625" style="346" customWidth="1"/>
    <col min="14313" max="14313" width="9.5703125" style="346" bestFit="1" customWidth="1"/>
    <col min="14314" max="14317" width="10.28515625" style="346" customWidth="1"/>
    <col min="14318" max="14558" width="9.140625" style="346"/>
    <col min="14559" max="14564" width="10.28515625" style="346" customWidth="1"/>
    <col min="14565" max="14565" width="14.85546875" style="346" bestFit="1" customWidth="1"/>
    <col min="14566" max="14568" width="10.28515625" style="346" customWidth="1"/>
    <col min="14569" max="14569" width="9.5703125" style="346" bestFit="1" customWidth="1"/>
    <col min="14570" max="14573" width="10.28515625" style="346" customWidth="1"/>
    <col min="14574" max="14814" width="9.140625" style="346"/>
    <col min="14815" max="14820" width="10.28515625" style="346" customWidth="1"/>
    <col min="14821" max="14821" width="14.85546875" style="346" bestFit="1" customWidth="1"/>
    <col min="14822" max="14824" width="10.28515625" style="346" customWidth="1"/>
    <col min="14825" max="14825" width="9.5703125" style="346" bestFit="1" customWidth="1"/>
    <col min="14826" max="14829" width="10.28515625" style="346" customWidth="1"/>
    <col min="14830" max="15070" width="9.140625" style="346"/>
    <col min="15071" max="15076" width="10.28515625" style="346" customWidth="1"/>
    <col min="15077" max="15077" width="14.85546875" style="346" bestFit="1" customWidth="1"/>
    <col min="15078" max="15080" width="10.28515625" style="346" customWidth="1"/>
    <col min="15081" max="15081" width="9.5703125" style="346" bestFit="1" customWidth="1"/>
    <col min="15082" max="15085" width="10.28515625" style="346" customWidth="1"/>
    <col min="15086" max="15326" width="9.140625" style="346"/>
    <col min="15327" max="15332" width="10.28515625" style="346" customWidth="1"/>
    <col min="15333" max="15333" width="14.85546875" style="346" bestFit="1" customWidth="1"/>
    <col min="15334" max="15336" width="10.28515625" style="346" customWidth="1"/>
    <col min="15337" max="15337" width="9.5703125" style="346" bestFit="1" customWidth="1"/>
    <col min="15338" max="15341" width="10.28515625" style="346" customWidth="1"/>
    <col min="15342" max="15582" width="9.140625" style="346"/>
    <col min="15583" max="15588" width="10.28515625" style="346" customWidth="1"/>
    <col min="15589" max="15589" width="14.85546875" style="346" bestFit="1" customWidth="1"/>
    <col min="15590" max="15592" width="10.28515625" style="346" customWidth="1"/>
    <col min="15593" max="15593" width="9.5703125" style="346" bestFit="1" customWidth="1"/>
    <col min="15594" max="15597" width="10.28515625" style="346" customWidth="1"/>
    <col min="15598" max="15838" width="9.140625" style="346"/>
    <col min="15839" max="15844" width="10.28515625" style="346" customWidth="1"/>
    <col min="15845" max="15845" width="14.85546875" style="346" bestFit="1" customWidth="1"/>
    <col min="15846" max="15848" width="10.28515625" style="346" customWidth="1"/>
    <col min="15849" max="15849" width="9.5703125" style="346" bestFit="1" customWidth="1"/>
    <col min="15850" max="15853" width="10.28515625" style="346" customWidth="1"/>
    <col min="15854" max="16094" width="9.140625" style="346"/>
    <col min="16095" max="16100" width="10.28515625" style="346" customWidth="1"/>
    <col min="16101" max="16101" width="14.85546875" style="346" bestFit="1" customWidth="1"/>
    <col min="16102" max="16104" width="10.28515625" style="346" customWidth="1"/>
    <col min="16105" max="16105" width="9.5703125" style="346" bestFit="1" customWidth="1"/>
    <col min="16106" max="16109" width="10.28515625" style="346" customWidth="1"/>
    <col min="16110" max="16384" width="9.140625" style="346"/>
  </cols>
  <sheetData>
    <row r="1" spans="2:8" x14ac:dyDescent="0.25">
      <c r="B1" s="574" t="s">
        <v>170</v>
      </c>
      <c r="C1" s="574"/>
      <c r="D1" s="574"/>
      <c r="E1" s="574"/>
      <c r="F1" s="574"/>
      <c r="G1" s="574"/>
      <c r="H1" s="574"/>
    </row>
    <row r="2" spans="2:8" ht="22.5" customHeight="1" x14ac:dyDescent="0.25">
      <c r="B2" s="575" t="s">
        <v>171</v>
      </c>
      <c r="C2" s="575" t="s">
        <v>172</v>
      </c>
      <c r="D2" s="575" t="s">
        <v>173</v>
      </c>
      <c r="E2" s="575"/>
      <c r="F2" s="575"/>
      <c r="G2" s="575"/>
      <c r="H2" s="575" t="s">
        <v>174</v>
      </c>
    </row>
    <row r="3" spans="2:8" ht="22.5" customHeight="1" x14ac:dyDescent="0.25">
      <c r="B3" s="575"/>
      <c r="C3" s="575"/>
      <c r="D3" s="348" t="s">
        <v>175</v>
      </c>
      <c r="E3" s="349" t="s">
        <v>176</v>
      </c>
      <c r="F3" s="349" t="s">
        <v>177</v>
      </c>
      <c r="G3" s="349" t="s">
        <v>178</v>
      </c>
      <c r="H3" s="575"/>
    </row>
    <row r="4" spans="2:8" ht="15.95" customHeight="1" x14ac:dyDescent="0.25">
      <c r="B4" s="574" t="s">
        <v>179</v>
      </c>
      <c r="C4" s="574"/>
      <c r="D4" s="574"/>
      <c r="E4" s="574"/>
      <c r="F4" s="574"/>
      <c r="G4" s="574"/>
      <c r="H4" s="574"/>
    </row>
    <row r="5" spans="2:8" ht="36" customHeight="1" x14ac:dyDescent="0.25">
      <c r="B5" s="347" t="s">
        <v>180</v>
      </c>
      <c r="C5" s="349">
        <v>2</v>
      </c>
      <c r="D5" s="349" t="s">
        <v>181</v>
      </c>
      <c r="E5" s="347" t="s">
        <v>182</v>
      </c>
      <c r="F5" s="347" t="s">
        <v>183</v>
      </c>
      <c r="G5" s="347" t="s">
        <v>183</v>
      </c>
      <c r="H5" s="350">
        <v>290</v>
      </c>
    </row>
    <row r="6" spans="2:8" ht="23.25" customHeight="1" x14ac:dyDescent="0.25">
      <c r="B6" s="575" t="s">
        <v>184</v>
      </c>
      <c r="C6" s="577">
        <v>4</v>
      </c>
      <c r="D6" s="349" t="s">
        <v>185</v>
      </c>
      <c r="E6" s="347" t="s">
        <v>186</v>
      </c>
      <c r="F6" s="347" t="s">
        <v>187</v>
      </c>
      <c r="G6" s="347" t="s">
        <v>187</v>
      </c>
      <c r="H6" s="350">
        <v>290</v>
      </c>
    </row>
    <row r="7" spans="2:8" ht="22.5" customHeight="1" x14ac:dyDescent="0.25">
      <c r="B7" s="575"/>
      <c r="C7" s="577"/>
      <c r="D7" s="349" t="s">
        <v>188</v>
      </c>
      <c r="E7" s="347" t="s">
        <v>182</v>
      </c>
      <c r="F7" s="347" t="s">
        <v>189</v>
      </c>
      <c r="G7" s="347" t="s">
        <v>190</v>
      </c>
      <c r="H7" s="350">
        <v>290</v>
      </c>
    </row>
    <row r="8" spans="2:8" x14ac:dyDescent="0.25">
      <c r="B8" s="575"/>
      <c r="C8" s="577"/>
      <c r="D8" s="349" t="s">
        <v>191</v>
      </c>
      <c r="E8" s="347" t="s">
        <v>192</v>
      </c>
      <c r="F8" s="347" t="s">
        <v>193</v>
      </c>
      <c r="G8" s="347" t="s">
        <v>193</v>
      </c>
      <c r="H8" s="350">
        <v>290</v>
      </c>
    </row>
    <row r="9" spans="2:8" ht="33.75" x14ac:dyDescent="0.25">
      <c r="B9" s="347" t="s">
        <v>194</v>
      </c>
      <c r="C9" s="349">
        <v>2</v>
      </c>
      <c r="D9" s="349" t="s">
        <v>181</v>
      </c>
      <c r="E9" s="347" t="s">
        <v>182</v>
      </c>
      <c r="F9" s="347" t="s">
        <v>183</v>
      </c>
      <c r="G9" s="347" t="s">
        <v>183</v>
      </c>
      <c r="H9" s="350">
        <v>290</v>
      </c>
    </row>
    <row r="10" spans="2:8" ht="33.75" x14ac:dyDescent="0.25">
      <c r="B10" s="347" t="s">
        <v>195</v>
      </c>
      <c r="C10" s="349">
        <v>2</v>
      </c>
      <c r="D10" s="349" t="s">
        <v>181</v>
      </c>
      <c r="E10" s="347" t="s">
        <v>192</v>
      </c>
      <c r="F10" s="347" t="s">
        <v>193</v>
      </c>
      <c r="G10" s="347" t="s">
        <v>193</v>
      </c>
      <c r="H10" s="350">
        <v>290</v>
      </c>
    </row>
    <row r="11" spans="2:8" ht="22.5" customHeight="1" x14ac:dyDescent="0.25">
      <c r="B11" s="575" t="s">
        <v>196</v>
      </c>
      <c r="C11" s="577">
        <v>3</v>
      </c>
      <c r="D11" s="349" t="s">
        <v>197</v>
      </c>
      <c r="E11" s="351" t="s">
        <v>198</v>
      </c>
      <c r="F11" s="347" t="s">
        <v>187</v>
      </c>
      <c r="G11" s="347" t="s">
        <v>187</v>
      </c>
      <c r="H11" s="350">
        <v>235</v>
      </c>
    </row>
    <row r="12" spans="2:8" x14ac:dyDescent="0.25">
      <c r="B12" s="575"/>
      <c r="C12" s="577"/>
      <c r="D12" s="349" t="s">
        <v>199</v>
      </c>
      <c r="E12" s="347" t="s">
        <v>182</v>
      </c>
      <c r="F12" s="347" t="s">
        <v>183</v>
      </c>
      <c r="G12" s="347" t="s">
        <v>183</v>
      </c>
      <c r="H12" s="350">
        <v>235</v>
      </c>
    </row>
    <row r="13" spans="2:8" ht="22.5" customHeight="1" x14ac:dyDescent="0.25">
      <c r="B13" s="575" t="s">
        <v>200</v>
      </c>
      <c r="C13" s="577">
        <v>3</v>
      </c>
      <c r="D13" s="349" t="s">
        <v>197</v>
      </c>
      <c r="E13" s="351" t="s">
        <v>198</v>
      </c>
      <c r="F13" s="347" t="s">
        <v>187</v>
      </c>
      <c r="G13" s="347" t="s">
        <v>187</v>
      </c>
      <c r="H13" s="350">
        <v>235</v>
      </c>
    </row>
    <row r="14" spans="2:8" x14ac:dyDescent="0.25">
      <c r="B14" s="575"/>
      <c r="C14" s="577"/>
      <c r="D14" s="349" t="s">
        <v>199</v>
      </c>
      <c r="E14" s="347" t="s">
        <v>182</v>
      </c>
      <c r="F14" s="347" t="s">
        <v>183</v>
      </c>
      <c r="G14" s="347" t="s">
        <v>183</v>
      </c>
      <c r="H14" s="350">
        <v>235</v>
      </c>
    </row>
    <row r="15" spans="2:8" ht="45" x14ac:dyDescent="0.25">
      <c r="B15" s="347" t="s">
        <v>201</v>
      </c>
      <c r="C15" s="349">
        <v>2</v>
      </c>
      <c r="D15" s="349" t="s">
        <v>181</v>
      </c>
      <c r="E15" s="347" t="s">
        <v>182</v>
      </c>
      <c r="F15" s="347" t="s">
        <v>183</v>
      </c>
      <c r="G15" s="347" t="s">
        <v>183</v>
      </c>
      <c r="H15" s="350">
        <v>250</v>
      </c>
    </row>
    <row r="16" spans="2:8" ht="22.5" customHeight="1" x14ac:dyDescent="0.25">
      <c r="B16" s="578" t="s">
        <v>202</v>
      </c>
      <c r="C16" s="580">
        <v>3</v>
      </c>
      <c r="D16" s="352" t="s">
        <v>197</v>
      </c>
      <c r="E16" s="351" t="s">
        <v>186</v>
      </c>
      <c r="F16" s="351" t="s">
        <v>187</v>
      </c>
      <c r="G16" s="351" t="s">
        <v>187</v>
      </c>
      <c r="H16" s="350">
        <v>205</v>
      </c>
    </row>
    <row r="17" spans="2:26" x14ac:dyDescent="0.25">
      <c r="B17" s="579"/>
      <c r="C17" s="581"/>
      <c r="D17" s="352" t="s">
        <v>199</v>
      </c>
      <c r="E17" s="351" t="s">
        <v>182</v>
      </c>
      <c r="F17" s="351" t="s">
        <v>183</v>
      </c>
      <c r="G17" s="351" t="s">
        <v>183</v>
      </c>
      <c r="H17" s="350">
        <v>205</v>
      </c>
    </row>
    <row r="18" spans="2:26" ht="22.5" customHeight="1" x14ac:dyDescent="0.25">
      <c r="B18" s="582" t="s">
        <v>203</v>
      </c>
      <c r="C18" s="583">
        <v>3</v>
      </c>
      <c r="D18" s="352" t="s">
        <v>197</v>
      </c>
      <c r="E18" s="351" t="s">
        <v>186</v>
      </c>
      <c r="F18" s="351" t="s">
        <v>187</v>
      </c>
      <c r="G18" s="351" t="s">
        <v>187</v>
      </c>
      <c r="H18" s="353">
        <v>205</v>
      </c>
    </row>
    <row r="19" spans="2:26" x14ac:dyDescent="0.25">
      <c r="B19" s="582"/>
      <c r="C19" s="583"/>
      <c r="D19" s="352" t="s">
        <v>199</v>
      </c>
      <c r="E19" s="351" t="s">
        <v>182</v>
      </c>
      <c r="F19" s="351" t="s">
        <v>183</v>
      </c>
      <c r="G19" s="351" t="s">
        <v>183</v>
      </c>
      <c r="H19" s="353">
        <v>205</v>
      </c>
    </row>
    <row r="20" spans="2:26" ht="15" customHeight="1" x14ac:dyDescent="0.25">
      <c r="B20" s="584" t="s">
        <v>204</v>
      </c>
      <c r="C20" s="585"/>
      <c r="D20" s="585"/>
      <c r="E20" s="585"/>
      <c r="F20" s="585"/>
      <c r="G20" s="585"/>
      <c r="H20" s="586"/>
    </row>
    <row r="22" spans="2:26" ht="39.950000000000003" customHeight="1" thickBot="1" x14ac:dyDescent="0.3">
      <c r="J22" s="354"/>
      <c r="K22" s="354"/>
      <c r="L22" s="354"/>
      <c r="M22" s="354"/>
      <c r="N22" s="354"/>
      <c r="O22" s="354"/>
      <c r="P22" s="354"/>
      <c r="Q22" s="354"/>
      <c r="R22" s="354"/>
      <c r="S22" s="354"/>
      <c r="T22" s="354"/>
      <c r="U22" s="354"/>
      <c r="V22" s="354"/>
      <c r="W22" s="354"/>
      <c r="X22" s="354"/>
      <c r="Y22" s="354"/>
      <c r="Z22" s="354"/>
    </row>
    <row r="23" spans="2:26" ht="30" customHeight="1" x14ac:dyDescent="0.25">
      <c r="J23" s="354"/>
      <c r="K23" s="354"/>
      <c r="L23" s="355"/>
      <c r="M23" s="576" t="s">
        <v>205</v>
      </c>
      <c r="N23" s="576"/>
      <c r="O23" s="576" t="s">
        <v>206</v>
      </c>
      <c r="P23" s="587"/>
      <c r="Q23" s="356"/>
      <c r="R23" s="356"/>
      <c r="S23" s="356"/>
      <c r="T23" s="356"/>
      <c r="U23" s="354"/>
      <c r="V23" s="354"/>
      <c r="W23" s="354"/>
      <c r="X23" s="354"/>
      <c r="Y23" s="354"/>
      <c r="Z23" s="354"/>
    </row>
    <row r="24" spans="2:26" ht="30" customHeight="1" thickBot="1" x14ac:dyDescent="0.3">
      <c r="J24" s="354"/>
      <c r="K24" s="354"/>
      <c r="L24" s="357" t="s">
        <v>207</v>
      </c>
      <c r="M24" s="358" t="s">
        <v>208</v>
      </c>
      <c r="N24" s="358" t="s">
        <v>209</v>
      </c>
      <c r="O24" s="358" t="s">
        <v>208</v>
      </c>
      <c r="P24" s="359" t="s">
        <v>209</v>
      </c>
      <c r="Q24" s="356"/>
      <c r="R24" s="356"/>
      <c r="S24" s="356"/>
      <c r="T24" s="356"/>
      <c r="U24" s="354"/>
      <c r="V24" s="354"/>
      <c r="W24" s="354"/>
      <c r="X24" s="354"/>
      <c r="Y24" s="354"/>
      <c r="Z24" s="354"/>
    </row>
    <row r="25" spans="2:26" x14ac:dyDescent="0.25">
      <c r="J25" s="354"/>
      <c r="K25" s="354"/>
      <c r="L25" s="360">
        <v>70</v>
      </c>
      <c r="M25" s="361">
        <v>60</v>
      </c>
      <c r="N25" s="361">
        <v>65</v>
      </c>
      <c r="O25" s="361">
        <v>55</v>
      </c>
      <c r="P25" s="362">
        <v>65</v>
      </c>
      <c r="Q25" s="356"/>
      <c r="R25" s="356"/>
      <c r="S25" s="356"/>
      <c r="T25" s="356"/>
      <c r="U25" s="354"/>
      <c r="V25" s="354"/>
      <c r="W25" s="354"/>
      <c r="X25" s="354"/>
      <c r="Y25" s="354"/>
      <c r="Z25" s="354"/>
    </row>
    <row r="26" spans="2:26" x14ac:dyDescent="0.25">
      <c r="J26" s="354"/>
      <c r="K26" s="354"/>
      <c r="L26" s="363">
        <v>65</v>
      </c>
      <c r="M26" s="364">
        <v>55</v>
      </c>
      <c r="N26" s="364">
        <v>60</v>
      </c>
      <c r="O26" s="364">
        <v>50</v>
      </c>
      <c r="P26" s="365">
        <v>60</v>
      </c>
      <c r="Q26" s="356"/>
      <c r="R26" s="356"/>
      <c r="S26" s="356"/>
      <c r="T26" s="356"/>
      <c r="U26" s="354"/>
      <c r="V26" s="354"/>
      <c r="W26" s="354"/>
      <c r="X26" s="354"/>
      <c r="Y26" s="354"/>
      <c r="Z26" s="354"/>
    </row>
    <row r="27" spans="2:26" x14ac:dyDescent="0.25">
      <c r="J27" s="354"/>
      <c r="K27" s="354"/>
      <c r="L27" s="363">
        <v>60</v>
      </c>
      <c r="M27" s="364">
        <v>55</v>
      </c>
      <c r="N27" s="364">
        <v>60</v>
      </c>
      <c r="O27" s="364">
        <v>50</v>
      </c>
      <c r="P27" s="365">
        <v>60</v>
      </c>
      <c r="Q27" s="356"/>
      <c r="R27" s="356"/>
      <c r="S27" s="356"/>
      <c r="T27" s="356"/>
      <c r="U27" s="354"/>
      <c r="V27" s="354"/>
      <c r="W27" s="354"/>
      <c r="X27" s="354"/>
      <c r="Y27" s="354"/>
      <c r="Z27" s="354"/>
    </row>
    <row r="28" spans="2:26" ht="15.75" thickBot="1" x14ac:dyDescent="0.3">
      <c r="J28" s="354"/>
      <c r="K28" s="354"/>
      <c r="L28" s="366">
        <v>55</v>
      </c>
      <c r="M28" s="367">
        <v>50</v>
      </c>
      <c r="N28" s="367">
        <v>55</v>
      </c>
      <c r="O28" s="367">
        <v>45</v>
      </c>
      <c r="P28" s="368">
        <v>55</v>
      </c>
      <c r="Q28" s="356"/>
      <c r="R28" s="356"/>
      <c r="S28" s="356"/>
      <c r="T28" s="356"/>
      <c r="U28" s="354"/>
      <c r="V28" s="354"/>
      <c r="W28" s="354"/>
      <c r="X28" s="354"/>
      <c r="Y28" s="354"/>
      <c r="Z28" s="354"/>
    </row>
    <row r="29" spans="2:26" ht="15.75" thickBot="1" x14ac:dyDescent="0.3">
      <c r="J29" s="354"/>
      <c r="K29" s="354"/>
      <c r="L29" s="369"/>
      <c r="M29" s="369"/>
      <c r="N29" s="369"/>
      <c r="O29" s="369"/>
      <c r="P29" s="369"/>
      <c r="Q29" s="356"/>
      <c r="R29" s="356"/>
      <c r="S29" s="356"/>
      <c r="T29" s="356"/>
      <c r="U29" s="354"/>
      <c r="V29" s="354"/>
      <c r="W29" s="354"/>
      <c r="X29" s="354"/>
      <c r="Y29" s="354"/>
      <c r="Z29" s="354"/>
    </row>
    <row r="30" spans="2:26" ht="30.75" customHeight="1" x14ac:dyDescent="0.25">
      <c r="J30" s="354"/>
      <c r="K30" s="354"/>
      <c r="L30" s="369"/>
      <c r="M30" s="369"/>
      <c r="N30" s="369"/>
      <c r="O30" s="369"/>
      <c r="P30" s="369"/>
      <c r="Q30" s="356"/>
      <c r="R30" s="370" t="s">
        <v>210</v>
      </c>
      <c r="S30" s="371" t="s">
        <v>211</v>
      </c>
      <c r="T30" s="372" t="s">
        <v>212</v>
      </c>
      <c r="U30" s="354"/>
      <c r="V30" s="354"/>
      <c r="W30" s="354"/>
      <c r="X30" s="354"/>
      <c r="Y30" s="354"/>
      <c r="Z30" s="354"/>
    </row>
    <row r="31" spans="2:26" x14ac:dyDescent="0.25">
      <c r="J31" s="354"/>
      <c r="K31" s="354"/>
      <c r="L31" s="369"/>
      <c r="M31" s="369"/>
      <c r="N31" s="369"/>
      <c r="O31" s="369"/>
      <c r="P31" s="369"/>
      <c r="Q31" s="356"/>
      <c r="R31" s="363" t="s">
        <v>532</v>
      </c>
      <c r="S31" s="364" t="s">
        <v>522</v>
      </c>
      <c r="T31" s="365" t="s">
        <v>521</v>
      </c>
      <c r="U31" s="354"/>
      <c r="V31" s="354"/>
      <c r="W31" s="354"/>
      <c r="X31" s="354"/>
      <c r="Y31" s="354"/>
      <c r="Z31" s="354"/>
    </row>
    <row r="32" spans="2:26" ht="15.75" thickBot="1" x14ac:dyDescent="0.3">
      <c r="J32" s="354"/>
      <c r="K32" s="354"/>
      <c r="L32" s="369"/>
      <c r="M32" s="369"/>
      <c r="N32" s="369"/>
      <c r="O32" s="369"/>
      <c r="P32" s="369"/>
      <c r="Q32" s="356"/>
      <c r="R32" s="366" t="s">
        <v>532</v>
      </c>
      <c r="S32" s="367" t="s">
        <v>523</v>
      </c>
      <c r="T32" s="368" t="s">
        <v>521</v>
      </c>
      <c r="U32" s="354"/>
      <c r="V32" s="354"/>
      <c r="W32" s="354"/>
      <c r="X32" s="354"/>
      <c r="Y32" s="354"/>
      <c r="Z32" s="354"/>
    </row>
    <row r="33" spans="10:29" ht="15.75" thickBot="1" x14ac:dyDescent="0.3">
      <c r="J33" s="354"/>
      <c r="K33" s="354"/>
      <c r="L33" s="369"/>
      <c r="M33" s="369"/>
      <c r="N33" s="369"/>
      <c r="O33" s="369"/>
      <c r="P33" s="369"/>
      <c r="Q33" s="356"/>
      <c r="R33" s="356"/>
      <c r="S33" s="356"/>
      <c r="T33" s="356"/>
      <c r="U33" s="354"/>
      <c r="V33" s="354"/>
      <c r="W33" s="588" t="s">
        <v>170</v>
      </c>
      <c r="X33" s="589"/>
      <c r="Y33" s="589"/>
      <c r="Z33" s="589"/>
      <c r="AA33" s="589"/>
      <c r="AB33" s="589"/>
      <c r="AC33" s="590"/>
    </row>
    <row r="34" spans="10:29" ht="15.75" thickBot="1" x14ac:dyDescent="0.3">
      <c r="J34" s="354"/>
      <c r="K34" s="354"/>
      <c r="L34" s="369"/>
      <c r="M34" s="369"/>
      <c r="N34" s="369"/>
      <c r="O34" s="369"/>
      <c r="P34" s="369"/>
      <c r="Q34" s="356"/>
      <c r="R34" s="356"/>
      <c r="S34" s="356"/>
      <c r="T34" s="356"/>
      <c r="U34" s="354"/>
      <c r="V34" s="354"/>
      <c r="W34" s="591" t="s">
        <v>171</v>
      </c>
      <c r="X34" s="591" t="s">
        <v>172</v>
      </c>
      <c r="Y34" s="593" t="s">
        <v>213</v>
      </c>
      <c r="Z34" s="594"/>
      <c r="AA34" s="594"/>
      <c r="AB34" s="595"/>
      <c r="AC34" s="591" t="s">
        <v>174</v>
      </c>
    </row>
    <row r="35" spans="10:29" ht="43.5" customHeight="1" thickBot="1" x14ac:dyDescent="0.3">
      <c r="J35" s="354"/>
      <c r="K35" s="354"/>
      <c r="L35" s="373"/>
      <c r="M35" s="373"/>
      <c r="N35" s="373"/>
      <c r="O35" s="373"/>
      <c r="P35" s="373"/>
      <c r="Q35" s="354"/>
      <c r="R35" s="354"/>
      <c r="S35" s="354"/>
      <c r="T35" s="354"/>
      <c r="U35" s="354"/>
      <c r="V35" s="354"/>
      <c r="W35" s="592"/>
      <c r="X35" s="592"/>
      <c r="Y35" s="374" t="s">
        <v>175</v>
      </c>
      <c r="Z35" s="375" t="s">
        <v>176</v>
      </c>
      <c r="AA35" s="375" t="s">
        <v>177</v>
      </c>
      <c r="AB35" s="375" t="s">
        <v>178</v>
      </c>
      <c r="AC35" s="592"/>
    </row>
    <row r="36" spans="10:29" ht="15.75" thickBot="1" x14ac:dyDescent="0.3">
      <c r="J36" s="354"/>
      <c r="K36" s="354"/>
      <c r="L36" s="373"/>
      <c r="M36" s="373"/>
      <c r="N36" s="373"/>
      <c r="O36" s="373"/>
      <c r="P36" s="373"/>
      <c r="Q36" s="354"/>
      <c r="R36" s="354"/>
      <c r="S36" s="354"/>
      <c r="T36" s="354"/>
      <c r="U36" s="354"/>
      <c r="V36" s="354"/>
      <c r="W36" s="588" t="s">
        <v>214</v>
      </c>
      <c r="X36" s="589"/>
      <c r="Y36" s="589"/>
      <c r="Z36" s="589"/>
      <c r="AA36" s="589"/>
      <c r="AB36" s="589"/>
      <c r="AC36" s="590"/>
    </row>
    <row r="37" spans="10:29" ht="30" customHeight="1" x14ac:dyDescent="0.25">
      <c r="J37" s="354"/>
      <c r="K37" s="354"/>
      <c r="L37" s="373"/>
      <c r="M37" s="373"/>
      <c r="N37" s="373"/>
      <c r="O37" s="373"/>
      <c r="P37" s="373"/>
      <c r="Q37" s="354"/>
      <c r="R37" s="354"/>
      <c r="S37" s="354"/>
      <c r="T37" s="354"/>
      <c r="U37" s="354"/>
      <c r="V37" s="354"/>
      <c r="W37" s="591" t="s">
        <v>215</v>
      </c>
      <c r="X37" s="591">
        <v>3</v>
      </c>
      <c r="Y37" s="591" t="s">
        <v>197</v>
      </c>
      <c r="Z37" s="591" t="s">
        <v>216</v>
      </c>
      <c r="AA37" s="591" t="s">
        <v>217</v>
      </c>
      <c r="AB37" s="591" t="s">
        <v>217</v>
      </c>
      <c r="AC37" s="597">
        <v>275</v>
      </c>
    </row>
    <row r="38" spans="10:29" ht="15.75" thickBot="1" x14ac:dyDescent="0.3">
      <c r="J38" s="354"/>
      <c r="K38" s="354"/>
      <c r="L38" s="373"/>
      <c r="M38" s="373"/>
      <c r="N38" s="373"/>
      <c r="O38" s="373"/>
      <c r="P38" s="373"/>
      <c r="Q38" s="354"/>
      <c r="R38" s="354"/>
      <c r="S38" s="354"/>
      <c r="T38" s="354"/>
      <c r="U38" s="354"/>
      <c r="V38" s="354"/>
      <c r="W38" s="596"/>
      <c r="X38" s="596"/>
      <c r="Y38" s="592"/>
      <c r="Z38" s="592"/>
      <c r="AA38" s="592"/>
      <c r="AB38" s="592"/>
      <c r="AC38" s="598"/>
    </row>
    <row r="39" spans="10:29" ht="30.75" thickBot="1" x14ac:dyDescent="0.3">
      <c r="J39" s="354"/>
      <c r="K39" s="354"/>
      <c r="L39" s="373"/>
      <c r="M39" s="373"/>
      <c r="N39" s="373"/>
      <c r="O39" s="373"/>
      <c r="P39" s="373"/>
      <c r="Q39" s="354"/>
      <c r="R39" s="354"/>
      <c r="S39" s="354"/>
      <c r="T39" s="354"/>
      <c r="U39" s="354"/>
      <c r="V39" s="354"/>
      <c r="W39" s="592"/>
      <c r="X39" s="592"/>
      <c r="Y39" s="374" t="s">
        <v>199</v>
      </c>
      <c r="Z39" s="374" t="s">
        <v>182</v>
      </c>
      <c r="AA39" s="374" t="s">
        <v>218</v>
      </c>
      <c r="AB39" s="374" t="s">
        <v>219</v>
      </c>
      <c r="AC39" s="376">
        <v>275</v>
      </c>
    </row>
    <row r="40" spans="10:29" ht="15.75" thickBot="1" x14ac:dyDescent="0.3"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  <c r="W40" s="593" t="s">
        <v>220</v>
      </c>
      <c r="X40" s="594"/>
      <c r="Y40" s="594"/>
      <c r="Z40" s="594"/>
      <c r="AA40" s="594"/>
      <c r="AB40" s="594"/>
      <c r="AC40" s="595"/>
    </row>
    <row r="41" spans="10:29" x14ac:dyDescent="0.25"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</row>
    <row r="42" spans="10:29" x14ac:dyDescent="0.25"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</row>
    <row r="43" spans="10:29" x14ac:dyDescent="0.25"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</row>
    <row r="44" spans="10:29" x14ac:dyDescent="0.25"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</row>
    <row r="45" spans="10:29" x14ac:dyDescent="0.25"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</row>
    <row r="46" spans="10:29" x14ac:dyDescent="0.25">
      <c r="J46" s="354"/>
      <c r="K46" s="354"/>
      <c r="L46" s="354"/>
      <c r="M46" s="354"/>
      <c r="N46" s="354"/>
      <c r="O46" s="354"/>
      <c r="P46" s="354"/>
      <c r="Q46" s="354"/>
      <c r="R46" s="354"/>
      <c r="S46" s="354"/>
      <c r="T46" s="354"/>
      <c r="U46" s="354"/>
      <c r="V46" s="354"/>
      <c r="W46" s="354"/>
      <c r="X46" s="354"/>
      <c r="Y46" s="354"/>
      <c r="Z46" s="354"/>
    </row>
    <row r="47" spans="10:29" x14ac:dyDescent="0.25">
      <c r="J47" s="354"/>
      <c r="K47" s="354"/>
      <c r="L47" s="354"/>
      <c r="M47" s="354"/>
      <c r="N47" s="354"/>
      <c r="O47" s="354"/>
      <c r="P47" s="354"/>
      <c r="Q47" s="354"/>
      <c r="R47" s="354"/>
      <c r="S47" s="354"/>
      <c r="T47" s="354"/>
      <c r="U47" s="354"/>
      <c r="V47" s="354"/>
      <c r="W47" s="354"/>
      <c r="X47" s="354"/>
      <c r="Y47" s="354"/>
      <c r="Z47" s="354"/>
    </row>
    <row r="48" spans="10:29" x14ac:dyDescent="0.25"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</row>
  </sheetData>
  <mergeCells count="33">
    <mergeCell ref="W40:AC40"/>
    <mergeCell ref="W36:AC36"/>
    <mergeCell ref="W37:W39"/>
    <mergeCell ref="X37:X39"/>
    <mergeCell ref="Y37:Y38"/>
    <mergeCell ref="Z37:Z38"/>
    <mergeCell ref="AA37:AA38"/>
    <mergeCell ref="AB37:AB38"/>
    <mergeCell ref="AC37:AC38"/>
    <mergeCell ref="O23:P23"/>
    <mergeCell ref="W33:AC33"/>
    <mergeCell ref="W34:W35"/>
    <mergeCell ref="X34:X35"/>
    <mergeCell ref="Y34:AB34"/>
    <mergeCell ref="AC34:AC35"/>
    <mergeCell ref="M23:N23"/>
    <mergeCell ref="B6:B8"/>
    <mergeCell ref="C6:C8"/>
    <mergeCell ref="B11:B12"/>
    <mergeCell ref="C11:C12"/>
    <mergeCell ref="B13:B14"/>
    <mergeCell ref="C13:C14"/>
    <mergeCell ref="B16:B17"/>
    <mergeCell ref="C16:C17"/>
    <mergeCell ref="B18:B19"/>
    <mergeCell ref="C18:C19"/>
    <mergeCell ref="B20:H20"/>
    <mergeCell ref="B4:H4"/>
    <mergeCell ref="B1:H1"/>
    <mergeCell ref="B2:B3"/>
    <mergeCell ref="C2:C3"/>
    <mergeCell ref="D2:G2"/>
    <mergeCell ref="H2:H3"/>
  </mergeCells>
  <phoneticPr fontId="24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98DFC-A2D4-4815-AEF1-B3B2B5612D9A}">
  <sheetPr codeName="Sheet18"/>
  <dimension ref="E4:R19"/>
  <sheetViews>
    <sheetView workbookViewId="0">
      <selection activeCell="M2" sqref="M2"/>
    </sheetView>
  </sheetViews>
  <sheetFormatPr defaultRowHeight="15" x14ac:dyDescent="0.25"/>
  <cols>
    <col min="5" max="5" width="10.7109375" bestFit="1" customWidth="1"/>
    <col min="6" max="6" width="8" customWidth="1"/>
    <col min="7" max="7" width="7.5703125" bestFit="1" customWidth="1"/>
    <col min="8" max="9" width="12.7109375" customWidth="1"/>
    <col min="10" max="10" width="13.7109375" customWidth="1"/>
    <col min="11" max="11" width="9.85546875" customWidth="1"/>
    <col min="12" max="12" width="6" bestFit="1" customWidth="1"/>
    <col min="14" max="14" width="11.85546875" customWidth="1"/>
    <col min="16" max="16" width="14.5703125" bestFit="1" customWidth="1"/>
    <col min="17" max="17" width="10.7109375" bestFit="1" customWidth="1"/>
    <col min="18" max="18" width="11.140625" customWidth="1"/>
  </cols>
  <sheetData>
    <row r="4" spans="5:18" ht="15.75" thickBot="1" x14ac:dyDescent="0.3"/>
    <row r="5" spans="5:18" ht="15.75" thickBot="1" x14ac:dyDescent="0.3">
      <c r="F5" s="599" t="s">
        <v>542</v>
      </c>
      <c r="G5" s="600"/>
      <c r="H5" s="601"/>
      <c r="I5" s="601"/>
      <c r="J5" s="601"/>
      <c r="K5" s="601"/>
      <c r="L5" s="602"/>
      <c r="N5" s="603" t="s">
        <v>544</v>
      </c>
      <c r="O5" s="604"/>
      <c r="P5" s="605"/>
      <c r="Q5" s="605"/>
      <c r="R5" s="606"/>
    </row>
    <row r="6" spans="5:18" x14ac:dyDescent="0.25">
      <c r="F6" s="377" t="s">
        <v>50</v>
      </c>
      <c r="G6" s="483" t="s">
        <v>336</v>
      </c>
      <c r="H6" s="378" t="s">
        <v>138</v>
      </c>
      <c r="I6" s="378" t="s">
        <v>100</v>
      </c>
      <c r="J6" s="378" t="s">
        <v>139</v>
      </c>
      <c r="K6" s="379" t="s">
        <v>140</v>
      </c>
      <c r="L6" s="380" t="s">
        <v>22</v>
      </c>
      <c r="N6" s="377" t="s">
        <v>50</v>
      </c>
      <c r="O6" s="483" t="s">
        <v>336</v>
      </c>
      <c r="P6" s="378" t="s">
        <v>139</v>
      </c>
      <c r="Q6" s="379" t="s">
        <v>140</v>
      </c>
      <c r="R6" s="380" t="s">
        <v>22</v>
      </c>
    </row>
    <row r="7" spans="5:18" x14ac:dyDescent="0.25">
      <c r="E7" s="278"/>
      <c r="F7" s="481">
        <f>PM!C12</f>
        <v>35</v>
      </c>
      <c r="G7" s="484" t="s">
        <v>337</v>
      </c>
      <c r="H7" s="277">
        <f>PM!E12</f>
        <v>73598.5</v>
      </c>
      <c r="I7" s="277">
        <f>PM!F15</f>
        <v>87275.04</v>
      </c>
      <c r="J7" s="191">
        <v>1</v>
      </c>
      <c r="K7" s="192">
        <f>SUM(PM!P12:P19)</f>
        <v>5.22</v>
      </c>
      <c r="L7" s="381" t="s">
        <v>49</v>
      </c>
      <c r="N7" s="481">
        <v>35</v>
      </c>
      <c r="O7" s="476" t="s">
        <v>337</v>
      </c>
      <c r="P7" s="191">
        <v>1</v>
      </c>
      <c r="Q7" s="193">
        <f>SUM(PM!Q12:Q19)</f>
        <v>2268</v>
      </c>
      <c r="R7" s="381" t="s">
        <v>3</v>
      </c>
    </row>
    <row r="8" spans="5:18" ht="15.75" thickBot="1" x14ac:dyDescent="0.3">
      <c r="E8" s="278"/>
      <c r="F8" s="481">
        <f>PM!C22</f>
        <v>435</v>
      </c>
      <c r="G8" s="484" t="s">
        <v>225</v>
      </c>
      <c r="H8" s="277">
        <f>PM!E22</f>
        <v>667.1</v>
      </c>
      <c r="I8" s="277">
        <f>PM!F24</f>
        <v>5072.66</v>
      </c>
      <c r="J8" s="191">
        <v>1</v>
      </c>
      <c r="K8" s="192">
        <f>SUM(PM!P22:P24)</f>
        <v>0.85000000000000009</v>
      </c>
      <c r="L8" s="381" t="s">
        <v>49</v>
      </c>
      <c r="N8" s="482">
        <v>435</v>
      </c>
      <c r="O8" s="486" t="s">
        <v>337</v>
      </c>
      <c r="P8" s="383">
        <v>1</v>
      </c>
      <c r="Q8" s="489">
        <f>SUM(PM!Q22:Q32)</f>
        <v>438</v>
      </c>
      <c r="R8" s="385" t="s">
        <v>3</v>
      </c>
    </row>
    <row r="9" spans="5:18" ht="15.75" thickBot="1" x14ac:dyDescent="0.3">
      <c r="E9" s="278"/>
      <c r="F9" s="481">
        <f>F8</f>
        <v>435</v>
      </c>
      <c r="G9" s="484" t="s">
        <v>152</v>
      </c>
      <c r="H9" s="277">
        <f>PM!E26</f>
        <v>20000</v>
      </c>
      <c r="I9" s="277">
        <f>PM!F29</f>
        <v>23302.12</v>
      </c>
      <c r="J9" s="191">
        <v>1</v>
      </c>
      <c r="K9" s="192">
        <f>SUM(PM!P26:P29)</f>
        <v>0.52</v>
      </c>
      <c r="L9" s="381" t="s">
        <v>49</v>
      </c>
      <c r="P9" s="280" t="s">
        <v>27</v>
      </c>
      <c r="Q9" s="490">
        <f>SUM(Q7:Q8)</f>
        <v>2706</v>
      </c>
      <c r="R9" s="488" t="s">
        <v>3</v>
      </c>
    </row>
    <row r="10" spans="5:18" ht="15.75" thickBot="1" x14ac:dyDescent="0.3">
      <c r="E10" s="278"/>
      <c r="F10" s="482">
        <f>F8</f>
        <v>435</v>
      </c>
      <c r="G10" s="485" t="s">
        <v>152</v>
      </c>
      <c r="H10" s="382">
        <f>PM!E30</f>
        <v>2589.9499999999998</v>
      </c>
      <c r="I10" s="382">
        <f>PM!F32</f>
        <v>5072.12</v>
      </c>
      <c r="J10" s="383">
        <v>1</v>
      </c>
      <c r="K10" s="384">
        <f>SUM(PM!P30:P32)</f>
        <v>0.48</v>
      </c>
      <c r="L10" s="385" t="s">
        <v>49</v>
      </c>
    </row>
    <row r="11" spans="5:18" ht="15.75" thickBot="1" x14ac:dyDescent="0.3">
      <c r="H11" s="279"/>
      <c r="I11" s="280"/>
      <c r="J11" s="280" t="s">
        <v>141</v>
      </c>
      <c r="K11" s="487">
        <f>SUM(K7:K10)</f>
        <v>7.07</v>
      </c>
      <c r="L11" s="488" t="s">
        <v>49</v>
      </c>
      <c r="N11" s="603" t="s">
        <v>545</v>
      </c>
      <c r="O11" s="604"/>
      <c r="P11" s="605"/>
      <c r="Q11" s="605"/>
      <c r="R11" s="606"/>
    </row>
    <row r="12" spans="5:18" ht="15.75" thickBot="1" x14ac:dyDescent="0.3">
      <c r="N12" s="377" t="s">
        <v>50</v>
      </c>
      <c r="O12" s="483" t="s">
        <v>336</v>
      </c>
      <c r="P12" s="378" t="s">
        <v>139</v>
      </c>
      <c r="Q12" s="379" t="s">
        <v>140</v>
      </c>
      <c r="R12" s="380" t="s">
        <v>22</v>
      </c>
    </row>
    <row r="13" spans="5:18" ht="15.75" thickBot="1" x14ac:dyDescent="0.3">
      <c r="F13" s="603" t="s">
        <v>543</v>
      </c>
      <c r="G13" s="604"/>
      <c r="H13" s="605"/>
      <c r="I13" s="605"/>
      <c r="J13" s="605"/>
      <c r="K13" s="605"/>
      <c r="L13" s="606"/>
      <c r="N13" s="481">
        <v>35</v>
      </c>
      <c r="O13" s="476" t="s">
        <v>337</v>
      </c>
      <c r="P13" s="191">
        <v>1</v>
      </c>
      <c r="Q13" s="193">
        <f>SUM(PM!R12:R19)</f>
        <v>3507</v>
      </c>
      <c r="R13" s="381" t="s">
        <v>3</v>
      </c>
    </row>
    <row r="14" spans="5:18" ht="15.75" thickBot="1" x14ac:dyDescent="0.3">
      <c r="F14" s="377" t="s">
        <v>50</v>
      </c>
      <c r="G14" s="483" t="s">
        <v>336</v>
      </c>
      <c r="H14" s="378" t="s">
        <v>138</v>
      </c>
      <c r="I14" s="378" t="s">
        <v>100</v>
      </c>
      <c r="J14" s="378" t="s">
        <v>139</v>
      </c>
      <c r="K14" s="379" t="s">
        <v>140</v>
      </c>
      <c r="L14" s="380" t="s">
        <v>22</v>
      </c>
      <c r="N14" s="482">
        <v>435</v>
      </c>
      <c r="O14" s="486" t="s">
        <v>337</v>
      </c>
      <c r="P14" s="383">
        <v>1</v>
      </c>
      <c r="Q14" s="489">
        <f>SUM(PM!R22:R32)</f>
        <v>202</v>
      </c>
      <c r="R14" s="385" t="s">
        <v>3</v>
      </c>
    </row>
    <row r="15" spans="5:18" ht="15.75" thickBot="1" x14ac:dyDescent="0.3">
      <c r="E15" s="278"/>
      <c r="F15" s="481">
        <v>35</v>
      </c>
      <c r="G15" s="476" t="s">
        <v>337</v>
      </c>
      <c r="H15" s="277">
        <f>H7</f>
        <v>73598.5</v>
      </c>
      <c r="I15" s="277">
        <f t="shared" ref="I15:J15" si="0">I7</f>
        <v>87275.04</v>
      </c>
      <c r="J15" s="191">
        <f t="shared" si="0"/>
        <v>1</v>
      </c>
      <c r="K15" s="192">
        <f>SUM(PM!O12:O19)</f>
        <v>10.44</v>
      </c>
      <c r="L15" s="381" t="str">
        <f>L7</f>
        <v>MILE</v>
      </c>
      <c r="P15" s="280" t="s">
        <v>27</v>
      </c>
      <c r="Q15" s="490">
        <f>SUM(Q13:Q14)</f>
        <v>3709</v>
      </c>
      <c r="R15" s="488" t="s">
        <v>3</v>
      </c>
    </row>
    <row r="16" spans="5:18" x14ac:dyDescent="0.25">
      <c r="E16" s="278"/>
      <c r="F16" s="481">
        <v>435</v>
      </c>
      <c r="G16" s="476" t="s">
        <v>225</v>
      </c>
      <c r="H16" s="277">
        <f t="shared" ref="H16:J16" si="1">H8</f>
        <v>667.1</v>
      </c>
      <c r="I16" s="277">
        <f t="shared" si="1"/>
        <v>5072.66</v>
      </c>
      <c r="J16" s="191">
        <f t="shared" si="1"/>
        <v>1</v>
      </c>
      <c r="K16" s="192">
        <f>SUM(PM!O22:O24)</f>
        <v>1.7000000000000002</v>
      </c>
      <c r="L16" s="381" t="str">
        <f t="shared" ref="L16:L18" si="2">L8</f>
        <v>MILE</v>
      </c>
    </row>
    <row r="17" spans="5:12" x14ac:dyDescent="0.25">
      <c r="E17" s="278"/>
      <c r="F17" s="481">
        <v>435</v>
      </c>
      <c r="G17" s="476" t="s">
        <v>152</v>
      </c>
      <c r="H17" s="277">
        <f t="shared" ref="H17:J17" si="3">H9</f>
        <v>20000</v>
      </c>
      <c r="I17" s="277">
        <f t="shared" si="3"/>
        <v>23302.12</v>
      </c>
      <c r="J17" s="191">
        <f t="shared" si="3"/>
        <v>1</v>
      </c>
      <c r="K17" s="192">
        <f>SUM(PM!O26:O29)</f>
        <v>1.1200000000000001</v>
      </c>
      <c r="L17" s="381" t="str">
        <f t="shared" si="2"/>
        <v>MILE</v>
      </c>
    </row>
    <row r="18" spans="5:12" ht="15.75" thickBot="1" x14ac:dyDescent="0.3">
      <c r="E18" s="278"/>
      <c r="F18" s="482">
        <v>435</v>
      </c>
      <c r="G18" s="486" t="s">
        <v>152</v>
      </c>
      <c r="H18" s="382">
        <f t="shared" ref="H18:J18" si="4">H10</f>
        <v>2589.9499999999998</v>
      </c>
      <c r="I18" s="382">
        <f t="shared" si="4"/>
        <v>5072.12</v>
      </c>
      <c r="J18" s="383">
        <f t="shared" si="4"/>
        <v>1</v>
      </c>
      <c r="K18" s="384">
        <f>SUM(PM!O30:O32)</f>
        <v>0.96</v>
      </c>
      <c r="L18" s="385" t="str">
        <f t="shared" si="2"/>
        <v>MILE</v>
      </c>
    </row>
    <row r="19" spans="5:12" ht="15.75" thickBot="1" x14ac:dyDescent="0.3">
      <c r="H19" s="279"/>
      <c r="I19" s="280"/>
      <c r="J19" s="280" t="s">
        <v>27</v>
      </c>
      <c r="K19" s="487">
        <f>SUM(K15:K18)</f>
        <v>14.220000000000002</v>
      </c>
      <c r="L19" s="488" t="s">
        <v>49</v>
      </c>
    </row>
  </sheetData>
  <mergeCells count="4">
    <mergeCell ref="F5:L5"/>
    <mergeCell ref="F13:L13"/>
    <mergeCell ref="N5:R5"/>
    <mergeCell ref="N11:R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9840F-EAE3-470B-AEA3-1149C91E94F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C702-9396-4BD8-AA55-30F6F2F8BBBE}">
  <sheetPr codeName="Sheet7">
    <pageSetUpPr autoPageBreaks="0"/>
  </sheetPr>
  <dimension ref="A1:AF116"/>
  <sheetViews>
    <sheetView topLeftCell="R8" zoomScaleNormal="100" workbookViewId="0">
      <selection activeCell="AD10" sqref="AD10:AF48"/>
    </sheetView>
  </sheetViews>
  <sheetFormatPr defaultRowHeight="15" x14ac:dyDescent="0.25"/>
  <cols>
    <col min="1" max="2" width="7.7109375" style="1" customWidth="1"/>
    <col min="3" max="4" width="9.7109375" style="1" bestFit="1" customWidth="1"/>
    <col min="5" max="16" width="7.7109375" style="1" customWidth="1"/>
    <col min="17" max="17" width="8.7109375" style="1" customWidth="1"/>
    <col min="18" max="18" width="10.7109375" style="1" customWidth="1"/>
    <col min="19" max="19" width="12.7109375" style="1" customWidth="1"/>
    <col min="20" max="20" width="11.140625" style="1" customWidth="1"/>
    <col min="21" max="21" width="82.5703125" style="1" customWidth="1"/>
    <col min="22" max="22" width="11" customWidth="1"/>
    <col min="23" max="23" width="15.7109375" style="20" customWidth="1"/>
    <col min="26" max="26" width="10" bestFit="1" customWidth="1"/>
  </cols>
  <sheetData>
    <row r="1" spans="1:32" ht="12.2" customHeight="1" x14ac:dyDescent="0.25">
      <c r="A1" s="608"/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12" t="s">
        <v>18</v>
      </c>
      <c r="P1" s="613"/>
      <c r="Q1" s="288"/>
      <c r="R1" s="289"/>
      <c r="S1" s="289"/>
      <c r="T1" s="289"/>
      <c r="U1" s="290"/>
      <c r="V1" s="291"/>
    </row>
    <row r="2" spans="1:32" ht="12.2" customHeight="1" x14ac:dyDescent="0.25">
      <c r="A2" s="610"/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4"/>
      <c r="P2" s="615"/>
      <c r="Q2" s="293"/>
      <c r="R2" s="294"/>
      <c r="S2" s="294"/>
      <c r="T2" s="294"/>
      <c r="U2" s="295"/>
      <c r="V2" s="83"/>
    </row>
    <row r="3" spans="1:32" ht="12.75" customHeight="1" thickBot="1" x14ac:dyDescent="0.3">
      <c r="A3" s="292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614"/>
      <c r="P3" s="615"/>
      <c r="Q3" s="293"/>
      <c r="R3" s="294"/>
      <c r="S3" s="294"/>
      <c r="T3" s="294"/>
      <c r="U3" s="295"/>
      <c r="V3" s="296" t="s">
        <v>19</v>
      </c>
    </row>
    <row r="4" spans="1:32" ht="20.100000000000001" customHeight="1" x14ac:dyDescent="0.25">
      <c r="A4" s="614" t="s">
        <v>64</v>
      </c>
      <c r="B4" s="607"/>
      <c r="C4" s="607"/>
      <c r="D4" s="607"/>
      <c r="E4" s="607"/>
      <c r="F4" s="607"/>
      <c r="G4" s="607"/>
      <c r="H4" s="607"/>
      <c r="I4" s="607"/>
      <c r="J4" s="607"/>
      <c r="K4" s="607"/>
      <c r="L4" s="607"/>
      <c r="M4" s="607"/>
      <c r="N4" s="607"/>
      <c r="O4" s="616" t="s">
        <v>163</v>
      </c>
      <c r="P4" s="619" t="s">
        <v>129</v>
      </c>
      <c r="Q4" s="607" t="s">
        <v>20</v>
      </c>
      <c r="R4" s="623" t="s">
        <v>20</v>
      </c>
      <c r="S4" s="623" t="s">
        <v>21</v>
      </c>
      <c r="T4" s="623" t="s">
        <v>22</v>
      </c>
      <c r="U4" s="624" t="s">
        <v>23</v>
      </c>
      <c r="V4" s="296" t="s">
        <v>24</v>
      </c>
    </row>
    <row r="5" spans="1:32" ht="20.100000000000001" customHeight="1" x14ac:dyDescent="0.25">
      <c r="A5" s="614"/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17"/>
      <c r="P5" s="620"/>
      <c r="Q5" s="607"/>
      <c r="R5" s="623"/>
      <c r="S5" s="623"/>
      <c r="T5" s="623"/>
      <c r="U5" s="624"/>
      <c r="V5" s="296" t="s">
        <v>25</v>
      </c>
    </row>
    <row r="6" spans="1:32" ht="20.100000000000001" customHeight="1" x14ac:dyDescent="0.25">
      <c r="A6" s="292"/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617"/>
      <c r="P6" s="620"/>
      <c r="Q6" s="297"/>
      <c r="R6" s="298" t="s">
        <v>26</v>
      </c>
      <c r="S6" s="298" t="s">
        <v>27</v>
      </c>
      <c r="T6" s="298"/>
      <c r="U6" s="299"/>
      <c r="V6" s="83"/>
    </row>
    <row r="7" spans="1:32" ht="20.100000000000001" customHeight="1" thickBot="1" x14ac:dyDescent="0.3">
      <c r="A7" s="300"/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617"/>
      <c r="P7" s="620"/>
      <c r="Q7" s="293"/>
      <c r="R7" s="294"/>
      <c r="S7" s="294"/>
      <c r="T7" s="294"/>
      <c r="U7" s="295"/>
      <c r="V7" s="83"/>
      <c r="AD7" s="622" t="s">
        <v>519</v>
      </c>
      <c r="AE7" s="622"/>
      <c r="AF7" s="622"/>
    </row>
    <row r="8" spans="1:32" ht="12.75" customHeight="1" thickBot="1" x14ac:dyDescent="0.3">
      <c r="A8" s="302" t="str">
        <f>'Sht Mgr'!I6&amp;"-"&amp;'Sht Mgr'!I7</f>
        <v>P.5-P.6</v>
      </c>
      <c r="B8" s="118" t="str">
        <f>'Sht Mgr'!I8&amp;"-"&amp;'Sht Mgr'!I10</f>
        <v>P.7-P.9</v>
      </c>
      <c r="C8" s="118" t="str">
        <f>'Sht Mgr'!I13</f>
        <v>P.12</v>
      </c>
      <c r="D8" s="118" t="str">
        <f>'Sht Mgr'!I14</f>
        <v>P.13</v>
      </c>
      <c r="E8" s="118" t="str">
        <f>'Sht Mgr'!I15</f>
        <v>P.14</v>
      </c>
      <c r="F8" s="118" t="str">
        <f>'Sht Mgr'!I16</f>
        <v>P.15</v>
      </c>
      <c r="G8" s="118" t="str">
        <f>'Sht Mgr'!I17</f>
        <v>P.16</v>
      </c>
      <c r="H8" s="118" t="str">
        <f>'Sht Mgr'!I26</f>
        <v>P.25</v>
      </c>
      <c r="I8" s="118"/>
      <c r="J8" s="118"/>
      <c r="K8" s="118"/>
      <c r="L8" s="118"/>
      <c r="M8" s="118"/>
      <c r="N8" s="118"/>
      <c r="O8" s="618"/>
      <c r="P8" s="621"/>
      <c r="Q8" s="301"/>
      <c r="R8" s="303"/>
      <c r="S8" s="303"/>
      <c r="T8" s="303"/>
      <c r="U8" s="304"/>
      <c r="V8" s="305"/>
      <c r="X8" t="s">
        <v>517</v>
      </c>
      <c r="AD8" s="622"/>
      <c r="AE8" s="622"/>
      <c r="AF8" s="622"/>
    </row>
    <row r="9" spans="1:32" ht="12.75" customHeight="1" x14ac:dyDescent="0.25">
      <c r="A9" s="30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281"/>
      <c r="N9" s="281"/>
      <c r="O9" s="128"/>
      <c r="P9" s="307"/>
      <c r="Q9" s="308"/>
      <c r="R9" s="309"/>
      <c r="S9" s="126"/>
      <c r="T9" s="281"/>
      <c r="U9" s="310" t="s">
        <v>28</v>
      </c>
      <c r="V9" s="311"/>
      <c r="X9" s="312"/>
      <c r="AA9" t="str">
        <f>U9</f>
        <v>ROADWAY</v>
      </c>
    </row>
    <row r="10" spans="1:32" ht="12.75" customHeight="1" x14ac:dyDescent="0.25">
      <c r="A10" s="306"/>
      <c r="B10" s="126"/>
      <c r="C10" s="126"/>
      <c r="D10" s="126"/>
      <c r="E10" s="133">
        <f>GR!J41</f>
        <v>66</v>
      </c>
      <c r="F10" s="126"/>
      <c r="G10" s="126"/>
      <c r="H10" s="126"/>
      <c r="I10" s="126"/>
      <c r="J10" s="126"/>
      <c r="K10" s="126"/>
      <c r="L10" s="126"/>
      <c r="M10" s="281"/>
      <c r="N10" s="281"/>
      <c r="O10" s="283">
        <f>GR!J39</f>
        <v>18</v>
      </c>
      <c r="P10" s="529">
        <f>GR!J40</f>
        <v>48</v>
      </c>
      <c r="Q10" s="308" t="str">
        <f>LEFT(GR!J2,3)</f>
        <v>202</v>
      </c>
      <c r="R10" s="308" t="str">
        <f>RIGHT(GR!J2,5)</f>
        <v>32000</v>
      </c>
      <c r="S10" s="133">
        <f t="shared" ref="S10:S24" si="0">SUM(O10:P10)</f>
        <v>66</v>
      </c>
      <c r="T10" s="243" t="str">
        <f>GR!J14</f>
        <v>FT</v>
      </c>
      <c r="U10" s="314" t="str">
        <f>GR!J3</f>
        <v>CURB REMOVED</v>
      </c>
      <c r="V10" s="311"/>
      <c r="X10" s="312">
        <f>S10-SUM(A10:N10)</f>
        <v>0</v>
      </c>
      <c r="Z10" t="str">
        <f>Q10&amp;"E"&amp;R10</f>
        <v>202E32000</v>
      </c>
      <c r="AA10" s="278"/>
      <c r="AB10" s="278"/>
      <c r="AC10" s="278"/>
      <c r="AD10" s="278">
        <f ca="1">IF(S10=[8]SimpleForm!AC14,1,"BAD")</f>
        <v>1</v>
      </c>
      <c r="AE10" s="278">
        <f>IF(T10=[8]SimpleForm!AD14,1,"BAD")</f>
        <v>1</v>
      </c>
      <c r="AF10" s="278">
        <f>IF(U10=[8]SimpleForm!AE14,1,"BAD")</f>
        <v>1</v>
      </c>
    </row>
    <row r="11" spans="1:32" ht="12.75" customHeight="1" x14ac:dyDescent="0.25">
      <c r="A11" s="306"/>
      <c r="B11" s="126"/>
      <c r="C11" s="126"/>
      <c r="D11" s="126"/>
      <c r="E11" s="133">
        <f>GR!K41</f>
        <v>1025</v>
      </c>
      <c r="F11" s="126"/>
      <c r="G11" s="126"/>
      <c r="H11" s="126"/>
      <c r="I11" s="126"/>
      <c r="J11" s="126"/>
      <c r="K11" s="126"/>
      <c r="L11" s="126"/>
      <c r="M11" s="281"/>
      <c r="N11" s="281"/>
      <c r="O11" s="342">
        <f>GR!K39</f>
        <v>787.5</v>
      </c>
      <c r="P11" s="531">
        <f>GR!K40</f>
        <v>237.5</v>
      </c>
      <c r="Q11" s="308" t="str">
        <f>LEFT(GR!K2,3)</f>
        <v>202</v>
      </c>
      <c r="R11" s="308" t="str">
        <f>RIGHT(GR!K2,5)</f>
        <v>38001</v>
      </c>
      <c r="S11" s="133">
        <f t="shared" si="0"/>
        <v>1025</v>
      </c>
      <c r="T11" s="243" t="str">
        <f>GR!K14</f>
        <v>FT</v>
      </c>
      <c r="U11" s="314" t="str">
        <f>GR!K3</f>
        <v>GUARDRAIL REMOVED, AS PER PLAN</v>
      </c>
      <c r="V11" s="311" t="str">
        <f>V20</f>
        <v>P.5</v>
      </c>
      <c r="X11" s="312">
        <f t="shared" ref="X11:X48" si="1">S11-SUM(A11:N11)</f>
        <v>0</v>
      </c>
      <c r="Z11" t="str">
        <f t="shared" ref="Z11:Z48" si="2">Q11&amp;"E"&amp;R11</f>
        <v>202E38001</v>
      </c>
      <c r="AA11" s="278"/>
      <c r="AB11" s="278"/>
      <c r="AC11" s="278"/>
      <c r="AD11" s="278">
        <f ca="1">IF(S11=[8]SimpleForm!AC15,1,"BAD")</f>
        <v>1</v>
      </c>
      <c r="AE11" s="278">
        <f>IF(T11=[8]SimpleForm!AD15,1,"BAD")</f>
        <v>1</v>
      </c>
      <c r="AF11" s="278">
        <f>IF(U11=[8]SimpleForm!AE15,1,"BAD")</f>
        <v>1</v>
      </c>
    </row>
    <row r="12" spans="1:32" ht="12.75" customHeight="1" x14ac:dyDescent="0.25">
      <c r="A12" s="306"/>
      <c r="B12" s="126"/>
      <c r="C12" s="126"/>
      <c r="D12" s="126"/>
      <c r="E12" s="133">
        <f>GR!L41</f>
        <v>1</v>
      </c>
      <c r="F12" s="126"/>
      <c r="G12" s="126"/>
      <c r="H12" s="126"/>
      <c r="I12" s="126"/>
      <c r="J12" s="126"/>
      <c r="K12" s="126"/>
      <c r="L12" s="126"/>
      <c r="M12" s="281"/>
      <c r="N12" s="281"/>
      <c r="O12" s="283">
        <f>GR!L39</f>
        <v>1</v>
      </c>
      <c r="P12" s="307"/>
      <c r="Q12" s="308" t="str">
        <f>LEFT(GR!L2,3)</f>
        <v>202</v>
      </c>
      <c r="R12" s="308" t="str">
        <f>RIGHT(GR!L2,5)</f>
        <v>42011</v>
      </c>
      <c r="S12" s="133">
        <f t="shared" si="0"/>
        <v>1</v>
      </c>
      <c r="T12" s="243" t="str">
        <f>GR!L14</f>
        <v>EACH</v>
      </c>
      <c r="U12" s="314" t="str">
        <f>GR!L3</f>
        <v>ANCHOR ASSEMBLY REMOVED, TYPE E, AS PER PLAN</v>
      </c>
      <c r="V12" s="311" t="str">
        <f>V11</f>
        <v>P.5</v>
      </c>
      <c r="X12" s="312">
        <f t="shared" si="1"/>
        <v>0</v>
      </c>
      <c r="Z12" t="str">
        <f t="shared" si="2"/>
        <v>202E42011</v>
      </c>
      <c r="AA12" s="278"/>
      <c r="AB12" s="278"/>
      <c r="AC12" s="278"/>
      <c r="AD12" s="278">
        <f ca="1">IF(S12=[8]SimpleForm!AC16,1,"BAD")</f>
        <v>1</v>
      </c>
      <c r="AE12" s="278">
        <f>IF(T12=[8]SimpleForm!AD16,1,"BAD")</f>
        <v>1</v>
      </c>
      <c r="AF12" s="278">
        <f>IF(U12=[8]SimpleForm!AE16,1,"BAD")</f>
        <v>1</v>
      </c>
    </row>
    <row r="13" spans="1:32" ht="12.75" customHeight="1" x14ac:dyDescent="0.25">
      <c r="A13" s="306"/>
      <c r="B13" s="126"/>
      <c r="C13" s="126"/>
      <c r="D13" s="126"/>
      <c r="E13" s="133">
        <f>GR!M41</f>
        <v>2</v>
      </c>
      <c r="F13" s="126"/>
      <c r="G13" s="126"/>
      <c r="H13" s="126"/>
      <c r="I13" s="133"/>
      <c r="J13" s="126"/>
      <c r="K13" s="126"/>
      <c r="L13" s="126"/>
      <c r="M13" s="281"/>
      <c r="N13" s="281"/>
      <c r="O13" s="283">
        <f>GR!M39</f>
        <v>1</v>
      </c>
      <c r="P13" s="241">
        <f>GR!M40</f>
        <v>1</v>
      </c>
      <c r="Q13" s="308" t="str">
        <f>LEFT(GR!M2,3)</f>
        <v>202</v>
      </c>
      <c r="R13" s="308" t="str">
        <f>RIGHT(GR!M2,5)</f>
        <v>42041</v>
      </c>
      <c r="S13" s="133">
        <f t="shared" si="0"/>
        <v>2</v>
      </c>
      <c r="T13" s="243" t="str">
        <f>GR!M14</f>
        <v>EACH</v>
      </c>
      <c r="U13" s="314" t="str">
        <f>GR!M3</f>
        <v>ANCHOR ASSEMBLY REMOVED, TYPE T, AS PER PLAN</v>
      </c>
      <c r="V13" s="311" t="str">
        <f>V11</f>
        <v>P.5</v>
      </c>
      <c r="X13" s="312">
        <f t="shared" si="1"/>
        <v>0</v>
      </c>
      <c r="Z13" t="str">
        <f t="shared" si="2"/>
        <v>202E42041</v>
      </c>
      <c r="AA13" s="278"/>
      <c r="AB13" s="278"/>
      <c r="AC13" s="278"/>
      <c r="AD13" s="278">
        <f ca="1">IF(S13=[8]SimpleForm!AC17,1,"BAD")</f>
        <v>1</v>
      </c>
      <c r="AE13" s="278">
        <f>IF(T13=[8]SimpleForm!AD17,1,"BAD")</f>
        <v>1</v>
      </c>
      <c r="AF13" s="278">
        <f>IF(U13=[8]SimpleForm!AE17,1,"BAD")</f>
        <v>1</v>
      </c>
    </row>
    <row r="14" spans="1:32" ht="12.75" customHeight="1" x14ac:dyDescent="0.25">
      <c r="A14" s="306"/>
      <c r="B14" s="126"/>
      <c r="C14" s="126"/>
      <c r="D14" s="126"/>
      <c r="E14" s="133">
        <f>GR!N41</f>
        <v>13</v>
      </c>
      <c r="F14" s="126"/>
      <c r="G14" s="126"/>
      <c r="H14" s="133"/>
      <c r="I14" s="133"/>
      <c r="J14" s="126"/>
      <c r="K14" s="126"/>
      <c r="L14" s="126"/>
      <c r="M14" s="281"/>
      <c r="N14" s="281"/>
      <c r="O14" s="283">
        <f>GR!N39</f>
        <v>11</v>
      </c>
      <c r="P14" s="241">
        <f>GR!N40</f>
        <v>2</v>
      </c>
      <c r="Q14" s="308" t="str">
        <f>LEFT(GR!N2,3)</f>
        <v>202</v>
      </c>
      <c r="R14" s="308" t="str">
        <f>RIGHT(GR!N2,5)</f>
        <v>42051</v>
      </c>
      <c r="S14" s="133">
        <f t="shared" si="0"/>
        <v>13</v>
      </c>
      <c r="T14" s="243" t="str">
        <f>GR!N14</f>
        <v>EACH</v>
      </c>
      <c r="U14" s="315" t="str">
        <f>GR!N3</f>
        <v>ANCHOR ASSEMBLY REMOVED, TYPE B, AS PER PLAN</v>
      </c>
      <c r="V14" s="311" t="str">
        <f>V11</f>
        <v>P.5</v>
      </c>
      <c r="X14" s="312">
        <f t="shared" si="1"/>
        <v>0</v>
      </c>
      <c r="Z14" t="str">
        <f t="shared" si="2"/>
        <v>202E42051</v>
      </c>
      <c r="AA14" s="278"/>
      <c r="AB14" s="278"/>
      <c r="AC14" s="278"/>
      <c r="AD14" s="278">
        <f ca="1">IF(S14=[8]SimpleForm!AC18,1,"BAD")</f>
        <v>1</v>
      </c>
      <c r="AE14" s="278">
        <f>IF(T14=[8]SimpleForm!AD18,1,"BAD")</f>
        <v>1</v>
      </c>
      <c r="AF14" s="278">
        <f>IF(U14=[8]SimpleForm!AE18,1,"BAD")</f>
        <v>1</v>
      </c>
    </row>
    <row r="15" spans="1:32" ht="12.75" customHeight="1" x14ac:dyDescent="0.25">
      <c r="A15" s="306"/>
      <c r="B15" s="126"/>
      <c r="C15" s="126"/>
      <c r="D15" s="126"/>
      <c r="E15" s="126"/>
      <c r="F15" s="126"/>
      <c r="G15" s="126"/>
      <c r="H15" s="133"/>
      <c r="I15" s="133"/>
      <c r="J15" s="126"/>
      <c r="K15" s="126"/>
      <c r="L15" s="126"/>
      <c r="M15" s="281"/>
      <c r="N15" s="281"/>
      <c r="O15" s="306"/>
      <c r="P15" s="241"/>
      <c r="Q15" s="308"/>
      <c r="R15" s="308"/>
      <c r="S15" s="133"/>
      <c r="T15" s="243"/>
      <c r="U15" s="315"/>
      <c r="V15" s="311"/>
      <c r="X15" s="312">
        <f t="shared" si="1"/>
        <v>0</v>
      </c>
      <c r="AA15" s="278"/>
      <c r="AB15" s="278"/>
      <c r="AC15" s="278"/>
      <c r="AD15" s="278">
        <f ca="1">IF(S15=[8]SimpleForm!AC19,1,"BAD")</f>
        <v>1</v>
      </c>
      <c r="AE15" s="278">
        <f>IF(T15=[8]SimpleForm!AD19,1,"BAD")</f>
        <v>1</v>
      </c>
      <c r="AF15" s="278">
        <f>IF(U15=[8]SimpleForm!AE19,1,"BAD")</f>
        <v>1</v>
      </c>
    </row>
    <row r="16" spans="1:32" ht="12.75" customHeight="1" x14ac:dyDescent="0.25">
      <c r="A16" s="306"/>
      <c r="B16" s="126"/>
      <c r="C16" s="126"/>
      <c r="D16" s="126"/>
      <c r="E16" s="133">
        <f>GR!O41</f>
        <v>5</v>
      </c>
      <c r="F16" s="126"/>
      <c r="G16" s="126"/>
      <c r="H16" s="133"/>
      <c r="I16" s="133"/>
      <c r="J16" s="126"/>
      <c r="K16" s="126"/>
      <c r="L16" s="126"/>
      <c r="M16" s="281"/>
      <c r="N16" s="281"/>
      <c r="O16" s="283">
        <f>GR!O39</f>
        <v>2</v>
      </c>
      <c r="P16" s="241">
        <f>GR!O40</f>
        <v>3</v>
      </c>
      <c r="Q16" s="308" t="str">
        <f>LEFT(GR!O2,3)</f>
        <v>202</v>
      </c>
      <c r="R16" s="308" t="str">
        <f>RIGHT(GR!O2,5)</f>
        <v>47001</v>
      </c>
      <c r="S16" s="133">
        <f t="shared" si="0"/>
        <v>5</v>
      </c>
      <c r="T16" s="243" t="str">
        <f>GR!O14</f>
        <v>EACH</v>
      </c>
      <c r="U16" s="315" t="str">
        <f>GR!O3</f>
        <v>BRIDGE TERMINAL ASSEMBLY REMOVED, AS PER PLAN</v>
      </c>
      <c r="V16" s="311" t="str">
        <f>V11</f>
        <v>P.5</v>
      </c>
      <c r="X16" s="312">
        <f t="shared" si="1"/>
        <v>0</v>
      </c>
      <c r="Z16" t="str">
        <f t="shared" si="2"/>
        <v>202E47001</v>
      </c>
      <c r="AA16" s="278"/>
      <c r="AB16" s="278"/>
      <c r="AC16" s="278"/>
      <c r="AD16" s="278">
        <f ca="1">IF(S16=[8]SimpleForm!AC20,1,"BAD")</f>
        <v>1</v>
      </c>
      <c r="AE16" s="278">
        <f>IF(T16=[8]SimpleForm!AD20,1,"BAD")</f>
        <v>1</v>
      </c>
      <c r="AF16" s="278">
        <f>IF(U16=[8]SimpleForm!AE20,1,"BAD")</f>
        <v>1</v>
      </c>
    </row>
    <row r="17" spans="1:32" ht="12.75" customHeight="1" x14ac:dyDescent="0.25">
      <c r="A17" s="306"/>
      <c r="B17" s="126"/>
      <c r="C17" s="135"/>
      <c r="D17" s="126"/>
      <c r="E17" s="133">
        <f>GR!P41</f>
        <v>78</v>
      </c>
      <c r="F17" s="126"/>
      <c r="G17" s="133"/>
      <c r="H17" s="133"/>
      <c r="I17" s="133"/>
      <c r="J17" s="133"/>
      <c r="K17" s="126"/>
      <c r="L17" s="126"/>
      <c r="M17" s="281"/>
      <c r="N17" s="281"/>
      <c r="O17" s="283">
        <f>GR!P39</f>
        <v>60</v>
      </c>
      <c r="P17" s="241">
        <f>GR!P40</f>
        <v>18</v>
      </c>
      <c r="Q17" s="308" t="str">
        <f>LEFT(GR!P2,3)</f>
        <v>203</v>
      </c>
      <c r="R17" s="308" t="str">
        <f>RIGHT(GR!P2,5)</f>
        <v>20001</v>
      </c>
      <c r="S17" s="133">
        <f t="shared" si="0"/>
        <v>78</v>
      </c>
      <c r="T17" s="243" t="str">
        <f>GR!P14</f>
        <v>CY</v>
      </c>
      <c r="U17" s="315" t="str">
        <f>GR!P3</f>
        <v>EMBANKMENT, AS PER PLAN</v>
      </c>
      <c r="V17" s="311"/>
      <c r="X17" s="312">
        <f t="shared" si="1"/>
        <v>0</v>
      </c>
      <c r="Z17" t="str">
        <f t="shared" si="2"/>
        <v>203E20001</v>
      </c>
      <c r="AA17" s="278"/>
      <c r="AB17" s="278"/>
      <c r="AC17" s="278"/>
      <c r="AD17" s="278">
        <f ca="1">IF(S17=[8]SimpleForm!AC21,1,"BAD")</f>
        <v>1</v>
      </c>
      <c r="AE17" s="278">
        <f>IF(T17=[8]SimpleForm!AD21,1,"BAD")</f>
        <v>1</v>
      </c>
      <c r="AF17" s="278">
        <f>IF(U17=[8]SimpleForm!AE21,1,"BAD")</f>
        <v>1</v>
      </c>
    </row>
    <row r="18" spans="1:32" ht="12.75" customHeight="1" x14ac:dyDescent="0.25">
      <c r="A18" s="306"/>
      <c r="B18" s="126"/>
      <c r="C18" s="126"/>
      <c r="D18" s="135"/>
      <c r="E18" s="133">
        <f>GR!Q41</f>
        <v>1025</v>
      </c>
      <c r="F18" s="135"/>
      <c r="G18" s="320"/>
      <c r="I18" s="316"/>
      <c r="J18" s="316"/>
      <c r="K18" s="126"/>
      <c r="L18" s="126"/>
      <c r="M18" s="281"/>
      <c r="N18" s="281"/>
      <c r="O18" s="342">
        <f>GR!Q39</f>
        <v>787.5</v>
      </c>
      <c r="P18" s="319">
        <f>GR!Q40</f>
        <v>237.5</v>
      </c>
      <c r="Q18" s="308" t="str">
        <f>LEFT(GR!Q2,3)</f>
        <v>606</v>
      </c>
      <c r="R18" s="308" t="str">
        <f>RIGHT(GR!Q2,5)</f>
        <v>15050</v>
      </c>
      <c r="S18" s="133">
        <f t="shared" si="0"/>
        <v>1025</v>
      </c>
      <c r="T18" s="243" t="str">
        <f>GR!Q14</f>
        <v>FT</v>
      </c>
      <c r="U18" s="315" t="str">
        <f>GR!Q3</f>
        <v>GUARDRAIL, TYPE MGS</v>
      </c>
      <c r="V18" s="311"/>
      <c r="X18" s="312">
        <f t="shared" si="1"/>
        <v>0</v>
      </c>
      <c r="Z18" t="str">
        <f t="shared" si="2"/>
        <v>606E15050</v>
      </c>
      <c r="AA18" s="278"/>
      <c r="AB18" s="278"/>
      <c r="AC18" s="278"/>
      <c r="AD18" s="278">
        <f ca="1">IF(S18=[8]SimpleForm!AC22,1,"BAD")</f>
        <v>1</v>
      </c>
      <c r="AE18" s="278">
        <f>IF(T18=[8]SimpleForm!AD22,1,"BAD")</f>
        <v>1</v>
      </c>
      <c r="AF18" s="278">
        <f>IF(U18=[8]SimpleForm!AE22,1,"BAD")</f>
        <v>1</v>
      </c>
    </row>
    <row r="19" spans="1:32" ht="12.75" customHeight="1" x14ac:dyDescent="0.25">
      <c r="A19" s="306"/>
      <c r="B19" s="126"/>
      <c r="C19" s="126"/>
      <c r="D19" s="135"/>
      <c r="E19" s="133">
        <f>GR!R41</f>
        <v>13</v>
      </c>
      <c r="F19" s="133"/>
      <c r="G19" s="133"/>
      <c r="H19" s="318"/>
      <c r="I19" s="318"/>
      <c r="J19" s="316"/>
      <c r="K19" s="126"/>
      <c r="L19" s="126"/>
      <c r="M19" s="281"/>
      <c r="N19" s="281"/>
      <c r="O19" s="283">
        <f>GR!R39</f>
        <v>11</v>
      </c>
      <c r="P19" s="241">
        <f>GR!R40</f>
        <v>2</v>
      </c>
      <c r="Q19" s="308" t="str">
        <f>LEFT(GR!R2,3)</f>
        <v>606</v>
      </c>
      <c r="R19" s="308" t="str">
        <f>RIGHT(GR!R2,5)</f>
        <v>26050</v>
      </c>
      <c r="S19" s="133">
        <f t="shared" si="0"/>
        <v>13</v>
      </c>
      <c r="T19" s="243" t="str">
        <f>GR!R14</f>
        <v>EACH</v>
      </c>
      <c r="U19" s="315" t="str">
        <f>GR!R3</f>
        <v>ANCHOR ASSEMBLY, MGS TYPE B</v>
      </c>
      <c r="V19" s="311"/>
      <c r="X19" s="312">
        <f t="shared" si="1"/>
        <v>0</v>
      </c>
      <c r="Z19" t="str">
        <f t="shared" si="2"/>
        <v>606E26050</v>
      </c>
      <c r="AA19" s="278"/>
      <c r="AB19" s="278"/>
      <c r="AC19" s="278"/>
      <c r="AD19" s="278">
        <f ca="1">IF(S19=[8]SimpleForm!AC23,1,"BAD")</f>
        <v>1</v>
      </c>
      <c r="AE19" s="278">
        <f>IF(T19=[8]SimpleForm!AD23,1,"BAD")</f>
        <v>1</v>
      </c>
      <c r="AF19" s="278">
        <f>IF(U19=[8]SimpleForm!AE23,1,"BAD")</f>
        <v>1</v>
      </c>
    </row>
    <row r="20" spans="1:32" ht="12.75" customHeight="1" x14ac:dyDescent="0.25">
      <c r="A20" s="306"/>
      <c r="B20" s="126"/>
      <c r="C20" s="126"/>
      <c r="D20" s="135"/>
      <c r="E20" s="133">
        <f>GR!S41</f>
        <v>1</v>
      </c>
      <c r="F20" s="133"/>
      <c r="G20" s="133"/>
      <c r="H20" s="318"/>
      <c r="I20" s="316"/>
      <c r="J20" s="316"/>
      <c r="K20" s="126"/>
      <c r="L20" s="126"/>
      <c r="M20" s="281"/>
      <c r="N20" s="281"/>
      <c r="O20" s="283">
        <f>GR!S39</f>
        <v>1</v>
      </c>
      <c r="P20" s="319"/>
      <c r="Q20" s="308" t="str">
        <f>LEFT(GR!S2,3)</f>
        <v>606</v>
      </c>
      <c r="R20" s="308" t="str">
        <f>RIGHT(GR!S2,5)</f>
        <v>26151</v>
      </c>
      <c r="S20" s="133">
        <f t="shared" si="0"/>
        <v>1</v>
      </c>
      <c r="T20" s="243" t="str">
        <f>GR!S14</f>
        <v>EACH</v>
      </c>
      <c r="U20" s="315" t="str">
        <f>GR!S3</f>
        <v>ANCHOR ASSEMBLY, MGS TYPE E, AS PER PLAN (MASH2016)</v>
      </c>
      <c r="V20" s="311" t="str">
        <f>'Sht Mgr'!I6</f>
        <v>P.5</v>
      </c>
      <c r="X20" s="312">
        <f t="shared" si="1"/>
        <v>0</v>
      </c>
      <c r="Z20" t="str">
        <f t="shared" si="2"/>
        <v>606E26151</v>
      </c>
      <c r="AA20" s="278"/>
      <c r="AB20" s="278"/>
      <c r="AC20" s="278"/>
      <c r="AD20" s="278">
        <f ca="1">IF(S20=[8]SimpleForm!AC24,1,"BAD")</f>
        <v>1</v>
      </c>
      <c r="AE20" s="278">
        <f>IF(T20=[8]SimpleForm!AD24,1,"BAD")</f>
        <v>1</v>
      </c>
      <c r="AF20" s="278">
        <f>IF(U20=[8]SimpleForm!AE24,1,"BAD")</f>
        <v>1</v>
      </c>
    </row>
    <row r="21" spans="1:32" ht="12.75" customHeight="1" x14ac:dyDescent="0.25">
      <c r="A21" s="306"/>
      <c r="B21" s="126"/>
      <c r="C21" s="126"/>
      <c r="D21" s="135"/>
      <c r="E21" s="133"/>
      <c r="F21" s="133"/>
      <c r="G21" s="133"/>
      <c r="H21" s="318"/>
      <c r="I21" s="316"/>
      <c r="J21" s="316"/>
      <c r="K21" s="126"/>
      <c r="L21" s="126"/>
      <c r="M21" s="281"/>
      <c r="N21" s="281"/>
      <c r="O21" s="306"/>
      <c r="P21" s="319"/>
      <c r="Q21" s="308"/>
      <c r="R21" s="308"/>
      <c r="S21" s="133"/>
      <c r="T21" s="243"/>
      <c r="U21" s="315"/>
      <c r="V21" s="311"/>
      <c r="X21" s="312">
        <f t="shared" si="1"/>
        <v>0</v>
      </c>
      <c r="AA21" s="278"/>
      <c r="AB21" s="278"/>
      <c r="AC21" s="278"/>
      <c r="AD21" s="278">
        <f ca="1">IF(S21=[8]SimpleForm!AC25,1,"BAD")</f>
        <v>1</v>
      </c>
      <c r="AE21" s="278">
        <f>IF(T21=[8]SimpleForm!AD25,1,"BAD")</f>
        <v>1</v>
      </c>
      <c r="AF21" s="278">
        <f>IF(U21=[8]SimpleForm!AE25,1,"BAD")</f>
        <v>1</v>
      </c>
    </row>
    <row r="22" spans="1:32" ht="12.75" customHeight="1" x14ac:dyDescent="0.25">
      <c r="A22" s="306"/>
      <c r="B22" s="126"/>
      <c r="C22" s="126"/>
      <c r="D22" s="135"/>
      <c r="E22" s="133">
        <f>GR!T41</f>
        <v>2</v>
      </c>
      <c r="F22" s="133"/>
      <c r="G22" s="133"/>
      <c r="H22" s="316"/>
      <c r="I22" s="316"/>
      <c r="J22" s="316"/>
      <c r="K22" s="126"/>
      <c r="L22" s="126"/>
      <c r="M22" s="281"/>
      <c r="N22" s="281"/>
      <c r="O22" s="283">
        <f>GR!T39</f>
        <v>1</v>
      </c>
      <c r="P22" s="241">
        <f>GR!T40</f>
        <v>1</v>
      </c>
      <c r="Q22" s="308" t="str">
        <f>LEFT(GR!T2,3)</f>
        <v>606</v>
      </c>
      <c r="R22" s="308" t="str">
        <f>RIGHT(GR!T2,5)</f>
        <v>26550</v>
      </c>
      <c r="S22" s="133">
        <f t="shared" si="0"/>
        <v>2</v>
      </c>
      <c r="T22" s="243" t="str">
        <f>GR!T14</f>
        <v>EACH</v>
      </c>
      <c r="U22" s="315" t="str">
        <f>GR!T3</f>
        <v>ANCHOR ASSEMBLY, MGS TYPE T</v>
      </c>
      <c r="V22" s="311"/>
      <c r="X22" s="312">
        <f t="shared" si="1"/>
        <v>0</v>
      </c>
      <c r="Z22" t="str">
        <f t="shared" si="2"/>
        <v>606E26550</v>
      </c>
      <c r="AA22" s="278"/>
      <c r="AB22" s="278"/>
      <c r="AC22" s="278"/>
      <c r="AD22" s="278">
        <f ca="1">IF(S22=[8]SimpleForm!AC26,1,"BAD")</f>
        <v>1</v>
      </c>
      <c r="AE22" s="278">
        <f>IF(T22=[8]SimpleForm!AD26,1,"BAD")</f>
        <v>1</v>
      </c>
      <c r="AF22" s="278">
        <f>IF(U22=[8]SimpleForm!AE26,1,"BAD")</f>
        <v>1</v>
      </c>
    </row>
    <row r="23" spans="1:32" ht="12.75" customHeight="1" x14ac:dyDescent="0.25">
      <c r="A23" s="306"/>
      <c r="B23" s="126"/>
      <c r="C23" s="126"/>
      <c r="D23" s="135"/>
      <c r="E23" s="133">
        <f>GR!U41</f>
        <v>4</v>
      </c>
      <c r="F23" s="133"/>
      <c r="G23" s="133"/>
      <c r="H23" s="316"/>
      <c r="I23" s="316"/>
      <c r="J23" s="316"/>
      <c r="K23" s="126"/>
      <c r="L23" s="126"/>
      <c r="M23" s="281"/>
      <c r="N23" s="281"/>
      <c r="O23" s="283">
        <f>GR!U39</f>
        <v>2</v>
      </c>
      <c r="P23" s="241">
        <f>GR!U40</f>
        <v>2</v>
      </c>
      <c r="Q23" s="308" t="str">
        <f>LEFT(GR!U2,3)</f>
        <v>606</v>
      </c>
      <c r="R23" s="308" t="str">
        <f>RIGHT(GR!U2,5)</f>
        <v>35002</v>
      </c>
      <c r="S23" s="133">
        <f t="shared" si="0"/>
        <v>4</v>
      </c>
      <c r="T23" s="243" t="str">
        <f>GR!U14</f>
        <v>EACH</v>
      </c>
      <c r="U23" s="315" t="str">
        <f>GR!U3</f>
        <v>MGS BRIDGE TERMINAL ASSEMBLY, TYPE 1</v>
      </c>
      <c r="V23" s="311"/>
      <c r="X23" s="312">
        <f t="shared" si="1"/>
        <v>0</v>
      </c>
      <c r="Z23" t="str">
        <f t="shared" si="2"/>
        <v>606E35002</v>
      </c>
      <c r="AA23" s="278"/>
      <c r="AB23" s="278"/>
      <c r="AC23" s="278"/>
      <c r="AD23" s="278">
        <f ca="1">IF(S23=[8]SimpleForm!AC27,1,"BAD")</f>
        <v>1</v>
      </c>
      <c r="AE23" s="278">
        <f>IF(T23=[8]SimpleForm!AD27,1,"BAD")</f>
        <v>1</v>
      </c>
      <c r="AF23" s="278">
        <f>IF(U23=[8]SimpleForm!AE27,1,"BAD")</f>
        <v>1</v>
      </c>
    </row>
    <row r="24" spans="1:32" ht="12.75" customHeight="1" x14ac:dyDescent="0.25">
      <c r="A24" s="306"/>
      <c r="B24" s="126"/>
      <c r="C24" s="126"/>
      <c r="D24" s="135"/>
      <c r="E24" s="133">
        <f>GR!V41</f>
        <v>1</v>
      </c>
      <c r="F24" s="133"/>
      <c r="G24" s="133"/>
      <c r="H24" s="316"/>
      <c r="I24" s="316"/>
      <c r="J24" s="316"/>
      <c r="K24" s="126"/>
      <c r="L24" s="126"/>
      <c r="M24" s="281"/>
      <c r="N24" s="281"/>
      <c r="O24" s="283"/>
      <c r="P24" s="241">
        <f>GR!V40</f>
        <v>1</v>
      </c>
      <c r="Q24" s="308" t="str">
        <f>LEFT(GR!V2,3)</f>
        <v>606</v>
      </c>
      <c r="R24" s="308" t="str">
        <f>RIGHT(GR!V2,5)</f>
        <v>35102</v>
      </c>
      <c r="S24" s="133">
        <f t="shared" si="0"/>
        <v>1</v>
      </c>
      <c r="T24" s="243" t="str">
        <f>GR!V14</f>
        <v>EACH</v>
      </c>
      <c r="U24" s="332" t="str">
        <f>GR!V3</f>
        <v>MGS BRIDGE TERMINAL ASSEMBLY, TYPE 2</v>
      </c>
      <c r="V24" s="311"/>
      <c r="X24" s="312">
        <f t="shared" si="1"/>
        <v>0</v>
      </c>
      <c r="Z24" t="str">
        <f t="shared" si="2"/>
        <v>606E35102</v>
      </c>
      <c r="AA24" s="278"/>
      <c r="AB24" s="278"/>
      <c r="AC24" s="278"/>
      <c r="AD24" s="278">
        <f ca="1">IF(S24=[8]SimpleForm!AC28,1,"BAD")</f>
        <v>1</v>
      </c>
      <c r="AE24" s="278">
        <f>IF(T24=[8]SimpleForm!AD28,1,"BAD")</f>
        <v>1</v>
      </c>
      <c r="AF24" s="278">
        <f>IF(U24=[8]SimpleForm!AE28,1,"BAD")</f>
        <v>1</v>
      </c>
    </row>
    <row r="25" spans="1:32" ht="12.75" customHeight="1" x14ac:dyDescent="0.25">
      <c r="A25" s="306">
        <v>50</v>
      </c>
      <c r="B25" s="126"/>
      <c r="C25" s="126"/>
      <c r="D25" s="135"/>
      <c r="E25" s="135"/>
      <c r="F25" s="133"/>
      <c r="G25" s="133"/>
      <c r="H25" s="316"/>
      <c r="I25" s="316"/>
      <c r="J25" s="316"/>
      <c r="K25" s="126"/>
      <c r="L25" s="126"/>
      <c r="M25" s="281"/>
      <c r="N25" s="281"/>
      <c r="O25" s="306">
        <v>25</v>
      </c>
      <c r="P25" s="241">
        <v>25</v>
      </c>
      <c r="Q25" s="308">
        <v>606</v>
      </c>
      <c r="R25" s="308">
        <v>98000</v>
      </c>
      <c r="S25" s="133">
        <f>SUM(O25:P25)</f>
        <v>50</v>
      </c>
      <c r="T25" s="243" t="s">
        <v>3</v>
      </c>
      <c r="U25" s="332" t="s">
        <v>432</v>
      </c>
      <c r="V25" s="311" t="str">
        <f>V11</f>
        <v>P.5</v>
      </c>
      <c r="X25" s="312">
        <f t="shared" si="1"/>
        <v>0</v>
      </c>
      <c r="Z25" t="str">
        <f t="shared" si="2"/>
        <v>606E98000</v>
      </c>
      <c r="AA25" s="278"/>
      <c r="AB25" s="278"/>
      <c r="AC25" s="278"/>
      <c r="AD25" s="278">
        <f ca="1">IF(S25=[8]SimpleForm!AC29,1,"BAD")</f>
        <v>1</v>
      </c>
      <c r="AE25" s="278">
        <f>IF(T25=[8]SimpleForm!AD29,1,"BAD")</f>
        <v>1</v>
      </c>
      <c r="AF25" s="278">
        <f>IF(U25=[8]SimpleForm!AE29,1,"BAD")</f>
        <v>1</v>
      </c>
    </row>
    <row r="26" spans="1:32" ht="12.75" customHeight="1" x14ac:dyDescent="0.25">
      <c r="A26" s="306"/>
      <c r="B26" s="126"/>
      <c r="C26" s="126"/>
      <c r="D26" s="135"/>
      <c r="E26" s="135"/>
      <c r="F26" s="133"/>
      <c r="G26" s="126"/>
      <c r="H26" s="316"/>
      <c r="I26" s="316"/>
      <c r="J26" s="316"/>
      <c r="K26" s="126"/>
      <c r="L26" s="126"/>
      <c r="M26" s="281"/>
      <c r="N26" s="281"/>
      <c r="O26" s="283"/>
      <c r="P26" s="241"/>
      <c r="Q26" s="308"/>
      <c r="R26" s="308"/>
      <c r="S26" s="133"/>
      <c r="T26" s="281"/>
      <c r="U26" s="284"/>
      <c r="V26" s="311"/>
      <c r="X26" s="312">
        <f t="shared" si="1"/>
        <v>0</v>
      </c>
      <c r="AA26" s="278"/>
      <c r="AB26" s="278"/>
      <c r="AC26" s="278"/>
      <c r="AD26" s="278">
        <f ca="1">IF(S26=[8]SimpleForm!AC30,1,"BAD")</f>
        <v>1</v>
      </c>
      <c r="AE26" s="278">
        <f>IF(T26=[8]SimpleForm!AD30,1,"BAD")</f>
        <v>1</v>
      </c>
      <c r="AF26" s="278">
        <f>IF(U26=[8]SimpleForm!AE30,1,"BAD")</f>
        <v>1</v>
      </c>
    </row>
    <row r="27" spans="1:32" ht="12.75" customHeight="1" x14ac:dyDescent="0.25">
      <c r="A27" s="306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281"/>
      <c r="N27" s="281"/>
      <c r="O27" s="306"/>
      <c r="P27" s="313"/>
      <c r="Q27" s="308"/>
      <c r="R27" s="126"/>
      <c r="S27" s="133"/>
      <c r="T27" s="281"/>
      <c r="U27" s="310" t="s">
        <v>31</v>
      </c>
      <c r="V27" s="311"/>
      <c r="X27" s="312">
        <f t="shared" si="1"/>
        <v>0</v>
      </c>
      <c r="AA27" t="str">
        <f>U27</f>
        <v>EROSION CONTROL</v>
      </c>
      <c r="AB27" s="278"/>
      <c r="AC27" s="278"/>
      <c r="AD27" s="278">
        <f ca="1">IF(S27=[8]SimpleForm!AC31,1,"BAD")</f>
        <v>1</v>
      </c>
      <c r="AE27" s="278">
        <f>IF(T27=[8]SimpleForm!AD31,1,"BAD")</f>
        <v>1</v>
      </c>
      <c r="AF27" s="278">
        <f>IF(U27=[8]SimpleForm!AE31,1,"BAD")</f>
        <v>1</v>
      </c>
    </row>
    <row r="28" spans="1:32" ht="12.75" customHeight="1" x14ac:dyDescent="0.25">
      <c r="A28" s="283"/>
      <c r="B28" s="126"/>
      <c r="C28" s="126"/>
      <c r="D28" s="126"/>
      <c r="E28" s="126"/>
      <c r="F28" s="316">
        <f>EC!I29</f>
        <v>87</v>
      </c>
      <c r="G28" s="133"/>
      <c r="H28" s="126"/>
      <c r="I28" s="133"/>
      <c r="J28" s="316"/>
      <c r="K28" s="133"/>
      <c r="L28" s="126"/>
      <c r="M28" s="281"/>
      <c r="N28" s="281"/>
      <c r="O28" s="283">
        <f>EC!I27</f>
        <v>68</v>
      </c>
      <c r="P28" s="321">
        <f>EC!I28</f>
        <v>19</v>
      </c>
      <c r="Q28" s="308" t="s">
        <v>144</v>
      </c>
      <c r="R28" s="281" t="s">
        <v>32</v>
      </c>
      <c r="S28" s="133">
        <f>SUM(O28:P28)</f>
        <v>87</v>
      </c>
      <c r="T28" s="281" t="s">
        <v>7</v>
      </c>
      <c r="U28" s="284" t="s">
        <v>33</v>
      </c>
      <c r="V28" s="311"/>
      <c r="X28" s="312">
        <f t="shared" si="1"/>
        <v>0</v>
      </c>
      <c r="Z28" t="str">
        <f t="shared" si="2"/>
        <v>659E00300</v>
      </c>
      <c r="AA28" s="278"/>
      <c r="AB28" s="278"/>
      <c r="AC28" s="278"/>
      <c r="AD28" s="278">
        <f ca="1">IF(S28=[8]SimpleForm!AC32,1,"BAD")</f>
        <v>1</v>
      </c>
      <c r="AE28" s="278">
        <f>IF(T28=[8]SimpleForm!AD32,1,"BAD")</f>
        <v>1</v>
      </c>
      <c r="AF28" s="278">
        <f>IF(U28=[8]SimpleForm!AE32,1,"BAD")</f>
        <v>1</v>
      </c>
    </row>
    <row r="29" spans="1:32" ht="12.75" customHeight="1" x14ac:dyDescent="0.25">
      <c r="A29" s="283"/>
      <c r="B29" s="126"/>
      <c r="C29" s="126"/>
      <c r="D29" s="126"/>
      <c r="E29" s="126"/>
      <c r="F29" s="316">
        <f>EC!J29</f>
        <v>804</v>
      </c>
      <c r="G29" s="126"/>
      <c r="H29" s="133"/>
      <c r="I29" s="133"/>
      <c r="J29" s="316"/>
      <c r="K29" s="126"/>
      <c r="L29" s="133"/>
      <c r="M29" s="243"/>
      <c r="N29" s="281"/>
      <c r="O29" s="527">
        <f>EC!J27</f>
        <v>627</v>
      </c>
      <c r="P29" s="321">
        <f>EC!J28</f>
        <v>177</v>
      </c>
      <c r="Q29" s="308" t="s">
        <v>144</v>
      </c>
      <c r="R29" s="281" t="s">
        <v>34</v>
      </c>
      <c r="S29" s="133">
        <f t="shared" ref="S29:S36" si="3">SUM(O29:P29)</f>
        <v>804</v>
      </c>
      <c r="T29" s="281" t="s">
        <v>6</v>
      </c>
      <c r="U29" s="284" t="s">
        <v>35</v>
      </c>
      <c r="V29" s="311"/>
      <c r="X29" s="312">
        <f t="shared" si="1"/>
        <v>0</v>
      </c>
      <c r="Z29" t="str">
        <f t="shared" si="2"/>
        <v>659E10000</v>
      </c>
      <c r="AA29" s="278"/>
      <c r="AB29" s="278"/>
      <c r="AC29" s="278"/>
      <c r="AD29" s="278">
        <f ca="1">IF(S29=[8]SimpleForm!AC33,1,"BAD")</f>
        <v>1</v>
      </c>
      <c r="AE29" s="278">
        <f>IF(T29=[8]SimpleForm!AD33,1,"BAD")</f>
        <v>1</v>
      </c>
      <c r="AF29" s="278">
        <f>IF(U29=[8]SimpleForm!AE33,1,"BAD")</f>
        <v>1</v>
      </c>
    </row>
    <row r="30" spans="1:32" ht="12.75" customHeight="1" x14ac:dyDescent="0.25">
      <c r="A30" s="283"/>
      <c r="B30" s="126"/>
      <c r="C30" s="126"/>
      <c r="D30" s="126"/>
      <c r="E30" s="126"/>
      <c r="F30" s="316">
        <f>EC!K29</f>
        <v>40</v>
      </c>
      <c r="G30" s="126"/>
      <c r="H30" s="133"/>
      <c r="I30" s="133"/>
      <c r="J30" s="133"/>
      <c r="K30" s="126"/>
      <c r="L30" s="316"/>
      <c r="M30" s="322"/>
      <c r="N30" s="281"/>
      <c r="O30" s="527">
        <f>EC!K27</f>
        <v>32</v>
      </c>
      <c r="P30" s="321">
        <f>EC!K28</f>
        <v>8</v>
      </c>
      <c r="Q30" s="308" t="s">
        <v>144</v>
      </c>
      <c r="R30" s="281" t="s">
        <v>36</v>
      </c>
      <c r="S30" s="133">
        <f t="shared" si="3"/>
        <v>40</v>
      </c>
      <c r="T30" s="281" t="s">
        <v>6</v>
      </c>
      <c r="U30" s="284" t="s">
        <v>37</v>
      </c>
      <c r="V30" s="311"/>
      <c r="X30" s="312">
        <f t="shared" si="1"/>
        <v>0</v>
      </c>
      <c r="Z30" t="str">
        <f t="shared" si="2"/>
        <v>659E14000</v>
      </c>
      <c r="AA30" s="278"/>
      <c r="AB30" s="278"/>
      <c r="AC30" s="278"/>
      <c r="AD30" s="278">
        <f ca="1">IF(S30=[8]SimpleForm!AC34,1,"BAD")</f>
        <v>1</v>
      </c>
      <c r="AE30" s="278">
        <f>IF(T30=[8]SimpleForm!AD34,1,"BAD")</f>
        <v>1</v>
      </c>
      <c r="AF30" s="278">
        <f>IF(U30=[8]SimpleForm!AE34,1,"BAD")</f>
        <v>1</v>
      </c>
    </row>
    <row r="31" spans="1:32" ht="12.75" customHeight="1" x14ac:dyDescent="0.25">
      <c r="A31" s="283"/>
      <c r="B31" s="126"/>
      <c r="C31" s="126"/>
      <c r="D31" s="126"/>
      <c r="E31" s="126"/>
      <c r="F31" s="316">
        <f>EC!L29</f>
        <v>40</v>
      </c>
      <c r="G31" s="126"/>
      <c r="H31" s="133"/>
      <c r="I31" s="133"/>
      <c r="J31" s="133"/>
      <c r="K31" s="126"/>
      <c r="L31" s="316"/>
      <c r="M31" s="322"/>
      <c r="N31" s="281"/>
      <c r="O31" s="527">
        <f>EC!L27</f>
        <v>32</v>
      </c>
      <c r="P31" s="321">
        <f>EC!L28</f>
        <v>8</v>
      </c>
      <c r="Q31" s="308" t="s">
        <v>144</v>
      </c>
      <c r="R31" s="281" t="s">
        <v>38</v>
      </c>
      <c r="S31" s="133">
        <f t="shared" si="3"/>
        <v>40</v>
      </c>
      <c r="T31" s="281" t="s">
        <v>6</v>
      </c>
      <c r="U31" s="284" t="s">
        <v>39</v>
      </c>
      <c r="V31" s="311"/>
      <c r="X31" s="312">
        <f t="shared" si="1"/>
        <v>0</v>
      </c>
      <c r="Z31" t="str">
        <f t="shared" si="2"/>
        <v>659E15000</v>
      </c>
      <c r="AA31" s="278"/>
      <c r="AB31" s="278"/>
      <c r="AC31" s="278"/>
      <c r="AD31" s="278">
        <f ca="1">IF(S31=[8]SimpleForm!AC35,1,"BAD")</f>
        <v>1</v>
      </c>
      <c r="AE31" s="278">
        <f>IF(T31=[8]SimpleForm!AD35,1,"BAD")</f>
        <v>1</v>
      </c>
      <c r="AF31" s="278">
        <f>IF(U31=[8]SimpleForm!AE35,1,"BAD")</f>
        <v>1</v>
      </c>
    </row>
    <row r="32" spans="1:32" ht="12.75" customHeight="1" x14ac:dyDescent="0.25">
      <c r="A32" s="283"/>
      <c r="B32" s="126"/>
      <c r="C32" s="126"/>
      <c r="D32" s="126"/>
      <c r="E32" s="126"/>
      <c r="F32" s="320">
        <f>EC!M29</f>
        <v>0.19000000000000003</v>
      </c>
      <c r="G32" s="126"/>
      <c r="H32" s="135"/>
      <c r="I32" s="135"/>
      <c r="J32" s="135"/>
      <c r="K32" s="135"/>
      <c r="L32" s="320"/>
      <c r="M32" s="323"/>
      <c r="N32" s="281"/>
      <c r="O32" s="528">
        <f>EC!M27</f>
        <v>0.13999999999999999</v>
      </c>
      <c r="P32" s="324">
        <f>EC!M28</f>
        <v>0.05</v>
      </c>
      <c r="Q32" s="308" t="s">
        <v>144</v>
      </c>
      <c r="R32" s="281" t="s">
        <v>40</v>
      </c>
      <c r="S32" s="135">
        <f t="shared" si="3"/>
        <v>0.19</v>
      </c>
      <c r="T32" s="281" t="s">
        <v>41</v>
      </c>
      <c r="U32" s="284" t="s">
        <v>42</v>
      </c>
      <c r="V32" s="311"/>
      <c r="X32" s="312">
        <f t="shared" si="1"/>
        <v>0</v>
      </c>
      <c r="Z32" t="str">
        <f t="shared" si="2"/>
        <v>659E20000</v>
      </c>
      <c r="AA32" s="278"/>
      <c r="AB32" s="278"/>
      <c r="AC32" s="278"/>
      <c r="AD32" s="278">
        <f ca="1">IF(S32=[8]SimpleForm!AC36,1,"BAD")</f>
        <v>1</v>
      </c>
      <c r="AE32" s="278">
        <f>IF(T32=[8]SimpleForm!AD36,1,"BAD")</f>
        <v>1</v>
      </c>
      <c r="AF32" s="278">
        <f>IF(U32=[8]SimpleForm!AE36,1,"BAD")</f>
        <v>1</v>
      </c>
    </row>
    <row r="33" spans="1:32" ht="12.75" customHeight="1" x14ac:dyDescent="0.25">
      <c r="A33" s="283"/>
      <c r="B33" s="126"/>
      <c r="C33" s="126"/>
      <c r="D33" s="126"/>
      <c r="E33" s="126"/>
      <c r="F33" s="126"/>
      <c r="G33" s="126"/>
      <c r="H33" s="135"/>
      <c r="I33" s="135"/>
      <c r="J33" s="135"/>
      <c r="K33" s="135"/>
      <c r="L33" s="320"/>
      <c r="M33" s="323"/>
      <c r="N33" s="281"/>
      <c r="O33" s="306"/>
      <c r="P33" s="324"/>
      <c r="Q33" s="308"/>
      <c r="R33" s="281"/>
      <c r="S33" s="133"/>
      <c r="T33" s="281"/>
      <c r="U33" s="284"/>
      <c r="V33" s="311"/>
      <c r="X33" s="312">
        <f t="shared" si="1"/>
        <v>0</v>
      </c>
      <c r="AA33" s="278"/>
      <c r="AB33" s="278"/>
      <c r="AC33" s="278"/>
      <c r="AD33" s="278">
        <f ca="1">IF(S33=[8]SimpleForm!AC37,1,"BAD")</f>
        <v>1</v>
      </c>
      <c r="AE33" s="278">
        <f>IF(T33=[8]SimpleForm!AD37,1,"BAD")</f>
        <v>1</v>
      </c>
      <c r="AF33" s="278">
        <f>IF(U33=[8]SimpleForm!AE37,1,"BAD")</f>
        <v>1</v>
      </c>
    </row>
    <row r="34" spans="1:32" ht="12.75" customHeight="1" x14ac:dyDescent="0.25">
      <c r="A34" s="283"/>
      <c r="B34" s="126"/>
      <c r="C34" s="126"/>
      <c r="D34" s="126"/>
      <c r="E34" s="126"/>
      <c r="F34" s="320">
        <f>EC!N29</f>
        <v>0.20000000000000004</v>
      </c>
      <c r="G34" s="126"/>
      <c r="H34" s="135"/>
      <c r="I34" s="135"/>
      <c r="J34" s="135"/>
      <c r="K34" s="135"/>
      <c r="L34" s="320"/>
      <c r="M34" s="323"/>
      <c r="N34" s="281"/>
      <c r="O34" s="528">
        <f>EC!N27</f>
        <v>0.15</v>
      </c>
      <c r="P34" s="324">
        <f>EC!N28</f>
        <v>0.05</v>
      </c>
      <c r="Q34" s="308" t="s">
        <v>144</v>
      </c>
      <c r="R34" s="281" t="s">
        <v>43</v>
      </c>
      <c r="S34" s="135">
        <f t="shared" si="3"/>
        <v>0.2</v>
      </c>
      <c r="T34" s="281" t="s">
        <v>44</v>
      </c>
      <c r="U34" s="284" t="s">
        <v>45</v>
      </c>
      <c r="V34" s="311"/>
      <c r="X34" s="312">
        <f t="shared" si="1"/>
        <v>0</v>
      </c>
      <c r="Z34" t="str">
        <f t="shared" si="2"/>
        <v>659E31000</v>
      </c>
      <c r="AA34" s="278"/>
      <c r="AB34" s="278"/>
      <c r="AC34" s="278"/>
      <c r="AD34" s="278">
        <f ca="1">IF(S34=[8]SimpleForm!AC38,1,"BAD")</f>
        <v>1</v>
      </c>
      <c r="AE34" s="278">
        <f>IF(T34=[8]SimpleForm!AD38,1,"BAD")</f>
        <v>1</v>
      </c>
      <c r="AF34" s="278">
        <f>IF(U34=[8]SimpleForm!AE38,1,"BAD")</f>
        <v>1</v>
      </c>
    </row>
    <row r="35" spans="1:32" ht="12.75" customHeight="1" x14ac:dyDescent="0.25">
      <c r="A35" s="283"/>
      <c r="B35" s="126"/>
      <c r="C35" s="126"/>
      <c r="D35" s="126"/>
      <c r="E35" s="126"/>
      <c r="F35" s="126">
        <f>EC!O29</f>
        <v>4.4000000000000004</v>
      </c>
      <c r="G35" s="126"/>
      <c r="H35" s="135"/>
      <c r="I35" s="132"/>
      <c r="J35" s="132"/>
      <c r="K35" s="126"/>
      <c r="L35" s="320"/>
      <c r="M35" s="323"/>
      <c r="N35" s="281"/>
      <c r="O35" s="306">
        <f>EC!O27</f>
        <v>3.4</v>
      </c>
      <c r="P35" s="325">
        <f>EC!O28</f>
        <v>1</v>
      </c>
      <c r="Q35" s="308" t="s">
        <v>144</v>
      </c>
      <c r="R35" s="281" t="s">
        <v>46</v>
      </c>
      <c r="S35" s="132">
        <f t="shared" si="3"/>
        <v>4.4000000000000004</v>
      </c>
      <c r="T35" s="281" t="s">
        <v>47</v>
      </c>
      <c r="U35" s="284" t="s">
        <v>48</v>
      </c>
      <c r="V35" s="311"/>
      <c r="X35" s="312">
        <f t="shared" si="1"/>
        <v>0</v>
      </c>
      <c r="Z35" t="str">
        <f t="shared" si="2"/>
        <v>659E35000</v>
      </c>
      <c r="AA35" s="278"/>
      <c r="AB35" s="278"/>
      <c r="AC35" s="278"/>
      <c r="AD35" s="278">
        <f ca="1">IF(S35=[8]SimpleForm!AC39,1,"BAD")</f>
        <v>1</v>
      </c>
      <c r="AE35" s="278">
        <f>IF(T35=[8]SimpleForm!AD39,1,"BAD")</f>
        <v>1</v>
      </c>
      <c r="AF35" s="278">
        <f>IF(U35=[8]SimpleForm!AE39,1,"BAD")</f>
        <v>1</v>
      </c>
    </row>
    <row r="36" spans="1:32" ht="12.75" customHeight="1" x14ac:dyDescent="0.25">
      <c r="A36" s="283"/>
      <c r="B36" s="126"/>
      <c r="C36" s="126"/>
      <c r="D36" s="126"/>
      <c r="E36" s="126"/>
      <c r="F36" s="126"/>
      <c r="G36" s="126"/>
      <c r="H36" s="135"/>
      <c r="I36" s="132"/>
      <c r="J36" s="132"/>
      <c r="K36" s="126"/>
      <c r="L36" s="320"/>
      <c r="M36" s="323"/>
      <c r="N36" s="281"/>
      <c r="O36" s="306">
        <v>750</v>
      </c>
      <c r="P36" s="321">
        <v>250</v>
      </c>
      <c r="Q36" s="308">
        <v>832</v>
      </c>
      <c r="R36" s="281">
        <v>30000</v>
      </c>
      <c r="S36" s="133">
        <f t="shared" si="3"/>
        <v>1000</v>
      </c>
      <c r="T36" s="281" t="s">
        <v>29</v>
      </c>
      <c r="U36" s="284" t="s">
        <v>31</v>
      </c>
      <c r="V36" s="311"/>
      <c r="X36" s="312"/>
      <c r="Z36" t="str">
        <f t="shared" si="2"/>
        <v>832E30000</v>
      </c>
      <c r="AA36" s="278"/>
      <c r="AB36" s="278"/>
      <c r="AC36" s="278"/>
      <c r="AD36" s="278">
        <f ca="1">IF(S36=[8]SimpleForm!AC40,1,"BAD")</f>
        <v>1</v>
      </c>
      <c r="AE36" s="278">
        <f>IF(T36=[8]SimpleForm!AD40,1,"BAD")</f>
        <v>1</v>
      </c>
      <c r="AF36" s="278">
        <f>IF(U36=[8]SimpleForm!AE40,1,"BAD")</f>
        <v>1</v>
      </c>
    </row>
    <row r="37" spans="1:32" ht="12.75" customHeight="1" x14ac:dyDescent="0.25">
      <c r="A37" s="30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281"/>
      <c r="N37" s="281"/>
      <c r="O37" s="306"/>
      <c r="P37" s="313"/>
      <c r="Q37" s="308"/>
      <c r="R37" s="126"/>
      <c r="S37" s="133"/>
      <c r="T37" s="281"/>
      <c r="U37" s="284"/>
      <c r="V37" s="311"/>
      <c r="X37" s="312">
        <f t="shared" si="1"/>
        <v>0</v>
      </c>
      <c r="AA37" s="278"/>
      <c r="AB37" s="278"/>
      <c r="AC37" s="278"/>
      <c r="AD37" s="278">
        <f ca="1">IF(S37=[8]SimpleForm!AC41,1,"BAD")</f>
        <v>1</v>
      </c>
      <c r="AE37" s="278">
        <f>IF(T37=[8]SimpleForm!AD41,1,"BAD")</f>
        <v>1</v>
      </c>
      <c r="AF37" s="278">
        <f>IF(U37=[8]SimpleForm!AE41,1,"BAD")</f>
        <v>1</v>
      </c>
    </row>
    <row r="38" spans="1:32" ht="12.75" customHeight="1" x14ac:dyDescent="0.25">
      <c r="A38" s="306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281"/>
      <c r="N38" s="281"/>
      <c r="O38" s="306"/>
      <c r="P38" s="313"/>
      <c r="Q38" s="308"/>
      <c r="R38" s="126"/>
      <c r="S38" s="133"/>
      <c r="T38" s="281"/>
      <c r="U38" s="310" t="s">
        <v>143</v>
      </c>
      <c r="V38" s="311"/>
      <c r="X38" s="312">
        <f t="shared" si="1"/>
        <v>0</v>
      </c>
      <c r="AA38" t="str">
        <f>U38</f>
        <v>PAVEMENT</v>
      </c>
      <c r="AB38" s="278"/>
      <c r="AC38" s="278"/>
      <c r="AD38" s="278">
        <f ca="1">IF(S38=[8]SimpleForm!AC42,1,"BAD")</f>
        <v>1</v>
      </c>
      <c r="AE38" s="278">
        <f>IF(T38=[8]SimpleForm!AD42,1,"BAD")</f>
        <v>1</v>
      </c>
      <c r="AF38" s="278">
        <f>IF(U38=[8]SimpleForm!AE42,1,"BAD")</f>
        <v>1</v>
      </c>
    </row>
    <row r="39" spans="1:32" ht="12.75" customHeight="1" x14ac:dyDescent="0.25">
      <c r="A39" s="306"/>
      <c r="B39" s="126"/>
      <c r="C39" s="133">
        <f>Repair!M25</f>
        <v>846</v>
      </c>
      <c r="D39" s="133"/>
      <c r="E39" s="133"/>
      <c r="F39" s="126"/>
      <c r="G39" s="126"/>
      <c r="H39" s="126"/>
      <c r="I39" s="126"/>
      <c r="J39" s="126"/>
      <c r="K39" s="126"/>
      <c r="L39" s="126"/>
      <c r="M39" s="281"/>
      <c r="N39" s="281"/>
      <c r="O39" s="283">
        <f>Repair!M23</f>
        <v>400</v>
      </c>
      <c r="P39" s="241">
        <f>Repair!M24</f>
        <v>446</v>
      </c>
      <c r="Q39" s="308" t="str">
        <f>LEFT(Repair!M2,3)</f>
        <v>251</v>
      </c>
      <c r="R39" s="331" t="str">
        <f>RIGHT(Repair!M2,5)</f>
        <v>01041</v>
      </c>
      <c r="S39" s="133">
        <f>SUM(O39:P39)</f>
        <v>846</v>
      </c>
      <c r="T39" s="281" t="str">
        <f>Repair!M10</f>
        <v>SY</v>
      </c>
      <c r="U39" s="284" t="str">
        <f>Repair!M3</f>
        <v>PARTIAL DEPTH PAVEMENT REPAIR (ASPHALT CONCRETE BASE), AS PER PLAN, 4.5"</v>
      </c>
      <c r="V39" s="311" t="str">
        <f>'Sht Mgr'!I7</f>
        <v>P.6</v>
      </c>
      <c r="X39" s="312">
        <f t="shared" si="1"/>
        <v>0</v>
      </c>
      <c r="Z39" t="str">
        <f t="shared" si="2"/>
        <v>251E01041</v>
      </c>
      <c r="AA39" s="278"/>
      <c r="AB39" s="278"/>
      <c r="AC39" s="278"/>
      <c r="AD39" s="278">
        <f ca="1">IF(S39=[8]SimpleForm!AC43,1,"BAD")</f>
        <v>1</v>
      </c>
      <c r="AE39" s="278">
        <f>IF(T39=[8]SimpleForm!AD43,1,"BAD")</f>
        <v>1</v>
      </c>
      <c r="AF39" s="278">
        <f>IF(U39=[8]SimpleForm!AE43,1,"BAD")</f>
        <v>1</v>
      </c>
    </row>
    <row r="40" spans="1:32" ht="12.75" customHeight="1" x14ac:dyDescent="0.25">
      <c r="A40" s="306"/>
      <c r="B40" s="126"/>
      <c r="C40" s="126"/>
      <c r="D40" s="133">
        <f>Resurf!N58</f>
        <v>172949</v>
      </c>
      <c r="E40" s="126"/>
      <c r="F40" s="133"/>
      <c r="G40" s="126"/>
      <c r="H40" s="126"/>
      <c r="I40" s="126"/>
      <c r="J40" s="126"/>
      <c r="K40" s="126"/>
      <c r="L40" s="126"/>
      <c r="M40" s="281"/>
      <c r="N40" s="281"/>
      <c r="O40" s="306">
        <f>Resurf!N56</f>
        <v>129890</v>
      </c>
      <c r="P40" s="241">
        <f>Resurf!N57</f>
        <v>43059</v>
      </c>
      <c r="Q40" s="308" t="str">
        <f>LEFT(Resurf!N2,3)</f>
        <v>254</v>
      </c>
      <c r="R40" s="331" t="str">
        <f>RIGHT(Resurf!N2,5)</f>
        <v>01000</v>
      </c>
      <c r="S40" s="133">
        <f>SUM(O40:P40)</f>
        <v>172949</v>
      </c>
      <c r="T40" s="281" t="str">
        <f>Resurf!N10</f>
        <v>SY</v>
      </c>
      <c r="U40" s="284" t="str">
        <f>Resurf!N3</f>
        <v>PAVEMENT PLANING, ASPHALT CONCRETE, 1.50"</v>
      </c>
      <c r="V40" s="311"/>
      <c r="X40" s="312">
        <f t="shared" si="1"/>
        <v>0</v>
      </c>
      <c r="Z40" t="str">
        <f t="shared" si="2"/>
        <v>254E01000</v>
      </c>
      <c r="AA40" s="278"/>
      <c r="AB40" s="278"/>
      <c r="AC40" s="278"/>
      <c r="AD40" s="278">
        <f ca="1">IF(S40=[8]SimpleForm!AC44,1,"BAD")</f>
        <v>1</v>
      </c>
      <c r="AE40" s="278">
        <f>IF(T40=[8]SimpleForm!AD44,1,"BAD")</f>
        <v>1</v>
      </c>
      <c r="AF40" s="278">
        <f>IF(U40=[8]SimpleForm!AE44,1,"BAD")</f>
        <v>1</v>
      </c>
    </row>
    <row r="41" spans="1:32" ht="12.75" customHeight="1" x14ac:dyDescent="0.25">
      <c r="A41" s="306"/>
      <c r="B41" s="126"/>
      <c r="C41" s="126"/>
      <c r="D41" s="133">
        <f>Resurf!O58</f>
        <v>14687</v>
      </c>
      <c r="E41" s="126"/>
      <c r="F41" s="126"/>
      <c r="G41" s="133"/>
      <c r="H41" s="126"/>
      <c r="I41" s="126"/>
      <c r="J41" s="126"/>
      <c r="K41" s="126"/>
      <c r="L41" s="126"/>
      <c r="M41" s="281"/>
      <c r="N41" s="281"/>
      <c r="O41" s="306">
        <f>Resurf!O56</f>
        <v>11035</v>
      </c>
      <c r="P41" s="313">
        <f>Resurf!O57</f>
        <v>3652</v>
      </c>
      <c r="Q41" s="308" t="str">
        <f>LEFT(Resurf!O2,3)</f>
        <v>407</v>
      </c>
      <c r="R41" s="308" t="str">
        <f>RIGHT(Resurf!O2,5)</f>
        <v>20000</v>
      </c>
      <c r="S41" s="133">
        <f t="shared" ref="S41:S48" si="4">SUM(O41:P41)</f>
        <v>14687</v>
      </c>
      <c r="T41" s="313" t="str">
        <f>Resurf!O10</f>
        <v>GAL</v>
      </c>
      <c r="U41" s="315" t="str">
        <f>Resurf!O3</f>
        <v>NON-TRACKING TACK COAT</v>
      </c>
      <c r="V41" s="311"/>
      <c r="X41" s="312">
        <f t="shared" si="1"/>
        <v>0</v>
      </c>
      <c r="Z41" t="str">
        <f t="shared" si="2"/>
        <v>407E20000</v>
      </c>
      <c r="AA41" s="278"/>
      <c r="AB41" s="278"/>
      <c r="AC41" s="278"/>
      <c r="AD41" s="278">
        <f ca="1">IF(S41=[8]SimpleForm!AC45,1,"BAD")</f>
        <v>1</v>
      </c>
      <c r="AE41" s="278">
        <f>IF(T41=[8]SimpleForm!AD45,1,"BAD")</f>
        <v>1</v>
      </c>
      <c r="AF41" s="278">
        <f>IF(U41=[8]SimpleForm!AE45,1,"BAD")</f>
        <v>1</v>
      </c>
    </row>
    <row r="42" spans="1:32" ht="12.75" customHeight="1" x14ac:dyDescent="0.25">
      <c r="A42" s="306"/>
      <c r="B42" s="126"/>
      <c r="C42" s="126"/>
      <c r="D42" s="133">
        <f>Resurf!P58</f>
        <v>5346</v>
      </c>
      <c r="E42" s="126"/>
      <c r="F42" s="126"/>
      <c r="G42" s="133"/>
      <c r="H42" s="126"/>
      <c r="I42" s="126"/>
      <c r="J42" s="126"/>
      <c r="K42" s="126"/>
      <c r="L42" s="126"/>
      <c r="M42" s="281"/>
      <c r="N42" s="281"/>
      <c r="O42" s="306">
        <f>Resurf!P56</f>
        <v>4037</v>
      </c>
      <c r="P42" s="313">
        <f>Resurf!P57</f>
        <v>1309</v>
      </c>
      <c r="Q42" s="308" t="str">
        <f>LEFT(Resurf!P2,3)</f>
        <v>442</v>
      </c>
      <c r="R42" s="308" t="str">
        <f>RIGHT(Resurf!P2,5)</f>
        <v>00100</v>
      </c>
      <c r="S42" s="133">
        <f t="shared" si="4"/>
        <v>5346</v>
      </c>
      <c r="T42" s="313" t="str">
        <f>Resurf!P10</f>
        <v>CY</v>
      </c>
      <c r="U42" s="315" t="str">
        <f>Resurf!P3</f>
        <v>ANTI-SEGREGATION EQUIPMENT</v>
      </c>
      <c r="V42" s="311"/>
      <c r="X42" s="312">
        <f t="shared" si="1"/>
        <v>0</v>
      </c>
      <c r="Z42" t="str">
        <f t="shared" si="2"/>
        <v>442E00100</v>
      </c>
      <c r="AA42" s="278"/>
      <c r="AB42" s="278"/>
      <c r="AC42" s="278"/>
      <c r="AD42" s="278">
        <f ca="1">IF(S42=[8]SimpleForm!AC46,1,"BAD")</f>
        <v>1</v>
      </c>
      <c r="AE42" s="278">
        <f>IF(T42=[8]SimpleForm!AD46,1,"BAD")</f>
        <v>1</v>
      </c>
      <c r="AF42" s="278">
        <f>IF(U42=[8]SimpleForm!AE46,1,"BAD")</f>
        <v>1</v>
      </c>
    </row>
    <row r="43" spans="1:32" ht="12.75" customHeight="1" x14ac:dyDescent="0.25">
      <c r="A43" s="306"/>
      <c r="B43" s="126"/>
      <c r="C43" s="126"/>
      <c r="D43" s="133">
        <f>Resurf!Q58</f>
        <v>7196</v>
      </c>
      <c r="E43" s="126"/>
      <c r="F43" s="126"/>
      <c r="G43" s="133"/>
      <c r="H43" s="133"/>
      <c r="I43" s="126"/>
      <c r="J43" s="126"/>
      <c r="K43" s="126"/>
      <c r="L43" s="126"/>
      <c r="M43" s="281"/>
      <c r="N43" s="281"/>
      <c r="O43" s="306">
        <f>Resurf!Q56</f>
        <v>5395</v>
      </c>
      <c r="P43" s="313">
        <f>Resurf!Q57</f>
        <v>1801</v>
      </c>
      <c r="Q43" s="308" t="str">
        <f>LEFT(Resurf!Q2,3)</f>
        <v>442</v>
      </c>
      <c r="R43" s="308" t="str">
        <f>RIGHT(Resurf!Q2,5)</f>
        <v>10300</v>
      </c>
      <c r="S43" s="133">
        <f t="shared" si="4"/>
        <v>7196</v>
      </c>
      <c r="T43" s="313" t="str">
        <f>Resurf!Q10</f>
        <v>CY</v>
      </c>
      <c r="U43" s="284" t="str">
        <f>Resurf!Q3</f>
        <v>ASPHALT CONCRETE SURFACE COURSE, 12.5 MM, TYPE A (447)</v>
      </c>
      <c r="V43" s="311"/>
      <c r="X43" s="312">
        <f t="shared" si="1"/>
        <v>0</v>
      </c>
      <c r="Z43" t="str">
        <f t="shared" si="2"/>
        <v>442E10300</v>
      </c>
      <c r="AA43" s="278"/>
      <c r="AB43" s="278"/>
      <c r="AC43" s="278"/>
      <c r="AD43" s="278">
        <f ca="1">IF(S43=[8]SimpleForm!AC47,1,"BAD")</f>
        <v>1</v>
      </c>
      <c r="AE43" s="278">
        <f>IF(T43=[8]SimpleForm!AD47,1,"BAD")</f>
        <v>1</v>
      </c>
      <c r="AF43" s="278">
        <f>IF(U43=[8]SimpleForm!AE47,1,"BAD")</f>
        <v>1</v>
      </c>
    </row>
    <row r="44" spans="1:32" ht="12.75" customHeight="1" x14ac:dyDescent="0.25">
      <c r="A44" s="306"/>
      <c r="B44" s="126"/>
      <c r="C44" s="126"/>
      <c r="D44" s="133"/>
      <c r="E44" s="126"/>
      <c r="F44" s="126"/>
      <c r="G44" s="133"/>
      <c r="H44" s="133"/>
      <c r="I44" s="126"/>
      <c r="J44" s="126"/>
      <c r="K44" s="126"/>
      <c r="L44" s="126"/>
      <c r="M44" s="281"/>
      <c r="N44" s="281"/>
      <c r="O44" s="306"/>
      <c r="P44" s="313"/>
      <c r="Q44" s="308"/>
      <c r="R44" s="308"/>
      <c r="S44" s="133"/>
      <c r="T44" s="313"/>
      <c r="U44" s="284"/>
      <c r="V44" s="311"/>
      <c r="X44" s="312">
        <f t="shared" si="1"/>
        <v>0</v>
      </c>
      <c r="AA44" s="278"/>
      <c r="AB44" s="278"/>
      <c r="AC44" s="278"/>
      <c r="AD44" s="278">
        <f ca="1">IF(S44=[8]SimpleForm!AC48,1,"BAD")</f>
        <v>1</v>
      </c>
      <c r="AE44" s="278">
        <f>IF(T44=[8]SimpleForm!AD48,1,"BAD")</f>
        <v>1</v>
      </c>
      <c r="AF44" s="278">
        <f>IF(U44=[8]SimpleForm!AE48,1,"BAD")</f>
        <v>1</v>
      </c>
    </row>
    <row r="45" spans="1:32" ht="12.75" customHeight="1" x14ac:dyDescent="0.25">
      <c r="A45" s="306"/>
      <c r="B45" s="126"/>
      <c r="C45" s="126"/>
      <c r="D45" s="133">
        <f>Resurf!R58</f>
        <v>22</v>
      </c>
      <c r="E45" s="126"/>
      <c r="F45" s="126"/>
      <c r="G45" s="133"/>
      <c r="H45" s="133"/>
      <c r="I45" s="126"/>
      <c r="J45" s="126"/>
      <c r="K45" s="126"/>
      <c r="L45" s="126"/>
      <c r="M45" s="281"/>
      <c r="N45" s="281"/>
      <c r="O45" s="306">
        <f>Resurf!R56</f>
        <v>22</v>
      </c>
      <c r="P45" s="313"/>
      <c r="Q45" s="308" t="str">
        <f>LEFT(Resurf!R2,3)</f>
        <v>442</v>
      </c>
      <c r="R45" s="308" t="str">
        <f>RIGHT(Resurf!R2,5)</f>
        <v>22100</v>
      </c>
      <c r="S45" s="133">
        <f t="shared" si="4"/>
        <v>22</v>
      </c>
      <c r="T45" s="313" t="str">
        <f>Resurf!R10</f>
        <v>CY</v>
      </c>
      <c r="U45" s="284" t="str">
        <f>Resurf!R3</f>
        <v>ASPHALT CONCRETE SURFACE COURSE, 12.5 MM, TYPE A (449)</v>
      </c>
      <c r="V45" s="311"/>
      <c r="X45" s="312">
        <f t="shared" si="1"/>
        <v>0</v>
      </c>
      <c r="Z45" t="str">
        <f t="shared" si="2"/>
        <v>442E22100</v>
      </c>
      <c r="AA45" s="278"/>
      <c r="AB45" s="278"/>
      <c r="AC45" s="278"/>
      <c r="AD45" s="278">
        <f ca="1">IF(S45=[8]SimpleForm!AC49,1,"BAD")</f>
        <v>1</v>
      </c>
      <c r="AE45" s="278">
        <f>IF(T45=[8]SimpleForm!AD49,1,"BAD")</f>
        <v>1</v>
      </c>
      <c r="AF45" s="278">
        <f>IF(U45=[8]SimpleForm!AE49,1,"BAD")</f>
        <v>1</v>
      </c>
    </row>
    <row r="46" spans="1:32" ht="12.75" customHeight="1" x14ac:dyDescent="0.25">
      <c r="A46" s="306"/>
      <c r="B46" s="126"/>
      <c r="C46" s="126"/>
      <c r="D46" s="133"/>
      <c r="E46" s="133">
        <f>GR!W41</f>
        <v>102</v>
      </c>
      <c r="F46" s="126"/>
      <c r="G46" s="133"/>
      <c r="H46" s="133"/>
      <c r="I46" s="126"/>
      <c r="J46" s="126"/>
      <c r="K46" s="126"/>
      <c r="L46" s="126"/>
      <c r="M46" s="281"/>
      <c r="N46" s="281"/>
      <c r="O46" s="283">
        <f>GR!W39</f>
        <v>36</v>
      </c>
      <c r="P46" s="241">
        <f>GR!W40</f>
        <v>66</v>
      </c>
      <c r="Q46" s="308" t="str">
        <f>LEFT(GR!W2,3)</f>
        <v>609</v>
      </c>
      <c r="R46" s="126" t="str">
        <f>RIGHT(GR!W2,5)</f>
        <v>24510</v>
      </c>
      <c r="S46" s="133">
        <f t="shared" si="4"/>
        <v>102</v>
      </c>
      <c r="T46" s="241" t="str">
        <f>GR!W14</f>
        <v>FT</v>
      </c>
      <c r="U46" s="315" t="str">
        <f>GR!W3</f>
        <v>CURB, TYPE 4-C</v>
      </c>
      <c r="V46" s="311"/>
      <c r="X46" s="312">
        <f t="shared" si="1"/>
        <v>0</v>
      </c>
      <c r="Z46" t="str">
        <f t="shared" si="2"/>
        <v>609E24510</v>
      </c>
      <c r="AA46" s="278"/>
      <c r="AB46" s="278"/>
      <c r="AC46" s="278"/>
      <c r="AD46" s="278">
        <f ca="1">IF(S46=[8]SimpleForm!AC50,1,"BAD")</f>
        <v>1</v>
      </c>
      <c r="AE46" s="278">
        <f>IF(T46=[8]SimpleForm!AD50,1,"BAD")</f>
        <v>1</v>
      </c>
      <c r="AF46" s="278">
        <f>IF(U46=[8]SimpleForm!AE50,1,"BAD")</f>
        <v>1</v>
      </c>
    </row>
    <row r="47" spans="1:32" ht="12.75" customHeight="1" x14ac:dyDescent="0.25">
      <c r="A47" s="306"/>
      <c r="B47" s="126"/>
      <c r="C47" s="126"/>
      <c r="D47" s="133">
        <f>Resurf!S58</f>
        <v>11</v>
      </c>
      <c r="E47" s="126"/>
      <c r="F47" s="126"/>
      <c r="G47" s="133"/>
      <c r="H47" s="133"/>
      <c r="I47" s="126"/>
      <c r="J47" s="126"/>
      <c r="K47" s="126"/>
      <c r="L47" s="126"/>
      <c r="M47" s="281"/>
      <c r="N47" s="281"/>
      <c r="O47" s="306">
        <f>Resurf!S56</f>
        <v>9</v>
      </c>
      <c r="P47" s="313">
        <f>Resurf!S57</f>
        <v>2</v>
      </c>
      <c r="Q47" s="308" t="str">
        <f>LEFT(Resurf!S2,3)</f>
        <v>617</v>
      </c>
      <c r="R47" s="126" t="str">
        <f>RIGHT(Resurf!S2,5)</f>
        <v>10100</v>
      </c>
      <c r="S47" s="133">
        <f t="shared" si="4"/>
        <v>11</v>
      </c>
      <c r="T47" s="313" t="str">
        <f>Resurf!S10</f>
        <v>CY</v>
      </c>
      <c r="U47" s="284" t="str">
        <f>Resurf!S3</f>
        <v>COMPACTED AGGREGATE</v>
      </c>
      <c r="V47" s="311"/>
      <c r="X47" s="312">
        <f t="shared" si="1"/>
        <v>0</v>
      </c>
      <c r="Z47" t="str">
        <f t="shared" si="2"/>
        <v>617E10100</v>
      </c>
      <c r="AA47" s="278"/>
      <c r="AB47" s="278"/>
      <c r="AC47" s="278"/>
      <c r="AD47" s="278">
        <f ca="1">IF(S47=[8]SimpleForm!AC51,1,"BAD")</f>
        <v>1</v>
      </c>
      <c r="AE47" s="278">
        <f>IF(T47=[8]SimpleForm!AD51,1,"BAD")</f>
        <v>1</v>
      </c>
      <c r="AF47" s="278">
        <f>IF(U47=[8]SimpleForm!AE51,1,"BAD")</f>
        <v>1</v>
      </c>
    </row>
    <row r="48" spans="1:32" ht="12.75" customHeight="1" x14ac:dyDescent="0.25">
      <c r="A48" s="306"/>
      <c r="B48" s="126"/>
      <c r="C48" s="126"/>
      <c r="D48" s="132">
        <f>Resurf!T58</f>
        <v>12.030000000000001</v>
      </c>
      <c r="E48" s="126"/>
      <c r="F48" s="126"/>
      <c r="G48" s="133"/>
      <c r="H48" s="126"/>
      <c r="I48" s="126"/>
      <c r="J48" s="126"/>
      <c r="K48" s="126"/>
      <c r="L48" s="126"/>
      <c r="M48" s="281"/>
      <c r="N48" s="281"/>
      <c r="O48" s="306">
        <f>Resurf!T56</f>
        <v>10.36</v>
      </c>
      <c r="P48" s="313">
        <f>Resurf!T57</f>
        <v>1.67</v>
      </c>
      <c r="Q48" s="308" t="str">
        <f>LEFT(Resurf!T2,3)</f>
        <v>618</v>
      </c>
      <c r="R48" s="126" t="str">
        <f>RIGHT(Resurf!T2,5)</f>
        <v>40600</v>
      </c>
      <c r="S48" s="135">
        <f t="shared" si="4"/>
        <v>12.03</v>
      </c>
      <c r="T48" s="313" t="str">
        <f>Resurf!T10</f>
        <v>MILE</v>
      </c>
      <c r="U48" s="284" t="str">
        <f>Resurf!T3</f>
        <v>RUMBLE STRIPS, SHOULDER (ASPHALT CONCRETE)</v>
      </c>
      <c r="V48" s="311"/>
      <c r="X48" s="312">
        <f t="shared" si="1"/>
        <v>0</v>
      </c>
      <c r="Z48" t="str">
        <f t="shared" si="2"/>
        <v>618E40600</v>
      </c>
      <c r="AA48" s="278"/>
      <c r="AB48" s="278"/>
      <c r="AC48" s="278"/>
      <c r="AD48" s="278">
        <f ca="1">IF(S48=[8]SimpleForm!AC52,1,"BAD")</f>
        <v>1</v>
      </c>
      <c r="AE48" s="278">
        <f>IF(T48=[8]SimpleForm!AD52,1,"BAD")</f>
        <v>1</v>
      </c>
      <c r="AF48" s="278">
        <f>IF(U48=[8]SimpleForm!AE52,1,"BAD")</f>
        <v>1</v>
      </c>
    </row>
    <row r="49" spans="1:32" ht="12.75" customHeight="1" x14ac:dyDescent="0.25">
      <c r="A49" s="306"/>
      <c r="B49" s="126"/>
      <c r="C49" s="126"/>
      <c r="D49" s="126"/>
      <c r="E49" s="126"/>
      <c r="F49" s="126"/>
      <c r="G49" s="133"/>
      <c r="H49" s="133"/>
      <c r="I49" s="126"/>
      <c r="J49" s="126"/>
      <c r="K49" s="126"/>
      <c r="L49" s="126"/>
      <c r="M49" s="281"/>
      <c r="N49" s="281"/>
      <c r="O49" s="306"/>
      <c r="P49" s="313"/>
      <c r="Q49" s="308"/>
      <c r="R49" s="126"/>
      <c r="S49" s="133"/>
      <c r="T49" s="313"/>
      <c r="U49" s="284"/>
      <c r="V49" s="311"/>
      <c r="X49" s="312"/>
      <c r="AA49" s="278"/>
      <c r="AB49" s="278"/>
      <c r="AC49" s="278"/>
      <c r="AD49" s="278"/>
      <c r="AE49" s="278"/>
      <c r="AF49" s="278"/>
    </row>
    <row r="50" spans="1:32" ht="12.75" customHeight="1" x14ac:dyDescent="0.25">
      <c r="A50" s="306"/>
      <c r="B50" s="126"/>
      <c r="C50" s="126"/>
      <c r="D50" s="126"/>
      <c r="E50" s="126"/>
      <c r="F50" s="126"/>
      <c r="G50" s="133"/>
      <c r="H50" s="133"/>
      <c r="I50" s="126"/>
      <c r="J50" s="126"/>
      <c r="K50" s="126"/>
      <c r="L50" s="126"/>
      <c r="M50" s="281"/>
      <c r="N50" s="281"/>
      <c r="O50" s="306"/>
      <c r="P50" s="313"/>
      <c r="Q50" s="308"/>
      <c r="R50" s="126"/>
      <c r="S50" s="133"/>
      <c r="T50" s="313"/>
      <c r="U50" s="284"/>
      <c r="V50" s="311"/>
      <c r="X50" s="312"/>
      <c r="AA50" s="278"/>
      <c r="AB50" s="278"/>
      <c r="AC50" s="278"/>
      <c r="AD50" s="278"/>
      <c r="AE50" s="278"/>
      <c r="AF50" s="278"/>
    </row>
    <row r="51" spans="1:32" ht="12.75" customHeight="1" x14ac:dyDescent="0.25">
      <c r="A51" s="306"/>
      <c r="B51" s="126"/>
      <c r="C51" s="126"/>
      <c r="D51" s="126"/>
      <c r="E51" s="126"/>
      <c r="F51" s="126"/>
      <c r="G51" s="133"/>
      <c r="H51" s="133"/>
      <c r="I51" s="126"/>
      <c r="J51" s="126"/>
      <c r="K51" s="126"/>
      <c r="L51" s="126"/>
      <c r="M51" s="281"/>
      <c r="N51" s="281"/>
      <c r="O51" s="306"/>
      <c r="P51" s="313"/>
      <c r="Q51" s="308"/>
      <c r="R51" s="126"/>
      <c r="S51" s="133"/>
      <c r="T51" s="313"/>
      <c r="U51" s="284"/>
      <c r="V51" s="311"/>
      <c r="X51" s="312"/>
      <c r="AA51" s="278"/>
      <c r="AB51" s="278"/>
      <c r="AC51" s="278"/>
      <c r="AD51" s="278"/>
      <c r="AE51" s="278"/>
      <c r="AF51" s="278"/>
    </row>
    <row r="52" spans="1:32" ht="12.75" customHeight="1" x14ac:dyDescent="0.25">
      <c r="A52" s="306"/>
      <c r="B52" s="126"/>
      <c r="C52" s="126"/>
      <c r="D52" s="126"/>
      <c r="E52" s="126"/>
      <c r="F52" s="126"/>
      <c r="G52" s="133"/>
      <c r="H52" s="133"/>
      <c r="I52" s="126"/>
      <c r="J52" s="126"/>
      <c r="K52" s="126"/>
      <c r="L52" s="126"/>
      <c r="M52" s="281"/>
      <c r="N52" s="281"/>
      <c r="O52" s="306"/>
      <c r="P52" s="313"/>
      <c r="Q52" s="308"/>
      <c r="R52" s="126"/>
      <c r="S52" s="133"/>
      <c r="T52" s="313"/>
      <c r="U52" s="284"/>
      <c r="V52" s="311"/>
      <c r="X52" s="312"/>
      <c r="AA52" s="278"/>
      <c r="AB52" s="278"/>
      <c r="AC52" s="278"/>
    </row>
    <row r="53" spans="1:32" ht="12.75" customHeight="1" x14ac:dyDescent="0.25">
      <c r="A53" s="306"/>
      <c r="B53" s="126"/>
      <c r="C53" s="126"/>
      <c r="D53" s="126"/>
      <c r="E53" s="126"/>
      <c r="F53" s="126"/>
      <c r="G53" s="133"/>
      <c r="H53" s="126"/>
      <c r="I53" s="126"/>
      <c r="J53" s="126"/>
      <c r="K53" s="126"/>
      <c r="L53" s="126"/>
      <c r="M53" s="281"/>
      <c r="N53" s="281"/>
      <c r="O53" s="306"/>
      <c r="P53" s="313"/>
      <c r="Q53" s="308"/>
      <c r="R53" s="126"/>
      <c r="S53" s="133"/>
      <c r="T53" s="313"/>
      <c r="U53" s="284"/>
      <c r="V53" s="311"/>
      <c r="X53" s="312"/>
      <c r="AA53" s="278"/>
      <c r="AB53" s="278"/>
      <c r="AC53" s="278"/>
    </row>
    <row r="54" spans="1:32" ht="12.75" customHeight="1" x14ac:dyDescent="0.25">
      <c r="A54" s="306"/>
      <c r="B54" s="126"/>
      <c r="C54" s="126"/>
      <c r="D54" s="126"/>
      <c r="E54" s="126"/>
      <c r="F54" s="135"/>
      <c r="G54" s="135"/>
      <c r="H54" s="126"/>
      <c r="I54" s="126"/>
      <c r="J54" s="126"/>
      <c r="K54" s="126"/>
      <c r="L54" s="126"/>
      <c r="M54" s="281"/>
      <c r="N54" s="281"/>
      <c r="O54" s="306"/>
      <c r="P54" s="313"/>
      <c r="Q54" s="308"/>
      <c r="R54" s="126"/>
      <c r="S54" s="135"/>
      <c r="T54" s="313"/>
      <c r="U54" s="284"/>
      <c r="V54" s="311"/>
      <c r="X54" s="312"/>
      <c r="AA54" s="278"/>
      <c r="AB54" s="278"/>
      <c r="AC54" s="278"/>
    </row>
    <row r="55" spans="1:32" ht="12.75" customHeight="1" x14ac:dyDescent="0.25">
      <c r="A55" s="30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281"/>
      <c r="N55" s="281"/>
      <c r="O55" s="306"/>
      <c r="P55" s="313"/>
      <c r="Q55" s="308"/>
      <c r="R55" s="126"/>
      <c r="S55" s="133"/>
      <c r="T55" s="281"/>
      <c r="U55" s="310"/>
      <c r="V55" s="311"/>
      <c r="X55" s="312"/>
      <c r="AA55" s="278"/>
      <c r="AB55" s="278"/>
      <c r="AC55" s="278"/>
    </row>
    <row r="56" spans="1:32" ht="12.75" customHeight="1" x14ac:dyDescent="0.25">
      <c r="A56" s="306"/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281"/>
      <c r="N56" s="281"/>
      <c r="O56" s="306"/>
      <c r="P56" s="313"/>
      <c r="Q56" s="308"/>
      <c r="R56" s="309"/>
      <c r="S56" s="133"/>
      <c r="T56" s="281"/>
      <c r="U56" s="310"/>
      <c r="V56" s="311"/>
      <c r="X56" s="312"/>
      <c r="AA56" s="278"/>
      <c r="AB56" s="278"/>
      <c r="AC56" s="278"/>
    </row>
    <row r="57" spans="1:32" ht="12.75" customHeight="1" x14ac:dyDescent="0.25">
      <c r="A57" s="30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281"/>
      <c r="N57" s="281"/>
      <c r="O57" s="306"/>
      <c r="P57" s="313"/>
      <c r="Q57" s="308"/>
      <c r="R57" s="309"/>
      <c r="S57" s="133"/>
      <c r="T57" s="281"/>
      <c r="U57" s="284"/>
      <c r="V57" s="311"/>
      <c r="X57" s="312"/>
      <c r="AA57" s="278"/>
      <c r="AB57" s="278"/>
      <c r="AC57" s="278"/>
    </row>
    <row r="58" spans="1:32" ht="12.75" customHeight="1" x14ac:dyDescent="0.25">
      <c r="A58" s="306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281"/>
      <c r="N58" s="281"/>
      <c r="O58" s="306"/>
      <c r="P58" s="313"/>
      <c r="Q58" s="308"/>
      <c r="R58" s="309"/>
      <c r="S58" s="133"/>
      <c r="T58" s="281"/>
      <c r="U58" s="310"/>
      <c r="V58" s="311"/>
      <c r="X58" s="312"/>
      <c r="AA58" s="278"/>
      <c r="AB58" s="278"/>
      <c r="AC58" s="278"/>
    </row>
    <row r="59" spans="1:32" ht="12.75" customHeight="1" x14ac:dyDescent="0.25">
      <c r="A59" s="30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281"/>
      <c r="N59" s="281"/>
      <c r="O59" s="306"/>
      <c r="P59" s="313"/>
      <c r="Q59" s="308"/>
      <c r="R59" s="309"/>
      <c r="S59" s="133"/>
      <c r="T59" s="281"/>
      <c r="U59" s="310"/>
      <c r="V59" s="311"/>
      <c r="X59" s="312"/>
      <c r="AA59" s="278"/>
      <c r="AB59" s="278"/>
      <c r="AC59" s="278"/>
    </row>
    <row r="60" spans="1:32" ht="12.75" customHeight="1" x14ac:dyDescent="0.25">
      <c r="A60" s="30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281"/>
      <c r="N60" s="281"/>
      <c r="O60" s="306"/>
      <c r="P60" s="313"/>
      <c r="Q60" s="308"/>
      <c r="R60" s="309"/>
      <c r="S60" s="133"/>
      <c r="T60" s="281"/>
      <c r="U60" s="310"/>
      <c r="V60" s="311"/>
      <c r="X60" s="312"/>
      <c r="AA60" s="278"/>
      <c r="AB60" s="278"/>
      <c r="AC60" s="278"/>
    </row>
    <row r="61" spans="1:32" ht="12.75" customHeight="1" x14ac:dyDescent="0.25">
      <c r="A61" s="306"/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281"/>
      <c r="N61" s="281"/>
      <c r="O61" s="306"/>
      <c r="P61" s="313"/>
      <c r="Q61" s="308"/>
      <c r="R61" s="309"/>
      <c r="S61" s="133"/>
      <c r="T61" s="281"/>
      <c r="U61" s="310"/>
      <c r="V61" s="311"/>
      <c r="X61" s="312"/>
      <c r="AA61" s="278"/>
      <c r="AB61" s="278"/>
      <c r="AC61" s="278"/>
    </row>
    <row r="62" spans="1:32" ht="12.75" customHeight="1" x14ac:dyDescent="0.25">
      <c r="A62" s="30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281"/>
      <c r="N62" s="281"/>
      <c r="O62" s="306"/>
      <c r="P62" s="313"/>
      <c r="Q62" s="308"/>
      <c r="R62" s="309"/>
      <c r="S62" s="133"/>
      <c r="T62" s="281"/>
      <c r="U62" s="310"/>
      <c r="V62" s="311"/>
      <c r="X62" s="312"/>
      <c r="AA62" s="278"/>
      <c r="AB62" s="278"/>
      <c r="AC62" s="278"/>
    </row>
    <row r="63" spans="1:32" ht="12.75" customHeight="1" x14ac:dyDescent="0.25">
      <c r="A63" s="30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281"/>
      <c r="N63" s="281"/>
      <c r="O63" s="306"/>
      <c r="P63" s="313"/>
      <c r="Q63" s="308"/>
      <c r="R63" s="309"/>
      <c r="S63" s="133"/>
      <c r="T63" s="281"/>
      <c r="U63" s="310"/>
      <c r="V63" s="311"/>
      <c r="X63" s="312"/>
      <c r="AA63" s="278"/>
      <c r="AB63" s="278"/>
      <c r="AC63" s="278"/>
    </row>
    <row r="64" spans="1:32" ht="12.75" customHeight="1" x14ac:dyDescent="0.25">
      <c r="A64" s="306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281"/>
      <c r="N64" s="281"/>
      <c r="O64" s="306"/>
      <c r="P64" s="313"/>
      <c r="Q64" s="308"/>
      <c r="R64" s="309"/>
      <c r="S64" s="133"/>
      <c r="T64" s="281"/>
      <c r="U64" s="310"/>
      <c r="V64" s="311"/>
      <c r="X64" s="312"/>
      <c r="AA64" s="278"/>
      <c r="AB64" s="278"/>
      <c r="AC64" s="278"/>
    </row>
    <row r="65" spans="1:29" ht="12.75" customHeight="1" x14ac:dyDescent="0.25">
      <c r="A65" s="30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281"/>
      <c r="N65" s="281"/>
      <c r="O65" s="306"/>
      <c r="P65" s="313"/>
      <c r="Q65" s="308"/>
      <c r="R65" s="309"/>
      <c r="S65" s="133"/>
      <c r="T65" s="281"/>
      <c r="U65" s="310"/>
      <c r="V65" s="311"/>
      <c r="X65" s="312"/>
      <c r="AA65" s="278"/>
      <c r="AB65" s="278"/>
      <c r="AC65" s="278"/>
    </row>
    <row r="66" spans="1:29" ht="12.75" customHeight="1" x14ac:dyDescent="0.25">
      <c r="A66" s="306"/>
      <c r="B66" s="126"/>
      <c r="C66" s="126"/>
      <c r="D66" s="126"/>
      <c r="E66" s="126"/>
      <c r="F66" s="126"/>
      <c r="G66" s="126"/>
      <c r="H66" s="126"/>
      <c r="I66" s="126"/>
      <c r="J66" s="133"/>
      <c r="K66" s="126"/>
      <c r="L66" s="126"/>
      <c r="M66" s="281"/>
      <c r="N66" s="281"/>
      <c r="O66" s="306"/>
      <c r="P66" s="313"/>
      <c r="Q66" s="308"/>
      <c r="R66" s="309"/>
      <c r="S66" s="133"/>
      <c r="T66" s="281"/>
      <c r="U66" s="284"/>
      <c r="V66" s="311"/>
      <c r="X66" s="312"/>
      <c r="AA66" s="278"/>
      <c r="AB66" s="278"/>
      <c r="AC66" s="278"/>
    </row>
    <row r="67" spans="1:29" ht="12.75" customHeight="1" x14ac:dyDescent="0.25">
      <c r="A67" s="306"/>
      <c r="B67" s="126"/>
      <c r="C67" s="126"/>
      <c r="D67" s="126"/>
      <c r="E67" s="126"/>
      <c r="F67" s="126"/>
      <c r="G67" s="126"/>
      <c r="H67" s="126"/>
      <c r="I67" s="126"/>
      <c r="J67" s="133"/>
      <c r="K67" s="126"/>
      <c r="L67" s="126"/>
      <c r="M67" s="281"/>
      <c r="N67" s="281"/>
      <c r="O67" s="306"/>
      <c r="P67" s="313"/>
      <c r="Q67" s="308"/>
      <c r="R67" s="309"/>
      <c r="S67" s="133"/>
      <c r="T67" s="281"/>
      <c r="U67" s="284"/>
      <c r="V67" s="311"/>
      <c r="X67" s="312"/>
      <c r="AA67" s="278"/>
      <c r="AB67" s="278"/>
      <c r="AC67" s="278"/>
    </row>
    <row r="68" spans="1:29" ht="12.75" customHeight="1" x14ac:dyDescent="0.25">
      <c r="A68" s="306"/>
      <c r="B68" s="126"/>
      <c r="C68" s="126"/>
      <c r="D68" s="126"/>
      <c r="E68" s="126"/>
      <c r="F68" s="126"/>
      <c r="G68" s="126"/>
      <c r="H68" s="126"/>
      <c r="I68" s="126"/>
      <c r="J68" s="133"/>
      <c r="K68" s="133"/>
      <c r="L68" s="126"/>
      <c r="M68" s="281"/>
      <c r="N68" s="281"/>
      <c r="O68" s="306"/>
      <c r="P68" s="241"/>
      <c r="Q68" s="308"/>
      <c r="R68" s="309"/>
      <c r="S68" s="133"/>
      <c r="T68" s="281"/>
      <c r="U68" s="284"/>
      <c r="V68" s="311"/>
      <c r="X68" s="312"/>
      <c r="AA68" s="278"/>
      <c r="AB68" s="278"/>
      <c r="AC68" s="278"/>
    </row>
    <row r="69" spans="1:29" ht="12.75" customHeight="1" x14ac:dyDescent="0.25">
      <c r="A69" s="306"/>
      <c r="B69" s="126"/>
      <c r="C69" s="126"/>
      <c r="D69" s="126"/>
      <c r="E69" s="126"/>
      <c r="F69" s="126"/>
      <c r="G69" s="126"/>
      <c r="H69" s="126"/>
      <c r="I69" s="126"/>
      <c r="J69" s="133"/>
      <c r="K69" s="133"/>
      <c r="L69" s="126"/>
      <c r="M69" s="281"/>
      <c r="N69" s="281"/>
      <c r="O69" s="306"/>
      <c r="P69" s="241"/>
      <c r="Q69" s="308"/>
      <c r="R69" s="309"/>
      <c r="S69" s="133"/>
      <c r="T69" s="281"/>
      <c r="U69" s="284"/>
      <c r="V69" s="311"/>
      <c r="X69" s="312"/>
      <c r="AA69" s="278"/>
      <c r="AB69" s="278"/>
      <c r="AC69" s="278"/>
    </row>
    <row r="70" spans="1:29" ht="12.75" customHeight="1" x14ac:dyDescent="0.25">
      <c r="A70" s="306"/>
      <c r="B70" s="126"/>
      <c r="C70" s="126"/>
      <c r="D70" s="126"/>
      <c r="E70" s="126"/>
      <c r="F70" s="126"/>
      <c r="G70" s="126"/>
      <c r="H70" s="126"/>
      <c r="I70" s="126"/>
      <c r="J70" s="133"/>
      <c r="K70" s="133"/>
      <c r="L70" s="126"/>
      <c r="M70" s="281"/>
      <c r="N70" s="281"/>
      <c r="O70" s="306"/>
      <c r="P70" s="241"/>
      <c r="Q70" s="308"/>
      <c r="R70" s="309"/>
      <c r="S70" s="133"/>
      <c r="T70" s="281"/>
      <c r="U70" s="284"/>
      <c r="V70" s="311"/>
      <c r="X70" s="312"/>
      <c r="AA70" s="278"/>
      <c r="AB70" s="278"/>
      <c r="AC70" s="278"/>
    </row>
    <row r="71" spans="1:29" ht="12.75" customHeight="1" x14ac:dyDescent="0.25">
      <c r="A71" s="306"/>
      <c r="B71" s="126"/>
      <c r="C71" s="126"/>
      <c r="D71" s="126"/>
      <c r="E71" s="126"/>
      <c r="F71" s="126"/>
      <c r="G71" s="126"/>
      <c r="H71" s="126"/>
      <c r="I71" s="126"/>
      <c r="J71" s="133"/>
      <c r="K71" s="133"/>
      <c r="L71" s="126"/>
      <c r="M71" s="281"/>
      <c r="N71" s="281"/>
      <c r="O71" s="306"/>
      <c r="P71" s="241"/>
      <c r="Q71" s="308"/>
      <c r="R71" s="309"/>
      <c r="S71" s="133"/>
      <c r="T71" s="281"/>
      <c r="U71" s="284"/>
      <c r="V71" s="311"/>
      <c r="X71" s="312"/>
      <c r="AA71" s="278"/>
      <c r="AB71" s="278"/>
      <c r="AC71" s="278"/>
    </row>
    <row r="72" spans="1:29" ht="12.75" customHeight="1" x14ac:dyDescent="0.25">
      <c r="A72" s="306"/>
      <c r="B72" s="126"/>
      <c r="C72" s="126"/>
      <c r="D72" s="126"/>
      <c r="E72" s="126"/>
      <c r="F72" s="126"/>
      <c r="G72" s="126"/>
      <c r="H72" s="126"/>
      <c r="I72" s="126"/>
      <c r="J72" s="133"/>
      <c r="K72" s="133"/>
      <c r="L72" s="126"/>
      <c r="M72" s="281"/>
      <c r="N72" s="281"/>
      <c r="O72" s="283"/>
      <c r="P72" s="241"/>
      <c r="Q72" s="308"/>
      <c r="R72" s="309"/>
      <c r="S72" s="133"/>
      <c r="T72" s="281"/>
      <c r="U72" s="284"/>
      <c r="V72" s="311"/>
      <c r="X72" s="312"/>
      <c r="AA72" s="278"/>
      <c r="AB72" s="278"/>
      <c r="AC72" s="278"/>
    </row>
    <row r="73" spans="1:29" ht="12.75" customHeight="1" x14ac:dyDescent="0.25">
      <c r="A73" s="306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281"/>
      <c r="N73" s="281"/>
      <c r="O73" s="283"/>
      <c r="P73" s="313"/>
      <c r="Q73" s="308"/>
      <c r="R73" s="309"/>
      <c r="S73" s="133"/>
      <c r="T73" s="281"/>
      <c r="U73" s="284"/>
      <c r="V73" s="311"/>
      <c r="X73" s="312"/>
      <c r="AA73" s="278"/>
      <c r="AB73" s="278"/>
      <c r="AC73" s="278"/>
    </row>
    <row r="74" spans="1:29" ht="12.75" customHeight="1" x14ac:dyDescent="0.25">
      <c r="A74" s="326"/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285"/>
      <c r="N74" s="285"/>
      <c r="O74" s="327"/>
      <c r="P74" s="328"/>
      <c r="Q74" s="286"/>
      <c r="R74" s="329"/>
      <c r="S74" s="140"/>
      <c r="T74" s="285"/>
      <c r="U74" s="287"/>
      <c r="V74" s="330"/>
      <c r="X74" s="312"/>
      <c r="AA74" s="278"/>
      <c r="AB74" s="278"/>
      <c r="AC74" s="278"/>
    </row>
    <row r="75" spans="1:29" ht="12.75" customHeight="1" x14ac:dyDescent="0.25">
      <c r="X75" s="312"/>
      <c r="AA75" s="278"/>
      <c r="AB75" s="278"/>
      <c r="AC75" s="278"/>
    </row>
    <row r="76" spans="1:2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2"/>
      <c r="P76" s="12"/>
      <c r="X76" s="312"/>
      <c r="AA76" s="278"/>
      <c r="AB76" s="278"/>
      <c r="AC76" s="278"/>
    </row>
    <row r="77" spans="1:2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2"/>
      <c r="P77" s="12"/>
      <c r="AA77" s="278"/>
      <c r="AB77" s="278"/>
      <c r="AC77" s="278"/>
    </row>
    <row r="78" spans="1:29" ht="12.75" customHeight="1" x14ac:dyDescent="0.25">
      <c r="AA78" s="278"/>
      <c r="AB78" s="278"/>
      <c r="AC78" s="278"/>
    </row>
    <row r="79" spans="1:29" ht="12.75" customHeight="1" x14ac:dyDescent="0.25">
      <c r="AA79" s="278"/>
      <c r="AB79" s="278"/>
      <c r="AC79" s="278"/>
    </row>
    <row r="80" spans="1:29" ht="12.75" customHeight="1" x14ac:dyDescent="0.25">
      <c r="AA80" s="278"/>
      <c r="AB80" s="278"/>
      <c r="AC80" s="278"/>
    </row>
    <row r="81" spans="22:29" ht="12.75" customHeight="1" x14ac:dyDescent="0.25">
      <c r="AA81" s="278"/>
      <c r="AB81" s="278"/>
      <c r="AC81" s="278"/>
    </row>
    <row r="82" spans="22:29" s="1" customFormat="1" ht="12.75" customHeight="1" x14ac:dyDescent="0.25">
      <c r="V82"/>
      <c r="W82" s="20"/>
      <c r="AA82" s="278"/>
      <c r="AB82" s="278"/>
      <c r="AC82" s="278"/>
    </row>
    <row r="83" spans="22:29" s="1" customFormat="1" ht="12.75" customHeight="1" x14ac:dyDescent="0.25">
      <c r="V83"/>
      <c r="W83" s="20"/>
      <c r="AA83" s="278"/>
      <c r="AB83" s="278"/>
      <c r="AC83" s="278"/>
    </row>
    <row r="84" spans="22:29" s="1" customFormat="1" ht="12.75" customHeight="1" x14ac:dyDescent="0.25">
      <c r="V84"/>
      <c r="W84" s="20"/>
      <c r="AA84" s="278"/>
      <c r="AB84" s="278"/>
      <c r="AC84" s="278"/>
    </row>
    <row r="85" spans="22:29" s="1" customFormat="1" ht="12.75" customHeight="1" x14ac:dyDescent="0.25">
      <c r="V85"/>
      <c r="W85" s="20"/>
      <c r="AA85" s="278"/>
      <c r="AB85" s="278"/>
      <c r="AC85" s="278"/>
    </row>
    <row r="86" spans="22:29" s="1" customFormat="1" ht="12.75" customHeight="1" x14ac:dyDescent="0.25">
      <c r="V86"/>
      <c r="W86" s="20"/>
      <c r="AA86" s="278"/>
      <c r="AB86" s="278"/>
      <c r="AC86" s="278"/>
    </row>
    <row r="87" spans="22:29" s="1" customFormat="1" ht="12.75" customHeight="1" x14ac:dyDescent="0.25">
      <c r="V87"/>
      <c r="W87" s="20"/>
    </row>
    <row r="88" spans="22:29" s="1" customFormat="1" ht="12.75" customHeight="1" x14ac:dyDescent="0.25">
      <c r="V88"/>
      <c r="W88" s="20"/>
    </row>
    <row r="89" spans="22:29" s="1" customFormat="1" ht="12.75" customHeight="1" x14ac:dyDescent="0.25">
      <c r="V89"/>
      <c r="W89" s="20"/>
    </row>
    <row r="90" spans="22:29" s="1" customFormat="1" ht="12.75" customHeight="1" x14ac:dyDescent="0.25">
      <c r="V90"/>
      <c r="W90" s="20"/>
    </row>
    <row r="91" spans="22:29" s="1" customFormat="1" ht="12.75" customHeight="1" x14ac:dyDescent="0.25">
      <c r="V91"/>
      <c r="W91" s="20"/>
    </row>
    <row r="92" spans="22:29" s="1" customFormat="1" ht="12.75" customHeight="1" x14ac:dyDescent="0.25">
      <c r="V92"/>
      <c r="W92" s="20"/>
    </row>
    <row r="93" spans="22:29" s="1" customFormat="1" ht="12.75" customHeight="1" x14ac:dyDescent="0.25">
      <c r="V93"/>
      <c r="W93" s="20"/>
    </row>
    <row r="94" spans="22:29" s="1" customFormat="1" ht="12.75" customHeight="1" x14ac:dyDescent="0.25">
      <c r="V94"/>
      <c r="W94" s="20"/>
    </row>
    <row r="95" spans="22:29" s="1" customFormat="1" ht="12.75" customHeight="1" x14ac:dyDescent="0.25">
      <c r="V95"/>
      <c r="W95" s="20"/>
    </row>
    <row r="96" spans="22:29" s="1" customFormat="1" ht="12.75" customHeight="1" x14ac:dyDescent="0.25">
      <c r="V96"/>
      <c r="W96" s="20"/>
    </row>
    <row r="97" spans="22:23" s="1" customFormat="1" ht="12.75" customHeight="1" x14ac:dyDescent="0.25">
      <c r="V97"/>
      <c r="W97" s="20"/>
    </row>
    <row r="98" spans="22:23" s="1" customFormat="1" ht="12.75" customHeight="1" x14ac:dyDescent="0.25">
      <c r="V98"/>
      <c r="W98" s="20"/>
    </row>
    <row r="99" spans="22:23" s="1" customFormat="1" ht="12.75" customHeight="1" x14ac:dyDescent="0.25">
      <c r="V99"/>
      <c r="W99" s="20"/>
    </row>
    <row r="100" spans="22:23" s="1" customFormat="1" ht="12.75" customHeight="1" x14ac:dyDescent="0.25">
      <c r="V100"/>
      <c r="W100" s="20"/>
    </row>
    <row r="101" spans="22:23" s="1" customFormat="1" ht="12.75" customHeight="1" x14ac:dyDescent="0.25">
      <c r="V101"/>
      <c r="W101" s="20"/>
    </row>
    <row r="102" spans="22:23" s="1" customFormat="1" ht="12.75" customHeight="1" x14ac:dyDescent="0.25">
      <c r="V102"/>
      <c r="W102" s="20"/>
    </row>
    <row r="103" spans="22:23" s="1" customFormat="1" ht="12.75" customHeight="1" x14ac:dyDescent="0.25">
      <c r="V103"/>
      <c r="W103" s="20"/>
    </row>
    <row r="104" spans="22:23" s="1" customFormat="1" ht="12.75" customHeight="1" x14ac:dyDescent="0.25">
      <c r="V104"/>
      <c r="W104" s="20"/>
    </row>
    <row r="105" spans="22:23" s="1" customFormat="1" ht="12.75" customHeight="1" x14ac:dyDescent="0.25">
      <c r="V105"/>
      <c r="W105" s="20"/>
    </row>
    <row r="106" spans="22:23" s="1" customFormat="1" ht="12.75" customHeight="1" x14ac:dyDescent="0.25">
      <c r="V106"/>
      <c r="W106" s="20"/>
    </row>
    <row r="107" spans="22:23" s="1" customFormat="1" ht="12.75" customHeight="1" x14ac:dyDescent="0.25">
      <c r="V107"/>
      <c r="W107" s="20"/>
    </row>
    <row r="108" spans="22:23" s="1" customFormat="1" ht="12.75" customHeight="1" x14ac:dyDescent="0.25">
      <c r="V108"/>
      <c r="W108" s="20"/>
    </row>
    <row r="109" spans="22:23" s="1" customFormat="1" ht="12.75" customHeight="1" x14ac:dyDescent="0.25">
      <c r="V109"/>
      <c r="W109" s="20"/>
    </row>
    <row r="110" spans="22:23" s="1" customFormat="1" ht="12.75" customHeight="1" x14ac:dyDescent="0.25">
      <c r="V110"/>
      <c r="W110" s="20"/>
    </row>
    <row r="111" spans="22:23" s="1" customFormat="1" ht="12.75" customHeight="1" x14ac:dyDescent="0.25">
      <c r="V111"/>
      <c r="W111" s="20"/>
    </row>
    <row r="112" spans="22:23" s="1" customFormat="1" ht="12.75" customHeight="1" x14ac:dyDescent="0.25">
      <c r="V112"/>
      <c r="W112" s="20"/>
    </row>
    <row r="113" spans="22:23" s="1" customFormat="1" ht="12.75" customHeight="1" x14ac:dyDescent="0.25">
      <c r="V113"/>
      <c r="W113" s="20"/>
    </row>
    <row r="114" spans="22:23" s="1" customFormat="1" ht="12.75" customHeight="1" x14ac:dyDescent="0.25">
      <c r="V114"/>
      <c r="W114" s="20"/>
    </row>
    <row r="115" spans="22:23" s="1" customFormat="1" ht="12.75" customHeight="1" x14ac:dyDescent="0.25">
      <c r="V115"/>
      <c r="W115" s="20"/>
    </row>
    <row r="116" spans="22:23" s="1" customFormat="1" ht="12.75" customHeight="1" x14ac:dyDescent="0.25">
      <c r="V116"/>
      <c r="W116" s="20"/>
    </row>
  </sheetData>
  <mergeCells count="11">
    <mergeCell ref="AD7:AF8"/>
    <mergeCell ref="R4:R5"/>
    <mergeCell ref="S4:S5"/>
    <mergeCell ref="T4:T5"/>
    <mergeCell ref="U4:U5"/>
    <mergeCell ref="Q4:Q5"/>
    <mergeCell ref="A1:N2"/>
    <mergeCell ref="O1:P3"/>
    <mergeCell ref="A4:N5"/>
    <mergeCell ref="O4:O8"/>
    <mergeCell ref="P4:P8"/>
  </mergeCells>
  <conditionalFormatting sqref="U35:U36">
    <cfRule type="expression" dxfId="0" priority="1">
      <formula>IF(VLOOKUP($AH35,HEADINGS,1,0)=$AH35,1,0)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A742-A04A-4112-8292-08C866F5CBB7}">
  <sheetPr codeName="Sheet8"/>
  <dimension ref="A1:AE116"/>
  <sheetViews>
    <sheetView tabSelected="1" topLeftCell="S1" zoomScaleNormal="100" workbookViewId="0">
      <selection activeCell="AC10" sqref="AC10:AE53"/>
    </sheetView>
  </sheetViews>
  <sheetFormatPr defaultRowHeight="15" x14ac:dyDescent="0.25"/>
  <cols>
    <col min="1" max="2" width="9.7109375" style="1" bestFit="1" customWidth="1"/>
    <col min="3" max="16" width="7.7109375" style="1" customWidth="1"/>
    <col min="17" max="17" width="8.7109375" style="1" customWidth="1"/>
    <col min="18" max="18" width="10.7109375" style="1" customWidth="1"/>
    <col min="19" max="19" width="12.7109375" style="1" customWidth="1"/>
    <col min="20" max="20" width="11.140625" style="1" customWidth="1"/>
    <col min="21" max="21" width="82.5703125" style="1" customWidth="1"/>
    <col min="22" max="22" width="10.85546875" customWidth="1"/>
    <col min="23" max="23" width="15.7109375" style="20" customWidth="1"/>
  </cols>
  <sheetData>
    <row r="1" spans="1:31" ht="12.2" customHeight="1" x14ac:dyDescent="0.25">
      <c r="A1" s="609"/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12" t="s">
        <v>18</v>
      </c>
      <c r="P1" s="613"/>
      <c r="Q1" s="288"/>
      <c r="R1" s="289"/>
      <c r="S1" s="289"/>
      <c r="T1" s="289"/>
      <c r="U1" s="290"/>
      <c r="V1" s="291"/>
    </row>
    <row r="2" spans="1:31" ht="12.2" customHeight="1" x14ac:dyDescent="0.25">
      <c r="A2" s="611"/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4"/>
      <c r="P2" s="615"/>
      <c r="Q2" s="293"/>
      <c r="R2" s="294"/>
      <c r="S2" s="294"/>
      <c r="T2" s="294"/>
      <c r="U2" s="295"/>
      <c r="V2" s="83"/>
    </row>
    <row r="3" spans="1:31" ht="12.75" customHeight="1" thickBot="1" x14ac:dyDescent="0.3">
      <c r="A3" s="293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614"/>
      <c r="P3" s="615"/>
      <c r="Q3" s="293"/>
      <c r="R3" s="294"/>
      <c r="S3" s="294"/>
      <c r="T3" s="294"/>
      <c r="U3" s="295"/>
      <c r="V3" s="296" t="s">
        <v>19</v>
      </c>
    </row>
    <row r="4" spans="1:31" ht="20.100000000000001" customHeight="1" x14ac:dyDescent="0.25">
      <c r="A4" s="607" t="s">
        <v>64</v>
      </c>
      <c r="B4" s="607"/>
      <c r="C4" s="607"/>
      <c r="D4" s="607"/>
      <c r="E4" s="607"/>
      <c r="F4" s="607"/>
      <c r="G4" s="607"/>
      <c r="H4" s="607"/>
      <c r="I4" s="607"/>
      <c r="J4" s="607"/>
      <c r="K4" s="607"/>
      <c r="L4" s="607"/>
      <c r="M4" s="607"/>
      <c r="N4" s="607"/>
      <c r="O4" s="616" t="s">
        <v>163</v>
      </c>
      <c r="P4" s="619" t="s">
        <v>129</v>
      </c>
      <c r="Q4" s="607" t="s">
        <v>20</v>
      </c>
      <c r="R4" s="623" t="s">
        <v>20</v>
      </c>
      <c r="S4" s="623" t="s">
        <v>21</v>
      </c>
      <c r="T4" s="623" t="s">
        <v>22</v>
      </c>
      <c r="U4" s="624" t="s">
        <v>23</v>
      </c>
      <c r="V4" s="296" t="s">
        <v>24</v>
      </c>
    </row>
    <row r="5" spans="1:31" ht="20.100000000000001" customHeight="1" x14ac:dyDescent="0.25">
      <c r="A5" s="607"/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17"/>
      <c r="P5" s="620"/>
      <c r="Q5" s="607"/>
      <c r="R5" s="623"/>
      <c r="S5" s="623"/>
      <c r="T5" s="623"/>
      <c r="U5" s="624"/>
      <c r="V5" s="296" t="s">
        <v>25</v>
      </c>
    </row>
    <row r="6" spans="1:31" ht="20.100000000000001" customHeight="1" x14ac:dyDescent="0.25">
      <c r="A6" s="293"/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617"/>
      <c r="P6" s="620"/>
      <c r="Q6" s="297"/>
      <c r="R6" s="298" t="s">
        <v>26</v>
      </c>
      <c r="S6" s="298" t="s">
        <v>27</v>
      </c>
      <c r="T6" s="298"/>
      <c r="U6" s="299"/>
      <c r="V6" s="83"/>
    </row>
    <row r="7" spans="1:31" ht="20.100000000000001" customHeight="1" thickBot="1" x14ac:dyDescent="0.3">
      <c r="A7" s="293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617"/>
      <c r="P7" s="620"/>
      <c r="Q7" s="293"/>
      <c r="R7" s="294"/>
      <c r="S7" s="294"/>
      <c r="T7" s="294"/>
      <c r="U7" s="295"/>
      <c r="V7" s="83"/>
    </row>
    <row r="8" spans="1:31" ht="12.75" customHeight="1" thickBot="1" x14ac:dyDescent="0.3">
      <c r="A8" s="340" t="str">
        <f>'GG001'!A8</f>
        <v>P.5-P.6</v>
      </c>
      <c r="B8" s="340" t="str">
        <f>'GG001'!B8</f>
        <v>P.7-P.9</v>
      </c>
      <c r="C8" s="340" t="str">
        <f>'GG001'!C8</f>
        <v>P.12</v>
      </c>
      <c r="D8" s="340" t="str">
        <f>'GG001'!D8</f>
        <v>P.13</v>
      </c>
      <c r="E8" s="340" t="str">
        <f>'GG001'!E8</f>
        <v>P.14</v>
      </c>
      <c r="F8" s="340" t="str">
        <f>'GG001'!F8</f>
        <v>P.15</v>
      </c>
      <c r="G8" s="340" t="str">
        <f>'GG001'!G8</f>
        <v>P.16</v>
      </c>
      <c r="H8" s="340" t="str">
        <f>'Sht Mgr'!I26</f>
        <v>P.25</v>
      </c>
      <c r="I8" s="340"/>
      <c r="J8" s="340"/>
      <c r="K8" s="340"/>
      <c r="L8" s="340"/>
      <c r="M8" s="340"/>
      <c r="N8" s="341"/>
      <c r="O8" s="618"/>
      <c r="P8" s="621"/>
      <c r="Q8" s="301"/>
      <c r="R8" s="303"/>
      <c r="S8" s="303"/>
      <c r="T8" s="303"/>
      <c r="U8" s="304"/>
      <c r="V8" s="305"/>
      <c r="X8" t="s">
        <v>142</v>
      </c>
    </row>
    <row r="9" spans="1:31" ht="12.75" customHeight="1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236"/>
      <c r="L9" s="236"/>
      <c r="M9" s="236"/>
      <c r="N9" s="236"/>
      <c r="O9" s="128"/>
      <c r="P9" s="307"/>
      <c r="Q9" s="308"/>
      <c r="R9" s="126"/>
      <c r="S9" s="126"/>
      <c r="T9" s="281"/>
      <c r="U9" s="310" t="s">
        <v>145</v>
      </c>
      <c r="V9" s="311"/>
      <c r="X9" s="312"/>
      <c r="AA9" t="str">
        <f>U9</f>
        <v>TRAFFIC CONTROL</v>
      </c>
    </row>
    <row r="10" spans="1:31" ht="12.75" customHeight="1" x14ac:dyDescent="0.25">
      <c r="A10" s="135"/>
      <c r="B10" s="126"/>
      <c r="C10" s="126"/>
      <c r="D10" s="126"/>
      <c r="E10" s="126"/>
      <c r="F10" s="126"/>
      <c r="G10" s="126">
        <f>RPM!N40</f>
        <v>531</v>
      </c>
      <c r="H10" s="126"/>
      <c r="I10" s="126"/>
      <c r="J10" s="126"/>
      <c r="K10" s="281"/>
      <c r="L10" s="281"/>
      <c r="M10" s="281"/>
      <c r="N10" s="281"/>
      <c r="O10" s="283">
        <f>RPM!N38</f>
        <v>308</v>
      </c>
      <c r="P10" s="241">
        <f>RPM!N39</f>
        <v>223</v>
      </c>
      <c r="Q10" s="308" t="str">
        <f>LEFT(RPM!N2,3)</f>
        <v>621</v>
      </c>
      <c r="R10" s="331" t="str">
        <f>RIGHT(RPM!N2,5)</f>
        <v>00100</v>
      </c>
      <c r="S10" s="133">
        <f>SUM(O10:P10)</f>
        <v>531</v>
      </c>
      <c r="T10" s="243" t="str">
        <f>RPM!N13</f>
        <v>EACH</v>
      </c>
      <c r="U10" s="315" t="str">
        <f>RPM!N3</f>
        <v>RPM</v>
      </c>
      <c r="V10" s="311"/>
      <c r="X10" s="312">
        <f>S10-SUM(A10:N10)</f>
        <v>0</v>
      </c>
      <c r="Z10" t="str">
        <f>Q10&amp;"E"&amp;R10</f>
        <v>621E00100</v>
      </c>
      <c r="AA10" s="278"/>
      <c r="AB10" s="278"/>
      <c r="AC10" s="278">
        <f ca="1">IF(S10=[8]SimpleForm!AC55,1,"BAD")</f>
        <v>1</v>
      </c>
      <c r="AD10" s="278">
        <f>IF(T10=[8]SimpleForm!AD55,1,"BAD")</f>
        <v>1</v>
      </c>
      <c r="AE10" s="278">
        <f>IF(U10=[8]SimpleForm!AE55,1,"BAD")</f>
        <v>1</v>
      </c>
    </row>
    <row r="11" spans="1:31" ht="12.75" customHeight="1" x14ac:dyDescent="0.25">
      <c r="A11" s="126"/>
      <c r="B11" s="126"/>
      <c r="C11" s="126"/>
      <c r="D11" s="126"/>
      <c r="E11" s="126"/>
      <c r="F11" s="126"/>
      <c r="G11" s="126">
        <f>RPM!O40</f>
        <v>531</v>
      </c>
      <c r="H11" s="126"/>
      <c r="I11" s="126"/>
      <c r="J11" s="126"/>
      <c r="K11" s="281"/>
      <c r="L11" s="281"/>
      <c r="M11" s="281"/>
      <c r="N11" s="281"/>
      <c r="O11" s="283">
        <f>RPM!O38</f>
        <v>308</v>
      </c>
      <c r="P11" s="241">
        <f>RPM!O39</f>
        <v>223</v>
      </c>
      <c r="Q11" s="308" t="str">
        <f>LEFT(RPM!O2,3)</f>
        <v>621</v>
      </c>
      <c r="R11" s="126" t="str">
        <f>RIGHT(RPM!O2,5)</f>
        <v>54000</v>
      </c>
      <c r="S11" s="133">
        <f>SUM(O11:P11)</f>
        <v>531</v>
      </c>
      <c r="T11" s="243" t="str">
        <f>RPM!O13</f>
        <v>EACH</v>
      </c>
      <c r="U11" s="315" t="str">
        <f>RPM!O3</f>
        <v>RAISED PAVEMENT MARKER REMOVED</v>
      </c>
      <c r="V11" s="311"/>
      <c r="X11" s="312">
        <f t="shared" ref="X11:X53" si="0">S11-SUM(A11:N11)</f>
        <v>0</v>
      </c>
      <c r="Z11" t="str">
        <f t="shared" ref="Z11:Z31" si="1">Q11&amp;"E"&amp;R11</f>
        <v>621E54000</v>
      </c>
      <c r="AA11" s="278"/>
      <c r="AB11" s="278"/>
      <c r="AC11" s="278">
        <f ca="1">IF(S11=[8]SimpleForm!AC56,1,"BAD")</f>
        <v>1</v>
      </c>
      <c r="AD11" s="278">
        <f>IF(T11=[8]SimpleForm!AD56,1,"BAD")</f>
        <v>1</v>
      </c>
      <c r="AE11" s="278">
        <f>IF(U11=[8]SimpleForm!AE56,1,"BAD")</f>
        <v>1</v>
      </c>
    </row>
    <row r="12" spans="1:31" ht="12.75" customHeight="1" x14ac:dyDescent="0.25">
      <c r="A12" s="126"/>
      <c r="B12" s="126"/>
      <c r="C12" s="126"/>
      <c r="D12" s="126"/>
      <c r="E12" s="126">
        <f>GR!X41</f>
        <v>41</v>
      </c>
      <c r="F12" s="126"/>
      <c r="G12" s="126"/>
      <c r="H12" s="126"/>
      <c r="I12" s="126"/>
      <c r="J12" s="126"/>
      <c r="K12" s="281"/>
      <c r="L12" s="281"/>
      <c r="M12" s="281"/>
      <c r="N12" s="281"/>
      <c r="O12" s="283">
        <f>GR!X39</f>
        <v>30</v>
      </c>
      <c r="P12" s="241">
        <f>GR!X40</f>
        <v>11</v>
      </c>
      <c r="Q12" s="308" t="str">
        <f>LEFT(GR!X2,3)</f>
        <v>626</v>
      </c>
      <c r="R12" s="126" t="str">
        <f>RIGHT(GR!X2,5)</f>
        <v>00110</v>
      </c>
      <c r="S12" s="133">
        <f>SUM(O12:P12)</f>
        <v>41</v>
      </c>
      <c r="T12" s="243" t="str">
        <f>GR!X14</f>
        <v>EACH</v>
      </c>
      <c r="U12" s="315" t="str">
        <f>GR!X3</f>
        <v>BARRIER REFLECTOR, TYPE 2, ONE-WAY</v>
      </c>
      <c r="V12" s="311"/>
      <c r="X12" s="312">
        <f t="shared" si="0"/>
        <v>0</v>
      </c>
      <c r="Z12" t="str">
        <f t="shared" si="1"/>
        <v>626E00110</v>
      </c>
      <c r="AA12" s="278"/>
      <c r="AB12" s="278"/>
      <c r="AC12" s="278">
        <f ca="1">IF(S12=[8]SimpleForm!AC57,1,"BAD")</f>
        <v>1</v>
      </c>
      <c r="AD12" s="278">
        <f>IF(T12=[8]SimpleForm!AD57,1,"BAD")</f>
        <v>1</v>
      </c>
      <c r="AE12" s="278">
        <f>IF(U12=[8]SimpleForm!AE57,1,"BAD")</f>
        <v>1</v>
      </c>
    </row>
    <row r="13" spans="1:31" ht="12.75" customHeight="1" x14ac:dyDescent="0.25">
      <c r="A13" s="126"/>
      <c r="B13" s="126"/>
      <c r="C13" s="126"/>
      <c r="D13" s="126"/>
      <c r="E13" s="132">
        <f>GR!Y41</f>
        <v>10</v>
      </c>
      <c r="F13" s="126"/>
      <c r="G13" s="126"/>
      <c r="H13" s="126"/>
      <c r="I13" s="126"/>
      <c r="J13" s="126"/>
      <c r="K13" s="281"/>
      <c r="L13" s="281"/>
      <c r="M13" s="281"/>
      <c r="N13" s="281"/>
      <c r="O13" s="283"/>
      <c r="P13" s="319">
        <f>GR!Y40</f>
        <v>10</v>
      </c>
      <c r="Q13" s="308" t="str">
        <f>LEFT(GR!Y2,3)</f>
        <v>630</v>
      </c>
      <c r="R13" s="331" t="str">
        <f>RIGHT(GR!Y2,5)</f>
        <v>02100</v>
      </c>
      <c r="S13" s="132">
        <f>SUM(O13:P13)</f>
        <v>10</v>
      </c>
      <c r="T13" s="243" t="str">
        <f>GR!Y14</f>
        <v>FT</v>
      </c>
      <c r="U13" s="315" t="str">
        <f>GR!Y3</f>
        <v>GROUND MOUNTED SUPPORT, NO. 2 POST</v>
      </c>
      <c r="V13" s="311"/>
      <c r="X13" s="312"/>
      <c r="Z13" t="str">
        <f t="shared" si="1"/>
        <v>630E02100</v>
      </c>
      <c r="AA13" s="278"/>
      <c r="AB13" s="278"/>
      <c r="AC13" s="278">
        <f ca="1">IF(S13=[8]SimpleForm!AC58,1,"BAD")</f>
        <v>1</v>
      </c>
      <c r="AD13" s="278">
        <f>IF(T13=[8]SimpleForm!AD58,1,"BAD")</f>
        <v>1</v>
      </c>
      <c r="AE13" s="278">
        <f>IF(U13=[8]SimpleForm!AE58,1,"BAD")</f>
        <v>1</v>
      </c>
    </row>
    <row r="14" spans="1:31" ht="12.75" customHeight="1" x14ac:dyDescent="0.25">
      <c r="A14" s="126"/>
      <c r="B14" s="126"/>
      <c r="C14" s="126"/>
      <c r="D14" s="126"/>
      <c r="E14" s="132">
        <f>GR!Z41</f>
        <v>20</v>
      </c>
      <c r="F14" s="132"/>
      <c r="G14" s="132"/>
      <c r="H14" s="132"/>
      <c r="I14" s="132"/>
      <c r="J14" s="132"/>
      <c r="K14" s="556"/>
      <c r="L14" s="556"/>
      <c r="M14" s="556"/>
      <c r="N14" s="556"/>
      <c r="O14" s="342"/>
      <c r="P14" s="319">
        <f>GR!Z40</f>
        <v>20</v>
      </c>
      <c r="Q14" s="308" t="str">
        <f>LEFT(GR!Z2,3)</f>
        <v>630</v>
      </c>
      <c r="R14" s="331" t="str">
        <f>RIGHT(GR!Z2,5)</f>
        <v>03100</v>
      </c>
      <c r="S14" s="132">
        <f>SUM(O14:P14)</f>
        <v>20</v>
      </c>
      <c r="T14" s="243" t="str">
        <f>GR!Z14</f>
        <v>FT</v>
      </c>
      <c r="U14" s="315" t="str">
        <f>GR!Z3</f>
        <v>GROUND MOUNTED SUPPORT, NO. 3 POST</v>
      </c>
      <c r="V14" s="311"/>
      <c r="X14" s="312">
        <f t="shared" si="0"/>
        <v>0</v>
      </c>
      <c r="Z14" t="str">
        <f t="shared" si="1"/>
        <v>630E03100</v>
      </c>
      <c r="AA14" s="278"/>
      <c r="AB14" s="278"/>
      <c r="AC14" s="278">
        <f ca="1">IF(S14=[8]SimpleForm!AC59,1,"BAD")</f>
        <v>1</v>
      </c>
      <c r="AD14" s="278">
        <f>IF(T14=[8]SimpleForm!AD59,1,"BAD")</f>
        <v>1</v>
      </c>
      <c r="AE14" s="278">
        <f>IF(U14=[8]SimpleForm!AE59,1,"BAD")</f>
        <v>1</v>
      </c>
    </row>
    <row r="15" spans="1:31" ht="12.75" customHeight="1" x14ac:dyDescent="0.25">
      <c r="A15" s="126"/>
      <c r="B15" s="126"/>
      <c r="C15" s="126"/>
      <c r="D15" s="126"/>
      <c r="E15" s="132"/>
      <c r="F15" s="132"/>
      <c r="G15" s="132"/>
      <c r="H15" s="132"/>
      <c r="I15" s="132"/>
      <c r="J15" s="132"/>
      <c r="K15" s="556"/>
      <c r="L15" s="556"/>
      <c r="M15" s="556"/>
      <c r="N15" s="556"/>
      <c r="O15" s="342"/>
      <c r="P15" s="319"/>
      <c r="Q15" s="308"/>
      <c r="R15" s="331"/>
      <c r="S15" s="132"/>
      <c r="T15" s="243"/>
      <c r="U15" s="315"/>
      <c r="V15" s="311"/>
      <c r="X15" s="312"/>
      <c r="AA15" s="278"/>
      <c r="AB15" s="278"/>
      <c r="AC15" s="278">
        <f ca="1">IF(S15=[8]SimpleForm!AC60,1,"BAD")</f>
        <v>1</v>
      </c>
      <c r="AD15" s="278">
        <f>IF(T15=[8]SimpleForm!AD60,1,"BAD")</f>
        <v>1</v>
      </c>
      <c r="AE15" s="278">
        <f>IF(U15=[8]SimpleForm!AE60,1,"BAD")</f>
        <v>1</v>
      </c>
    </row>
    <row r="16" spans="1:31" ht="12.75" customHeight="1" x14ac:dyDescent="0.25">
      <c r="A16" s="126"/>
      <c r="B16" s="126"/>
      <c r="C16" s="126"/>
      <c r="D16" s="126"/>
      <c r="E16" s="132">
        <f>GR!AA41</f>
        <v>16</v>
      </c>
      <c r="F16" s="132"/>
      <c r="G16" s="132"/>
      <c r="H16" s="132"/>
      <c r="I16" s="132"/>
      <c r="J16" s="132"/>
      <c r="K16" s="556"/>
      <c r="L16" s="556"/>
      <c r="M16" s="556"/>
      <c r="N16" s="556"/>
      <c r="O16" s="342"/>
      <c r="P16" s="319">
        <f>GR!AA40</f>
        <v>16</v>
      </c>
      <c r="Q16" s="308" t="str">
        <f>LEFT(GR!AA2,3)</f>
        <v>630</v>
      </c>
      <c r="R16" s="331" t="str">
        <f>RIGHT(GR!AA2,5)</f>
        <v>80100</v>
      </c>
      <c r="S16" s="132">
        <f>SUM(O16:P16)</f>
        <v>16</v>
      </c>
      <c r="T16" s="243" t="str">
        <f>GR!AA14</f>
        <v>SF</v>
      </c>
      <c r="U16" s="315" t="str">
        <f>GR!AA3</f>
        <v>SIGN, FLAT SHEET</v>
      </c>
      <c r="V16" s="311"/>
      <c r="X16" s="312">
        <f t="shared" si="0"/>
        <v>0</v>
      </c>
      <c r="Z16" t="str">
        <f t="shared" si="1"/>
        <v>630E80100</v>
      </c>
      <c r="AA16" s="278"/>
      <c r="AB16" s="278"/>
      <c r="AC16" s="278">
        <f ca="1">IF(S16=[8]SimpleForm!AC61,1,"BAD")</f>
        <v>1</v>
      </c>
      <c r="AD16" s="278">
        <f>IF(T16=[8]SimpleForm!AD61,1,"BAD")</f>
        <v>1</v>
      </c>
      <c r="AE16" s="278">
        <f>IF(U16=[8]SimpleForm!AE61,1,"BAD")</f>
        <v>1</v>
      </c>
    </row>
    <row r="17" spans="1:31" ht="12.75" customHeight="1" x14ac:dyDescent="0.25">
      <c r="A17" s="126"/>
      <c r="B17" s="126"/>
      <c r="C17" s="126"/>
      <c r="D17" s="126"/>
      <c r="E17" s="133">
        <f>GR!AB41</f>
        <v>2</v>
      </c>
      <c r="F17" s="132"/>
      <c r="G17" s="132"/>
      <c r="H17" s="132"/>
      <c r="I17" s="132"/>
      <c r="J17" s="132"/>
      <c r="K17" s="556"/>
      <c r="L17" s="556"/>
      <c r="M17" s="556"/>
      <c r="N17" s="556"/>
      <c r="O17" s="342"/>
      <c r="P17" s="241">
        <f>GR!AB40</f>
        <v>2</v>
      </c>
      <c r="Q17" s="308" t="str">
        <f>LEFT(GR!AB2,3)</f>
        <v>630</v>
      </c>
      <c r="R17" s="331" t="str">
        <f>RIGHT(GR!AB2,5)</f>
        <v>85100</v>
      </c>
      <c r="S17" s="133">
        <f>SUM(O17:P17)</f>
        <v>2</v>
      </c>
      <c r="T17" s="243" t="str">
        <f>GR!AB14</f>
        <v>EACH</v>
      </c>
      <c r="U17" s="315" t="str">
        <f>GR!AB3</f>
        <v>REMOVAL OF GROUND MOUNTED SIGN AND REERECTION</v>
      </c>
      <c r="V17" s="311"/>
      <c r="X17" s="312">
        <f t="shared" si="0"/>
        <v>0</v>
      </c>
      <c r="Z17" t="str">
        <f t="shared" si="1"/>
        <v>630E85100</v>
      </c>
      <c r="AA17" s="278"/>
      <c r="AB17" s="278"/>
      <c r="AC17" s="278">
        <f ca="1">IF(S17=[8]SimpleForm!AC62,1,"BAD")</f>
        <v>1</v>
      </c>
      <c r="AD17" s="278">
        <f>IF(T17=[8]SimpleForm!AD62,1,"BAD")</f>
        <v>1</v>
      </c>
      <c r="AE17" s="278">
        <f>IF(U17=[8]SimpleForm!AE62,1,"BAD")</f>
        <v>1</v>
      </c>
    </row>
    <row r="18" spans="1:31" ht="12.75" customHeight="1" x14ac:dyDescent="0.25">
      <c r="A18" s="126"/>
      <c r="B18" s="126"/>
      <c r="C18" s="126"/>
      <c r="D18" s="126"/>
      <c r="E18" s="126"/>
      <c r="F18" s="126"/>
      <c r="G18" s="126">
        <f>PM!J36</f>
        <v>4</v>
      </c>
      <c r="H18" s="126"/>
      <c r="I18" s="126"/>
      <c r="J18" s="126"/>
      <c r="K18" s="281"/>
      <c r="L18" s="281"/>
      <c r="M18" s="281"/>
      <c r="N18" s="281"/>
      <c r="O18" s="306"/>
      <c r="P18" s="241">
        <f>PM!J35</f>
        <v>4</v>
      </c>
      <c r="Q18" s="308" t="str">
        <f>LEFT(PM!J2,3)</f>
        <v>644</v>
      </c>
      <c r="R18" s="331" t="str">
        <f>RIGHT(PM!J2,5)</f>
        <v>01300</v>
      </c>
      <c r="S18" s="133">
        <f>SUM(O18:P18)</f>
        <v>4</v>
      </c>
      <c r="T18" s="243" t="str">
        <f>PM!J10</f>
        <v>EACH</v>
      </c>
      <c r="U18" s="315" t="str">
        <f>PM!J3</f>
        <v>LANE ARROW</v>
      </c>
      <c r="V18" s="311"/>
      <c r="X18" s="312">
        <f t="shared" si="0"/>
        <v>0</v>
      </c>
      <c r="Z18" t="str">
        <f t="shared" si="1"/>
        <v>644E01300</v>
      </c>
      <c r="AA18" s="278"/>
      <c r="AB18" s="278"/>
      <c r="AC18" s="278">
        <f ca="1">IF(S18=[8]SimpleForm!AC63,1,"BAD")</f>
        <v>1</v>
      </c>
      <c r="AD18" s="278">
        <f>IF(T18=[8]SimpleForm!AD63,1,"BAD")</f>
        <v>1</v>
      </c>
      <c r="AE18" s="278">
        <f>IF(U18=[8]SimpleForm!AE63,1,"BAD")</f>
        <v>1</v>
      </c>
    </row>
    <row r="19" spans="1:31" ht="12.75" customHeight="1" x14ac:dyDescent="0.25">
      <c r="A19" s="126"/>
      <c r="B19" s="126"/>
      <c r="C19" s="126"/>
      <c r="D19" s="126"/>
      <c r="E19" s="126"/>
      <c r="F19" s="126"/>
      <c r="G19" s="126">
        <f>PM!L36</f>
        <v>2</v>
      </c>
      <c r="H19" s="126"/>
      <c r="I19" s="126"/>
      <c r="J19" s="126"/>
      <c r="K19" s="281"/>
      <c r="L19" s="281"/>
      <c r="M19" s="281"/>
      <c r="N19" s="281"/>
      <c r="O19" s="283">
        <f>PM!L34</f>
        <v>1</v>
      </c>
      <c r="P19" s="241">
        <f>PM!L35</f>
        <v>1</v>
      </c>
      <c r="Q19" s="308" t="str">
        <f>LEFT(PM!L2,3)</f>
        <v>644</v>
      </c>
      <c r="R19" s="331" t="str">
        <f>RIGHT(PM!L2,5)</f>
        <v>01350</v>
      </c>
      <c r="S19" s="133">
        <f>SUM(O19:P19)</f>
        <v>2</v>
      </c>
      <c r="T19" s="243" t="str">
        <f>PM!L10</f>
        <v>EACH</v>
      </c>
      <c r="U19" s="315" t="str">
        <f>PM!L3</f>
        <v>LANE REDUCTION ARROW</v>
      </c>
      <c r="V19" s="311"/>
      <c r="X19" s="312">
        <f t="shared" si="0"/>
        <v>0</v>
      </c>
      <c r="Z19" t="str">
        <f t="shared" si="1"/>
        <v>644E01350</v>
      </c>
      <c r="AA19" s="278"/>
      <c r="AB19" s="278"/>
      <c r="AC19" s="278">
        <f ca="1">IF(S19=[8]SimpleForm!AC64,1,"BAD")</f>
        <v>1</v>
      </c>
      <c r="AD19" s="278">
        <f>IF(T19=[8]SimpleForm!AD64,1,"BAD")</f>
        <v>1</v>
      </c>
      <c r="AE19" s="278">
        <f>IF(U19=[8]SimpleForm!AE64,1,"BAD")</f>
        <v>1</v>
      </c>
    </row>
    <row r="20" spans="1:31" ht="12.75" customHeight="1" x14ac:dyDescent="0.25">
      <c r="A20" s="126"/>
      <c r="B20" s="126"/>
      <c r="C20" s="126"/>
      <c r="D20" s="126"/>
      <c r="E20" s="126"/>
      <c r="F20" s="126"/>
      <c r="G20" s="126">
        <f>PM!M36</f>
        <v>0.16</v>
      </c>
      <c r="H20" s="126"/>
      <c r="I20" s="126"/>
      <c r="J20" s="126"/>
      <c r="K20" s="281"/>
      <c r="L20" s="281"/>
      <c r="M20" s="281"/>
      <c r="N20" s="281"/>
      <c r="O20" s="306"/>
      <c r="P20" s="246">
        <f>PM!M35</f>
        <v>0.16</v>
      </c>
      <c r="Q20" s="308" t="str">
        <f>LEFT(PM!M2,3)</f>
        <v>807</v>
      </c>
      <c r="R20" s="331" t="str">
        <f>RIGHT(PM!M2,5)</f>
        <v>12010</v>
      </c>
      <c r="S20" s="135">
        <f>SUM(O20:P20)</f>
        <v>0.16</v>
      </c>
      <c r="T20" s="243" t="str">
        <f>PM!M10</f>
        <v>MILE</v>
      </c>
      <c r="U20" s="315" t="str">
        <f>PM!M3</f>
        <v>WET REFLECTIVE EPOXY PAVEMENT MARKING, EDGE LINE, 6"</v>
      </c>
      <c r="V20" s="311"/>
      <c r="X20" s="312">
        <f t="shared" si="0"/>
        <v>0</v>
      </c>
      <c r="Z20" t="str">
        <f t="shared" si="1"/>
        <v>807E12010</v>
      </c>
      <c r="AA20" s="278"/>
      <c r="AB20" s="278"/>
      <c r="AC20" s="278">
        <f ca="1">IF(S20=[8]SimpleForm!AC65,1,"BAD")</f>
        <v>1</v>
      </c>
      <c r="AD20" s="278">
        <f>IF(T20=[8]SimpleForm!AD65,1,"BAD")</f>
        <v>1</v>
      </c>
      <c r="AE20" s="278">
        <f>IF(U20=[8]SimpleForm!AE65,1,"BAD")</f>
        <v>1</v>
      </c>
    </row>
    <row r="21" spans="1:31" ht="12.75" customHeight="1" x14ac:dyDescent="0.25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281"/>
      <c r="L21" s="281"/>
      <c r="M21" s="281"/>
      <c r="N21" s="281"/>
      <c r="O21" s="306"/>
      <c r="P21" s="246"/>
      <c r="Q21" s="308"/>
      <c r="R21" s="331"/>
      <c r="S21" s="135"/>
      <c r="T21" s="243"/>
      <c r="U21" s="315"/>
      <c r="V21" s="311"/>
      <c r="X21" s="312"/>
      <c r="AA21" s="278"/>
      <c r="AB21" s="278"/>
      <c r="AC21" s="278">
        <f ca="1">IF(S21=[8]SimpleForm!AC66,1,"BAD")</f>
        <v>1</v>
      </c>
      <c r="AD21" s="278">
        <f>IF(T21=[8]SimpleForm!AD66,1,"BAD")</f>
        <v>1</v>
      </c>
      <c r="AE21" s="278">
        <f>IF(U21=[8]SimpleForm!AE66,1,"BAD")</f>
        <v>1</v>
      </c>
    </row>
    <row r="22" spans="1:31" ht="12.75" customHeight="1" x14ac:dyDescent="0.25">
      <c r="A22" s="126"/>
      <c r="B22" s="126"/>
      <c r="C22" s="126"/>
      <c r="D22" s="126"/>
      <c r="E22" s="126"/>
      <c r="F22" s="126"/>
      <c r="G22" s="126">
        <f>PM!N36</f>
        <v>0.08</v>
      </c>
      <c r="H22" s="126"/>
      <c r="I22" s="126"/>
      <c r="J22" s="126"/>
      <c r="K22" s="281"/>
      <c r="L22" s="281"/>
      <c r="M22" s="281"/>
      <c r="N22" s="281"/>
      <c r="O22" s="306"/>
      <c r="P22" s="246">
        <f>PM!N35</f>
        <v>0.08</v>
      </c>
      <c r="Q22" s="308" t="str">
        <f>LEFT(PM!N2,3)</f>
        <v>807</v>
      </c>
      <c r="R22" s="331" t="str">
        <f>RIGHT(PM!N2,5)</f>
        <v>12110</v>
      </c>
      <c r="S22" s="135">
        <f>SUM(O22:P22)</f>
        <v>0.08</v>
      </c>
      <c r="T22" s="243" t="str">
        <f>PM!N10</f>
        <v>MILE</v>
      </c>
      <c r="U22" s="315" t="str">
        <f>PM!N3</f>
        <v>WET REFLECTIVE EPOXY PAVEMENT MARKING, LANE LINE, 6"</v>
      </c>
      <c r="V22" s="311"/>
      <c r="X22" s="312">
        <f t="shared" si="0"/>
        <v>0</v>
      </c>
      <c r="Z22" t="str">
        <f t="shared" si="1"/>
        <v>807E12110</v>
      </c>
      <c r="AA22" s="278"/>
      <c r="AB22" s="278"/>
      <c r="AC22" s="278">
        <f ca="1">IF(S22=[8]SimpleForm!AC67,1,"BAD")</f>
        <v>1</v>
      </c>
      <c r="AD22" s="278">
        <f>IF(T22=[8]SimpleForm!AD67,1,"BAD")</f>
        <v>1</v>
      </c>
      <c r="AE22" s="278">
        <f>IF(U22=[8]SimpleForm!AE67,1,"BAD")</f>
        <v>1</v>
      </c>
    </row>
    <row r="23" spans="1:31" ht="12.75" customHeight="1" x14ac:dyDescent="0.25">
      <c r="A23" s="126"/>
      <c r="B23" s="126"/>
      <c r="C23" s="126"/>
      <c r="D23" s="126"/>
      <c r="E23" s="126"/>
      <c r="F23" s="126"/>
      <c r="G23" s="126">
        <f>PM!O36</f>
        <v>14.219999999999999</v>
      </c>
      <c r="H23" s="126"/>
      <c r="I23" s="126"/>
      <c r="J23" s="126"/>
      <c r="K23" s="281"/>
      <c r="L23" s="281"/>
      <c r="M23" s="281"/>
      <c r="N23" s="281"/>
      <c r="O23" s="317">
        <f>PM!O34</f>
        <v>10.44</v>
      </c>
      <c r="P23" s="246">
        <f>PM!O35</f>
        <v>3.7800000000000002</v>
      </c>
      <c r="Q23" s="308" t="str">
        <f>LEFT(PM!O2,3)</f>
        <v>807</v>
      </c>
      <c r="R23" s="331" t="str">
        <f>RIGHT(PM!O2,5)</f>
        <v>14010</v>
      </c>
      <c r="S23" s="135">
        <f>SUM(O23:P23)</f>
        <v>14.219999999999999</v>
      </c>
      <c r="T23" s="243" t="str">
        <f>PM!O10</f>
        <v>MILE</v>
      </c>
      <c r="U23" s="315" t="str">
        <f>PM!O3</f>
        <v>WET REFLECTIVE THERMOPLASTIC PAVEMENT MARKING, EDGE LINE, 6"</v>
      </c>
      <c r="V23" s="311"/>
      <c r="X23" s="312">
        <f t="shared" si="0"/>
        <v>0</v>
      </c>
      <c r="Z23" t="str">
        <f t="shared" si="1"/>
        <v>807E14010</v>
      </c>
      <c r="AA23" s="278"/>
      <c r="AB23" s="278"/>
      <c r="AC23" s="278">
        <f ca="1">IF(S23=[8]SimpleForm!AC68,1,"BAD")</f>
        <v>1</v>
      </c>
      <c r="AD23" s="278">
        <f>IF(T23=[8]SimpleForm!AD68,1,"BAD")</f>
        <v>1</v>
      </c>
      <c r="AE23" s="278">
        <f>IF(U23=[8]SimpleForm!AE68,1,"BAD")</f>
        <v>1</v>
      </c>
    </row>
    <row r="24" spans="1:31" ht="12.75" customHeight="1" x14ac:dyDescent="0.25">
      <c r="A24" s="126"/>
      <c r="B24" s="126"/>
      <c r="C24" s="126"/>
      <c r="D24" s="126"/>
      <c r="E24" s="126"/>
      <c r="F24" s="126"/>
      <c r="G24" s="126">
        <f>PM!P36</f>
        <v>7.07</v>
      </c>
      <c r="H24" s="126"/>
      <c r="I24" s="126"/>
      <c r="J24" s="126"/>
      <c r="K24" s="281"/>
      <c r="L24" s="281"/>
      <c r="M24" s="281"/>
      <c r="N24" s="281"/>
      <c r="O24" s="317">
        <f>PM!P34</f>
        <v>5.22</v>
      </c>
      <c r="P24" s="246">
        <f>PM!P35</f>
        <v>1.85</v>
      </c>
      <c r="Q24" s="308" t="str">
        <f>LEFT(PM!P2,3)</f>
        <v>807</v>
      </c>
      <c r="R24" s="331" t="str">
        <f>RIGHT(PM!P2,5)</f>
        <v>14110</v>
      </c>
      <c r="S24" s="135">
        <f>SUM(O24:P24)</f>
        <v>7.07</v>
      </c>
      <c r="T24" s="243" t="str">
        <f>PM!P10</f>
        <v>MILE</v>
      </c>
      <c r="U24" s="315" t="str">
        <f>PM!P3</f>
        <v>WET REFLECTIVE THERMOPLASTIC PAVEMENT MARKING, LANE LINE, 6"</v>
      </c>
      <c r="V24" s="311"/>
      <c r="X24" s="312">
        <f t="shared" si="0"/>
        <v>0</v>
      </c>
      <c r="Z24" t="str">
        <f t="shared" si="1"/>
        <v>807E14110</v>
      </c>
      <c r="AA24" s="278"/>
      <c r="AB24" s="278"/>
      <c r="AC24" s="278">
        <f ca="1">IF(S24=[8]SimpleForm!AC69,1,"BAD")</f>
        <v>1</v>
      </c>
      <c r="AD24" s="278">
        <f>IF(T24=[8]SimpleForm!AD69,1,"BAD")</f>
        <v>1</v>
      </c>
      <c r="AE24" s="278">
        <f>IF(U24=[8]SimpleForm!AE69,1,"BAD")</f>
        <v>1</v>
      </c>
    </row>
    <row r="25" spans="1:31" ht="12.75" customHeight="1" x14ac:dyDescent="0.25">
      <c r="A25" s="126"/>
      <c r="B25" s="126"/>
      <c r="C25" s="126"/>
      <c r="D25" s="126"/>
      <c r="E25" s="126"/>
      <c r="F25" s="126"/>
      <c r="G25" s="126">
        <f>PM!Q36</f>
        <v>2706</v>
      </c>
      <c r="H25" s="126"/>
      <c r="I25" s="126"/>
      <c r="J25" s="126"/>
      <c r="K25" s="281"/>
      <c r="L25" s="281"/>
      <c r="M25" s="281"/>
      <c r="N25" s="281"/>
      <c r="O25" s="283">
        <f>PM!Q34</f>
        <v>2268</v>
      </c>
      <c r="P25" s="241">
        <f>PM!Q35</f>
        <v>438</v>
      </c>
      <c r="Q25" s="308" t="str">
        <f>LEFT(PM!Q2,3)</f>
        <v>807</v>
      </c>
      <c r="R25" s="331" t="str">
        <f>RIGHT(PM!Q2,5)</f>
        <v>14310</v>
      </c>
      <c r="S25" s="133">
        <f>SUM(O25:P25)</f>
        <v>2706</v>
      </c>
      <c r="T25" s="243" t="str">
        <f>PM!Q10</f>
        <v>FT</v>
      </c>
      <c r="U25" s="315" t="str">
        <f>PM!Q3</f>
        <v>WET REFLECTIVE THERMOPLASTIC PAVEMENT MARKING, CHANNELIZING LINE, 12"</v>
      </c>
      <c r="V25" s="311"/>
      <c r="X25" s="312">
        <f t="shared" si="0"/>
        <v>0</v>
      </c>
      <c r="Z25" t="str">
        <f t="shared" si="1"/>
        <v>807E14310</v>
      </c>
      <c r="AA25" s="278"/>
      <c r="AB25" s="278"/>
      <c r="AC25" s="278">
        <f ca="1">IF(S25=[8]SimpleForm!AC70,1,"BAD")</f>
        <v>1</v>
      </c>
      <c r="AD25" s="278">
        <f>IF(T25=[8]SimpleForm!AD70,1,"BAD")</f>
        <v>1</v>
      </c>
      <c r="AE25" s="278">
        <f>IF(U25=[8]SimpleForm!AE70,1,"BAD")</f>
        <v>1</v>
      </c>
    </row>
    <row r="26" spans="1:31" ht="12.75" customHeight="1" x14ac:dyDescent="0.25">
      <c r="A26" s="126"/>
      <c r="B26" s="126"/>
      <c r="C26" s="126"/>
      <c r="D26" s="126"/>
      <c r="E26" s="126"/>
      <c r="F26" s="126"/>
      <c r="G26" s="126">
        <f>PM!R36</f>
        <v>3709</v>
      </c>
      <c r="H26" s="126"/>
      <c r="I26" s="126"/>
      <c r="J26" s="126"/>
      <c r="K26" s="281"/>
      <c r="L26" s="281"/>
      <c r="M26" s="281"/>
      <c r="N26" s="281"/>
      <c r="O26" s="283">
        <f>PM!R34</f>
        <v>3507</v>
      </c>
      <c r="P26" s="241">
        <f>PM!R35</f>
        <v>202</v>
      </c>
      <c r="Q26" s="308" t="str">
        <f>LEFT(PM!R2,3)</f>
        <v>807</v>
      </c>
      <c r="R26" s="331" t="str">
        <f>RIGHT(PM!R2,5)</f>
        <v>14410</v>
      </c>
      <c r="S26" s="133">
        <f>SUM(O26:P26)</f>
        <v>3709</v>
      </c>
      <c r="T26" s="243" t="str">
        <f>PM!R10</f>
        <v>FT</v>
      </c>
      <c r="U26" s="315" t="str">
        <f>PM!R3</f>
        <v>WET REFLECTIVE THERMOPLASTIC PAVEMENT MARKING, DOTTED LINE, 6"</v>
      </c>
      <c r="V26" s="311"/>
      <c r="X26" s="312">
        <f t="shared" si="0"/>
        <v>0</v>
      </c>
      <c r="Z26" t="str">
        <f t="shared" si="1"/>
        <v>807E14410</v>
      </c>
      <c r="AA26" s="278"/>
      <c r="AB26" s="278"/>
      <c r="AC26" s="278">
        <f ca="1">IF(S26=[8]SimpleForm!AC71,1,"BAD")</f>
        <v>1</v>
      </c>
      <c r="AD26" s="278">
        <f>IF(T26=[8]SimpleForm!AD71,1,"BAD")</f>
        <v>1</v>
      </c>
      <c r="AE26" s="278">
        <f>IF(U26=[8]SimpleForm!AE71,1,"BAD")</f>
        <v>1</v>
      </c>
    </row>
    <row r="27" spans="1:31" ht="12.75" customHeight="1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281"/>
      <c r="L27" s="281"/>
      <c r="M27" s="281"/>
      <c r="N27" s="281"/>
      <c r="O27" s="283"/>
      <c r="P27" s="241"/>
      <c r="Q27" s="308"/>
      <c r="R27" s="331"/>
      <c r="S27" s="133"/>
      <c r="T27" s="243"/>
      <c r="U27" s="315"/>
      <c r="V27" s="311"/>
      <c r="X27" s="312"/>
      <c r="AA27" s="278"/>
      <c r="AB27" s="278"/>
      <c r="AC27" s="278">
        <f ca="1">IF(S27=[8]SimpleForm!AC72,1,"BAD")</f>
        <v>1</v>
      </c>
      <c r="AD27" s="278">
        <f>IF(T27=[8]SimpleForm!AD72,1,"BAD")</f>
        <v>1</v>
      </c>
      <c r="AE27" s="278">
        <f>IF(U27=[8]SimpleForm!AE72,1,"BAD")</f>
        <v>1</v>
      </c>
    </row>
    <row r="28" spans="1:31" ht="12.75" customHeight="1" x14ac:dyDescent="0.25">
      <c r="A28" s="126"/>
      <c r="B28" s="126"/>
      <c r="C28" s="126"/>
      <c r="D28" s="126"/>
      <c r="E28" s="126"/>
      <c r="F28" s="126"/>
      <c r="G28" s="126">
        <f>PM!S36</f>
        <v>21.29</v>
      </c>
      <c r="H28" s="126"/>
      <c r="I28" s="126"/>
      <c r="J28" s="126"/>
      <c r="K28" s="281"/>
      <c r="L28" s="281"/>
      <c r="M28" s="281"/>
      <c r="N28" s="281"/>
      <c r="O28" s="317">
        <f>PM!S34</f>
        <v>15.66</v>
      </c>
      <c r="P28" s="246">
        <f>PM!S35</f>
        <v>5.63</v>
      </c>
      <c r="Q28" s="308" t="str">
        <f>LEFT(PM!S2,3)</f>
        <v>850</v>
      </c>
      <c r="R28" s="331" t="str">
        <f>RIGHT(PM!S2,5)</f>
        <v>10010</v>
      </c>
      <c r="S28" s="135">
        <f>SUM(O28:P28)</f>
        <v>21.29</v>
      </c>
      <c r="T28" s="243" t="str">
        <f>PM!S10</f>
        <v>MILE</v>
      </c>
      <c r="U28" s="315" t="str">
        <f>PM!S3</f>
        <v>GROOVING FOR 6" RECESSED PAVEMENT MARKING, (ASPHALT)</v>
      </c>
      <c r="V28" s="311"/>
      <c r="X28" s="312">
        <f t="shared" si="0"/>
        <v>0</v>
      </c>
      <c r="Z28" t="str">
        <f t="shared" si="1"/>
        <v>850E10010</v>
      </c>
      <c r="AA28" s="278"/>
      <c r="AB28" s="278"/>
      <c r="AC28" s="278">
        <f ca="1">IF(S28=[8]SimpleForm!AC73,1,"BAD")</f>
        <v>1</v>
      </c>
      <c r="AD28" s="278">
        <f>IF(T28=[8]SimpleForm!AD73,1,"BAD")</f>
        <v>1</v>
      </c>
      <c r="AE28" s="278">
        <f>IF(U28=[8]SimpleForm!AE73,1,"BAD")</f>
        <v>1</v>
      </c>
    </row>
    <row r="29" spans="1:31" ht="12.75" customHeight="1" x14ac:dyDescent="0.25">
      <c r="A29" s="126"/>
      <c r="B29" s="126"/>
      <c r="C29" s="126"/>
      <c r="D29" s="126"/>
      <c r="E29" s="126"/>
      <c r="F29" s="126"/>
      <c r="G29" s="133">
        <f>PM!R36</f>
        <v>3709</v>
      </c>
      <c r="H29" s="126"/>
      <c r="I29" s="126"/>
      <c r="J29" s="126"/>
      <c r="K29" s="281"/>
      <c r="L29" s="281"/>
      <c r="M29" s="281"/>
      <c r="N29" s="281"/>
      <c r="O29" s="283">
        <f>PM!T34</f>
        <v>3507</v>
      </c>
      <c r="P29" s="241">
        <f>PM!T35</f>
        <v>202</v>
      </c>
      <c r="Q29" s="308" t="str">
        <f>LEFT(PM!T2,3)</f>
        <v>850</v>
      </c>
      <c r="R29" s="331" t="str">
        <f>RIGHT(PM!T2,5)</f>
        <v>10110</v>
      </c>
      <c r="S29" s="133">
        <f>SUM(O29:P29)</f>
        <v>3709</v>
      </c>
      <c r="T29" s="243" t="str">
        <f>PM!T10</f>
        <v>FT</v>
      </c>
      <c r="U29" s="315" t="str">
        <f>PM!T3</f>
        <v>GROOVING FOR 6" RECESSED PAVEMENT MARKING, (ASPHALT)</v>
      </c>
      <c r="V29" s="311"/>
      <c r="X29" s="312">
        <f t="shared" si="0"/>
        <v>0</v>
      </c>
      <c r="Z29" t="str">
        <f t="shared" si="1"/>
        <v>850E10110</v>
      </c>
      <c r="AA29" s="278"/>
      <c r="AB29" s="278"/>
      <c r="AC29" s="278">
        <f ca="1">IF(S29=[8]SimpleForm!AC74,1,"BAD")</f>
        <v>1</v>
      </c>
      <c r="AD29" s="278">
        <f>IF(T29=[8]SimpleForm!AD74,1,"BAD")</f>
        <v>1</v>
      </c>
      <c r="AE29" s="278">
        <f>IF(U29=[8]SimpleForm!AE74,1,"BAD")</f>
        <v>1</v>
      </c>
    </row>
    <row r="30" spans="1:31" ht="12.75" customHeight="1" x14ac:dyDescent="0.25">
      <c r="A30" s="126"/>
      <c r="B30" s="126"/>
      <c r="C30" s="126"/>
      <c r="D30" s="126"/>
      <c r="E30" s="126"/>
      <c r="F30" s="126"/>
      <c r="G30" s="126">
        <f>PM!U36</f>
        <v>2706</v>
      </c>
      <c r="H30" s="126"/>
      <c r="I30" s="126"/>
      <c r="J30" s="126"/>
      <c r="K30" s="281"/>
      <c r="L30" s="281"/>
      <c r="M30" s="281"/>
      <c r="N30" s="281"/>
      <c r="O30" s="283">
        <f>PM!U34</f>
        <v>2268</v>
      </c>
      <c r="P30" s="241">
        <f>PM!U35</f>
        <v>438</v>
      </c>
      <c r="Q30" s="308" t="str">
        <f>LEFT(PM!U2,3)</f>
        <v>850</v>
      </c>
      <c r="R30" s="331" t="str">
        <f>RIGHT(PM!U2,5)</f>
        <v>10130</v>
      </c>
      <c r="S30" s="133">
        <f>SUM(O30:P30)</f>
        <v>2706</v>
      </c>
      <c r="T30" s="243" t="str">
        <f>PM!U10</f>
        <v>FT</v>
      </c>
      <c r="U30" s="315" t="str">
        <f>PM!U3</f>
        <v>GROOVING FOR 12" RECESSED PAVEMENT MARKING, (ASPHALT)</v>
      </c>
      <c r="V30" s="311"/>
      <c r="X30" s="312">
        <f t="shared" si="0"/>
        <v>0</v>
      </c>
      <c r="Z30" t="str">
        <f t="shared" si="1"/>
        <v>850E10130</v>
      </c>
      <c r="AA30" s="278"/>
      <c r="AB30" s="278"/>
      <c r="AC30" s="278">
        <f ca="1">IF(S30=[8]SimpleForm!AC75,1,"BAD")</f>
        <v>1</v>
      </c>
      <c r="AD30" s="278">
        <f>IF(T30=[8]SimpleForm!AD75,1,"BAD")</f>
        <v>1</v>
      </c>
      <c r="AE30" s="278">
        <f>IF(U30=[8]SimpleForm!AE75,1,"BAD")</f>
        <v>1</v>
      </c>
    </row>
    <row r="31" spans="1:31" ht="12.75" customHeight="1" x14ac:dyDescent="0.25">
      <c r="A31" s="126"/>
      <c r="B31" s="126"/>
      <c r="C31" s="126"/>
      <c r="D31" s="126"/>
      <c r="E31" s="126"/>
      <c r="F31" s="126"/>
      <c r="G31" s="126">
        <f>PM!V36</f>
        <v>0.24</v>
      </c>
      <c r="H31" s="126"/>
      <c r="I31" s="126"/>
      <c r="J31" s="126"/>
      <c r="K31" s="281"/>
      <c r="L31" s="281"/>
      <c r="M31" s="281"/>
      <c r="N31" s="281"/>
      <c r="O31" s="306"/>
      <c r="P31" s="246">
        <f>PM!V35</f>
        <v>0.24</v>
      </c>
      <c r="Q31" s="308" t="str">
        <f>LEFT(PM!V2,3)</f>
        <v>850</v>
      </c>
      <c r="R31" s="331" t="str">
        <f>RIGHT(PM!V2,5)</f>
        <v>20010</v>
      </c>
      <c r="S31" s="135">
        <f>SUM(O31:P31)</f>
        <v>0.24</v>
      </c>
      <c r="T31" s="243" t="str">
        <f>PM!V10</f>
        <v>MILE</v>
      </c>
      <c r="U31" s="315" t="str">
        <f>PM!V3</f>
        <v>GROOVING FOR 6" RECESSED PAVEMENT MARKING, (CONCRETE)</v>
      </c>
      <c r="V31" s="311"/>
      <c r="X31" s="312">
        <f t="shared" si="0"/>
        <v>0</v>
      </c>
      <c r="Z31" t="str">
        <f t="shared" si="1"/>
        <v>850E20010</v>
      </c>
      <c r="AA31" s="278"/>
      <c r="AB31" s="278"/>
      <c r="AC31" s="278">
        <f ca="1">IF(S31=[8]SimpleForm!AC76,1,"BAD")</f>
        <v>1</v>
      </c>
      <c r="AD31" s="278">
        <f>IF(T31=[8]SimpleForm!AD76,1,"BAD")</f>
        <v>1</v>
      </c>
      <c r="AE31" s="278">
        <f>IF(U31=[8]SimpleForm!AE76,1,"BAD")</f>
        <v>1</v>
      </c>
    </row>
    <row r="32" spans="1:31" ht="12.75" customHeight="1" x14ac:dyDescent="0.25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281"/>
      <c r="L32" s="281"/>
      <c r="M32" s="281"/>
      <c r="N32" s="281"/>
      <c r="O32" s="306"/>
      <c r="P32" s="241"/>
      <c r="Q32" s="308"/>
      <c r="R32" s="331"/>
      <c r="S32" s="135"/>
      <c r="T32" s="243"/>
      <c r="U32" s="284"/>
      <c r="V32" s="311"/>
      <c r="X32" s="312">
        <f t="shared" si="0"/>
        <v>0</v>
      </c>
      <c r="AA32" s="278"/>
      <c r="AB32" s="278"/>
      <c r="AC32" s="278">
        <f ca="1">IF(S32=[8]SimpleForm!AC77,1,"BAD")</f>
        <v>1</v>
      </c>
      <c r="AD32" s="278">
        <f>IF(T32=[8]SimpleForm!AD77,1,"BAD")</f>
        <v>1</v>
      </c>
      <c r="AE32" s="278">
        <f>IF(U32=[8]SimpleForm!AE77,1,"BAD")</f>
        <v>1</v>
      </c>
    </row>
    <row r="33" spans="1:31" ht="12.75" customHeight="1" x14ac:dyDescent="0.25">
      <c r="A33" s="126"/>
      <c r="B33" s="126"/>
      <c r="C33" s="126"/>
      <c r="D33" s="126"/>
      <c r="E33" s="126"/>
      <c r="F33" s="126"/>
      <c r="G33" s="126"/>
      <c r="H33" s="126"/>
      <c r="I33" s="126"/>
      <c r="J33" s="126"/>
      <c r="K33" s="281"/>
      <c r="L33" s="281"/>
      <c r="M33" s="281"/>
      <c r="N33" s="281"/>
      <c r="O33" s="342"/>
      <c r="P33" s="241"/>
      <c r="Q33" s="308"/>
      <c r="R33" s="126"/>
      <c r="S33" s="133"/>
      <c r="T33" s="243"/>
      <c r="U33" s="310" t="s">
        <v>433</v>
      </c>
      <c r="V33" s="311"/>
      <c r="X33" s="312">
        <f t="shared" si="0"/>
        <v>0</v>
      </c>
      <c r="AA33" s="278" t="str">
        <f>U33</f>
        <v>STRUCTURE OVER 20 FOOT SPAN (FAY-435-0043, SFN: 2400804)</v>
      </c>
      <c r="AB33" s="278"/>
      <c r="AC33" s="278">
        <f ca="1">IF(S33=[8]SimpleForm!AC78,1,"BAD")</f>
        <v>1</v>
      </c>
      <c r="AD33" s="278">
        <f>IF(T33=[8]SimpleForm!AD78,1,"BAD")</f>
        <v>1</v>
      </c>
      <c r="AE33" s="278">
        <f>IF(U33=[8]SimpleForm!AE78,1,"BAD")</f>
        <v>1</v>
      </c>
    </row>
    <row r="34" spans="1:31" ht="12.75" customHeight="1" x14ac:dyDescent="0.25">
      <c r="A34" s="126"/>
      <c r="B34" s="126"/>
      <c r="C34" s="126"/>
      <c r="D34" s="126"/>
      <c r="E34" s="126"/>
      <c r="F34" s="126"/>
      <c r="G34" s="126"/>
      <c r="H34" s="126">
        <f>SP!D3</f>
        <v>1821</v>
      </c>
      <c r="I34" s="126"/>
      <c r="J34" s="126"/>
      <c r="K34" s="281"/>
      <c r="L34" s="281"/>
      <c r="M34" s="281"/>
      <c r="N34" s="281"/>
      <c r="O34" s="306"/>
      <c r="P34" s="241">
        <f>H34</f>
        <v>1821</v>
      </c>
      <c r="Q34" s="308" t="str">
        <f>LEFT(SP!B3,3)</f>
        <v>512</v>
      </c>
      <c r="R34" s="126" t="str">
        <f>RIGHT(SP!B3,5)</f>
        <v>73500</v>
      </c>
      <c r="S34" s="133">
        <f>SUM(O34:P34)</f>
        <v>1821</v>
      </c>
      <c r="T34" s="243" t="str">
        <f>SP!E3</f>
        <v>SY</v>
      </c>
      <c r="U34" s="314" t="str">
        <f>SP!C3</f>
        <v>TREATING CONCRETE BRIDGE DECKS WITH GRAVITY FED RESIN</v>
      </c>
      <c r="V34" s="311"/>
      <c r="X34" s="312">
        <f t="shared" si="0"/>
        <v>0</v>
      </c>
      <c r="Z34" t="str">
        <f>Q34&amp;"E"&amp;R34</f>
        <v>512E73500</v>
      </c>
      <c r="AA34" s="278"/>
      <c r="AB34" s="278"/>
      <c r="AC34" s="278">
        <f ca="1">IF(S34=[8]SimpleForm!AC79,1,"BAD")</f>
        <v>1</v>
      </c>
      <c r="AD34" s="278">
        <f>IF(T34=[8]SimpleForm!AD79,1,"BAD")</f>
        <v>1</v>
      </c>
      <c r="AE34" s="278">
        <f>IF(U34=[8]SimpleForm!AE79,1,"BAD")</f>
        <v>1</v>
      </c>
    </row>
    <row r="35" spans="1:31" ht="12.75" customHeight="1" x14ac:dyDescent="0.25">
      <c r="A35" s="126"/>
      <c r="B35" s="126"/>
      <c r="C35" s="126"/>
      <c r="D35" s="126"/>
      <c r="E35" s="126"/>
      <c r="F35" s="126"/>
      <c r="G35" s="126"/>
      <c r="H35" s="126">
        <f>SP!D4</f>
        <v>1170</v>
      </c>
      <c r="I35" s="126"/>
      <c r="J35" s="126"/>
      <c r="K35" s="281"/>
      <c r="L35" s="281"/>
      <c r="M35" s="281"/>
      <c r="N35" s="281"/>
      <c r="O35" s="306"/>
      <c r="P35" s="241">
        <f>H35</f>
        <v>1170</v>
      </c>
      <c r="Q35" s="308" t="str">
        <f>LEFT(SP!B4,3)</f>
        <v>512</v>
      </c>
      <c r="R35" s="126" t="str">
        <f>RIGHT(SP!B4,5)</f>
        <v>74500</v>
      </c>
      <c r="S35" s="133">
        <f t="shared" ref="S35" si="2">SUM(O35:P35)</f>
        <v>1170</v>
      </c>
      <c r="T35" s="243" t="str">
        <f>SP!E4</f>
        <v>FT</v>
      </c>
      <c r="U35" s="314" t="str">
        <f>SP!C4</f>
        <v>REMOVAL OF EXISTING PAVEMENT MARKING</v>
      </c>
      <c r="V35" s="311"/>
      <c r="X35" s="312">
        <f>S35-SUM(A35:N35)</f>
        <v>0</v>
      </c>
      <c r="Z35" t="str">
        <f t="shared" ref="Z35:Z37" si="3">Q35&amp;"E"&amp;R35</f>
        <v>512E74500</v>
      </c>
      <c r="AA35" s="278"/>
      <c r="AB35" s="278"/>
      <c r="AC35" s="278">
        <f ca="1">IF(S35=[8]SimpleForm!AC80,1,"BAD")</f>
        <v>1</v>
      </c>
      <c r="AD35" s="278">
        <f>IF(T35=[8]SimpleForm!AD80,1,"BAD")</f>
        <v>1</v>
      </c>
      <c r="AE35" s="278">
        <f>IF(U35=[8]SimpleForm!AE80,1,"BAD")</f>
        <v>1</v>
      </c>
    </row>
    <row r="36" spans="1:31" ht="12.75" customHeight="1" x14ac:dyDescent="0.25">
      <c r="A36" s="126"/>
      <c r="B36" s="126"/>
      <c r="C36" s="126"/>
      <c r="D36" s="126"/>
      <c r="E36" s="126"/>
      <c r="F36" s="126"/>
      <c r="G36" s="126"/>
      <c r="H36" s="126">
        <f>SP!D5</f>
        <v>149</v>
      </c>
      <c r="I36" s="126"/>
      <c r="J36" s="126"/>
      <c r="K36" s="281"/>
      <c r="L36" s="281"/>
      <c r="M36" s="281"/>
      <c r="N36" s="281"/>
      <c r="O36" s="306"/>
      <c r="P36" s="241">
        <f t="shared" ref="P36:P37" si="4">H36</f>
        <v>149</v>
      </c>
      <c r="Q36" s="308" t="str">
        <f>LEFT(SP!B5,3)</f>
        <v>516</v>
      </c>
      <c r="R36" s="126" t="str">
        <f>RIGHT(SP!B5,5)</f>
        <v>31000</v>
      </c>
      <c r="S36" s="133">
        <f t="shared" ref="S36:S37" si="5">SUM(O36:P36)</f>
        <v>149</v>
      </c>
      <c r="T36" s="243" t="str">
        <f>SP!E5</f>
        <v>FT</v>
      </c>
      <c r="U36" s="314" t="str">
        <f>SP!C5</f>
        <v>JOINT SEALER</v>
      </c>
      <c r="V36" s="311"/>
      <c r="X36" s="312">
        <f t="shared" si="0"/>
        <v>0</v>
      </c>
      <c r="Z36" t="str">
        <f t="shared" si="3"/>
        <v>516E31000</v>
      </c>
      <c r="AA36" s="278"/>
      <c r="AB36" s="278"/>
      <c r="AC36" s="278">
        <f ca="1">IF(S36=[8]SimpleForm!AC81,1,"BAD")</f>
        <v>1</v>
      </c>
      <c r="AD36" s="278">
        <f>IF(T36=[8]SimpleForm!AD81,1,"BAD")</f>
        <v>1</v>
      </c>
      <c r="AE36" s="278">
        <f>IF(U36=[8]SimpleForm!AE81,1,"BAD")</f>
        <v>1</v>
      </c>
    </row>
    <row r="37" spans="1:31" ht="12.75" customHeight="1" x14ac:dyDescent="0.25">
      <c r="A37" s="126"/>
      <c r="B37" s="126"/>
      <c r="C37" s="126"/>
      <c r="D37" s="126"/>
      <c r="E37" s="126"/>
      <c r="F37" s="126"/>
      <c r="G37" s="126"/>
      <c r="H37" s="126">
        <f>SP!D6</f>
        <v>149</v>
      </c>
      <c r="I37" s="126"/>
      <c r="J37" s="126"/>
      <c r="K37" s="281"/>
      <c r="L37" s="281"/>
      <c r="M37" s="281"/>
      <c r="N37" s="281"/>
      <c r="O37" s="306"/>
      <c r="P37" s="241">
        <f t="shared" si="4"/>
        <v>149</v>
      </c>
      <c r="Q37" s="308" t="str">
        <f>LEFT(SP!B6,3)</f>
        <v>516</v>
      </c>
      <c r="R37" s="126" t="str">
        <f>RIGHT(SP!B6,5)</f>
        <v>01301</v>
      </c>
      <c r="S37" s="133">
        <f t="shared" si="5"/>
        <v>149</v>
      </c>
      <c r="T37" s="243" t="str">
        <f>SP!E6</f>
        <v>FT</v>
      </c>
      <c r="U37" s="314" t="str">
        <f>SP!C6</f>
        <v>ELASTOMERIC STRIP SEAL WITHOUT STEEL EXTRUSIONS, AS PER PLAN</v>
      </c>
      <c r="V37" s="311" t="str">
        <f>H8</f>
        <v>P.25</v>
      </c>
      <c r="X37" s="312">
        <f t="shared" si="0"/>
        <v>0</v>
      </c>
      <c r="Z37" t="str">
        <f t="shared" si="3"/>
        <v>516E01301</v>
      </c>
      <c r="AA37" s="278"/>
      <c r="AB37" s="278"/>
      <c r="AC37" s="278">
        <f ca="1">IF(S37=[8]SimpleForm!AC82,1,"BAD")</f>
        <v>1</v>
      </c>
      <c r="AD37" s="278">
        <f>IF(T37=[8]SimpleForm!AD82,1,"BAD")</f>
        <v>1</v>
      </c>
      <c r="AE37" s="278">
        <f>IF(U37=[8]SimpleForm!AE82,1,"BAD")</f>
        <v>1</v>
      </c>
    </row>
    <row r="38" spans="1:31" ht="12.75" customHeight="1" x14ac:dyDescent="0.25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281"/>
      <c r="L38" s="281"/>
      <c r="M38" s="281"/>
      <c r="N38" s="281"/>
      <c r="O38" s="306"/>
      <c r="P38" s="246"/>
      <c r="Q38" s="308"/>
      <c r="R38" s="331"/>
      <c r="S38" s="133"/>
      <c r="T38" s="281"/>
      <c r="U38" s="284"/>
      <c r="V38" s="311"/>
      <c r="X38" s="312">
        <f t="shared" si="0"/>
        <v>0</v>
      </c>
      <c r="AA38" s="278"/>
      <c r="AB38" s="278"/>
      <c r="AC38" s="278">
        <f ca="1">IF(S38=[8]SimpleForm!AC83,1,"BAD")</f>
        <v>1</v>
      </c>
      <c r="AD38" s="278">
        <f>IF(T38=[8]SimpleForm!AD83,1,"BAD")</f>
        <v>1</v>
      </c>
      <c r="AE38" s="278">
        <f>IF(U38=[8]SimpleForm!AE83,1,"BAD")</f>
        <v>1</v>
      </c>
    </row>
    <row r="39" spans="1:31" ht="12.75" customHeight="1" x14ac:dyDescent="0.25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281"/>
      <c r="L39" s="281"/>
      <c r="M39" s="281"/>
      <c r="N39" s="281"/>
      <c r="O39" s="306"/>
      <c r="P39" s="246"/>
      <c r="Q39" s="308"/>
      <c r="R39" s="331"/>
      <c r="S39" s="133"/>
      <c r="T39" s="243"/>
      <c r="U39" s="333" t="s">
        <v>146</v>
      </c>
      <c r="V39" s="311"/>
      <c r="X39" s="312">
        <f t="shared" si="0"/>
        <v>0</v>
      </c>
      <c r="AA39" s="278" t="str">
        <f>U39</f>
        <v>MAINTENANCE OF TRAFFIC</v>
      </c>
      <c r="AB39" s="278"/>
      <c r="AC39" s="278">
        <f ca="1">IF(S39=[8]SimpleForm!AC84,1,"BAD")</f>
        <v>1</v>
      </c>
      <c r="AD39" s="278">
        <f>IF(T39=[8]SimpleForm!AD84,1,"BAD")</f>
        <v>1</v>
      </c>
      <c r="AE39" s="278">
        <f>IF(U39=[8]SimpleForm!AE84,1,"BAD")</f>
        <v>1</v>
      </c>
    </row>
    <row r="40" spans="1:31" ht="12.75" customHeight="1" x14ac:dyDescent="0.25">
      <c r="A40" s="126"/>
      <c r="B40" s="126">
        <f>175</f>
        <v>175</v>
      </c>
      <c r="C40" s="126"/>
      <c r="D40" s="126"/>
      <c r="E40" s="126"/>
      <c r="F40" s="126"/>
      <c r="G40" s="126"/>
      <c r="H40" s="126"/>
      <c r="I40" s="126"/>
      <c r="J40" s="126"/>
      <c r="K40" s="281"/>
      <c r="L40" s="281"/>
      <c r="M40" s="281"/>
      <c r="N40" s="281"/>
      <c r="O40" s="306">
        <v>125</v>
      </c>
      <c r="P40" s="241">
        <v>50</v>
      </c>
      <c r="Q40" s="308" t="s">
        <v>340</v>
      </c>
      <c r="R40" s="331">
        <v>11110</v>
      </c>
      <c r="S40" s="133">
        <f>SUM(O40:P40)</f>
        <v>175</v>
      </c>
      <c r="T40" s="243" t="s">
        <v>341</v>
      </c>
      <c r="U40" s="491" t="s">
        <v>342</v>
      </c>
      <c r="V40" s="311"/>
      <c r="X40" s="312">
        <f t="shared" si="0"/>
        <v>0</v>
      </c>
      <c r="Z40" t="str">
        <f>Q40&amp;"E"&amp;R40</f>
        <v>614E11110</v>
      </c>
      <c r="AA40" s="278"/>
      <c r="AB40" s="278"/>
      <c r="AC40" s="278">
        <f ca="1">IF(S40=[8]SimpleForm!AC85,1,"BAD")</f>
        <v>1</v>
      </c>
      <c r="AD40" s="278">
        <f>IF(T40=[8]SimpleForm!AD85,1,"BAD")</f>
        <v>1</v>
      </c>
      <c r="AE40" s="278">
        <f>IF(U40=[8]SimpleForm!AE85,1,"BAD")</f>
        <v>1</v>
      </c>
    </row>
    <row r="41" spans="1:31" ht="12.75" customHeight="1" x14ac:dyDescent="0.25">
      <c r="A41" s="126"/>
      <c r="B41" s="126">
        <v>4</v>
      </c>
      <c r="C41" s="126"/>
      <c r="D41" s="126"/>
      <c r="E41" s="126"/>
      <c r="F41" s="126"/>
      <c r="G41" s="126"/>
      <c r="H41" s="126"/>
      <c r="I41" s="126"/>
      <c r="J41" s="126"/>
      <c r="K41" s="281"/>
      <c r="L41" s="281"/>
      <c r="M41" s="281"/>
      <c r="N41" s="281"/>
      <c r="O41" s="306">
        <v>2</v>
      </c>
      <c r="P41" s="241">
        <v>2</v>
      </c>
      <c r="Q41" s="308" t="s">
        <v>340</v>
      </c>
      <c r="R41" s="331">
        <v>18601</v>
      </c>
      <c r="S41" s="133">
        <f>SUM(O41:P41)</f>
        <v>4</v>
      </c>
      <c r="T41" s="243" t="s">
        <v>343</v>
      </c>
      <c r="U41" s="491" t="s">
        <v>344</v>
      </c>
      <c r="V41" s="311" t="str">
        <f>'Sht Mgr'!I9</f>
        <v>P.8</v>
      </c>
      <c r="X41" s="312">
        <f t="shared" si="0"/>
        <v>0</v>
      </c>
      <c r="Z41" t="str">
        <f>Q41&amp;"E"&amp;R41</f>
        <v>614E18601</v>
      </c>
      <c r="AA41" s="278"/>
      <c r="AB41" s="278"/>
      <c r="AC41" s="278">
        <f ca="1">IF(S41=[8]SimpleForm!AC86,1,"BAD")</f>
        <v>1</v>
      </c>
      <c r="AD41" s="278">
        <f>IF(T41=[8]SimpleForm!AD86,1,"BAD")</f>
        <v>1</v>
      </c>
      <c r="AE41" s="278">
        <f>IF(U41=[8]SimpleForm!AE86,1,"BAD")</f>
        <v>1</v>
      </c>
    </row>
    <row r="42" spans="1:31" ht="12.75" customHeight="1" x14ac:dyDescent="0.25">
      <c r="A42" s="126"/>
      <c r="B42" s="126">
        <f>WZPM!K11</f>
        <v>7.07</v>
      </c>
      <c r="C42" s="126"/>
      <c r="D42" s="126"/>
      <c r="E42" s="126"/>
      <c r="F42" s="126"/>
      <c r="G42" s="126"/>
      <c r="H42" s="126"/>
      <c r="I42" s="126"/>
      <c r="J42" s="126"/>
      <c r="K42" s="281"/>
      <c r="L42" s="281"/>
      <c r="M42" s="281"/>
      <c r="N42" s="281"/>
      <c r="O42" s="317">
        <f>WZPM!K7</f>
        <v>5.22</v>
      </c>
      <c r="P42" s="246">
        <f>SUM(WZPM!K8:K10)</f>
        <v>1.85</v>
      </c>
      <c r="Q42" s="308">
        <v>614</v>
      </c>
      <c r="R42" s="126">
        <v>20560</v>
      </c>
      <c r="S42" s="135">
        <f>SUM(O42:P42)</f>
        <v>7.07</v>
      </c>
      <c r="T42" s="281" t="s">
        <v>49</v>
      </c>
      <c r="U42" s="492" t="s">
        <v>221</v>
      </c>
      <c r="V42" s="311"/>
      <c r="X42" s="312">
        <f t="shared" si="0"/>
        <v>0</v>
      </c>
      <c r="Z42" t="str">
        <f>Q42&amp;"E"&amp;R42</f>
        <v>614E20560</v>
      </c>
      <c r="AA42" s="278"/>
      <c r="AB42" s="278"/>
      <c r="AC42" s="278">
        <f ca="1">IF(S42=[8]SimpleForm!AC87,1,"BAD")</f>
        <v>1</v>
      </c>
      <c r="AD42" s="278">
        <f>IF(T42=[8]SimpleForm!AD87,1,"BAD")</f>
        <v>1</v>
      </c>
      <c r="AE42" s="278">
        <f>IF(U42=[8]SimpleForm!AE87,1,"BAD")</f>
        <v>1</v>
      </c>
    </row>
    <row r="43" spans="1:31" ht="12.75" customHeight="1" x14ac:dyDescent="0.25">
      <c r="A43" s="126"/>
      <c r="B43" s="126">
        <f>WZPM!K19</f>
        <v>14.220000000000002</v>
      </c>
      <c r="C43" s="126"/>
      <c r="D43" s="126"/>
      <c r="E43" s="126"/>
      <c r="F43" s="126"/>
      <c r="G43" s="126"/>
      <c r="H43" s="126"/>
      <c r="I43" s="126"/>
      <c r="J43" s="126"/>
      <c r="K43" s="281"/>
      <c r="L43" s="281"/>
      <c r="M43" s="281"/>
      <c r="N43" s="281"/>
      <c r="O43" s="317">
        <f>WZPM!K15</f>
        <v>10.44</v>
      </c>
      <c r="P43" s="246">
        <f>SUM(WZPM!K16:K18)</f>
        <v>3.7800000000000002</v>
      </c>
      <c r="Q43" s="308">
        <v>614</v>
      </c>
      <c r="R43" s="126">
        <v>22360</v>
      </c>
      <c r="S43" s="135">
        <f>SUM(O43:P43)</f>
        <v>14.219999999999999</v>
      </c>
      <c r="T43" s="281" t="s">
        <v>49</v>
      </c>
      <c r="U43" s="492" t="s">
        <v>147</v>
      </c>
      <c r="V43" s="311"/>
      <c r="X43" s="312">
        <f t="shared" si="0"/>
        <v>0</v>
      </c>
      <c r="Z43" t="str">
        <f>Q43&amp;"E"&amp;R43</f>
        <v>614E22360</v>
      </c>
      <c r="AA43" s="278"/>
      <c r="AB43" s="278"/>
      <c r="AC43" s="278">
        <f ca="1">IF(S43=[8]SimpleForm!AC88,1,"BAD")</f>
        <v>1</v>
      </c>
      <c r="AD43" s="278">
        <f>IF(T43=[8]SimpleForm!AD88,1,"BAD")</f>
        <v>1</v>
      </c>
      <c r="AE43" s="278">
        <f>IF(U43=[8]SimpleForm!AE88,1,"BAD")</f>
        <v>1</v>
      </c>
    </row>
    <row r="44" spans="1:31" ht="12.75" customHeight="1" x14ac:dyDescent="0.25">
      <c r="A44" s="126"/>
      <c r="B44" s="126">
        <f>WZPM!Q9</f>
        <v>2706</v>
      </c>
      <c r="C44" s="126"/>
      <c r="D44" s="126"/>
      <c r="E44" s="126"/>
      <c r="F44" s="126"/>
      <c r="G44" s="126"/>
      <c r="H44" s="126"/>
      <c r="I44" s="126"/>
      <c r="J44" s="126"/>
      <c r="K44" s="281"/>
      <c r="L44" s="281"/>
      <c r="M44" s="281"/>
      <c r="N44" s="281"/>
      <c r="O44" s="283">
        <f>WZPM!Q7</f>
        <v>2268</v>
      </c>
      <c r="P44" s="241">
        <f>WZPM!Q8</f>
        <v>438</v>
      </c>
      <c r="Q44" s="308">
        <v>614</v>
      </c>
      <c r="R44" s="126">
        <v>23690</v>
      </c>
      <c r="S44" s="133">
        <f>SUM(O44:P44)</f>
        <v>2706</v>
      </c>
      <c r="T44" s="281" t="s">
        <v>3</v>
      </c>
      <c r="U44" s="492" t="s">
        <v>338</v>
      </c>
      <c r="V44" s="311"/>
      <c r="X44" s="312">
        <f t="shared" si="0"/>
        <v>0</v>
      </c>
      <c r="Z44" t="str">
        <f>Q44&amp;"E"&amp;R44</f>
        <v>614E23690</v>
      </c>
      <c r="AA44" s="278"/>
      <c r="AB44" s="278"/>
      <c r="AC44" s="278">
        <f ca="1">IF(S44=[8]SimpleForm!AC89,1,"BAD")</f>
        <v>1</v>
      </c>
      <c r="AD44" s="278">
        <f>IF(T44=[8]SimpleForm!AD89,1,"BAD")</f>
        <v>1</v>
      </c>
      <c r="AE44" s="278">
        <f>IF(U44=[8]SimpleForm!AE89,1,"BAD")</f>
        <v>1</v>
      </c>
    </row>
    <row r="45" spans="1:31" ht="12.75" customHeight="1" x14ac:dyDescent="0.25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281"/>
      <c r="L45" s="281"/>
      <c r="M45" s="281"/>
      <c r="N45" s="281"/>
      <c r="O45" s="306"/>
      <c r="P45" s="313"/>
      <c r="Q45" s="308"/>
      <c r="R45" s="126"/>
      <c r="S45" s="133"/>
      <c r="T45" s="281"/>
      <c r="U45" s="492"/>
      <c r="V45" s="311"/>
      <c r="X45" s="312">
        <f t="shared" si="0"/>
        <v>0</v>
      </c>
      <c r="AA45" s="278"/>
      <c r="AB45" s="278"/>
      <c r="AC45" s="278">
        <f ca="1">IF(S45=[8]SimpleForm!AC90,1,"BAD")</f>
        <v>1</v>
      </c>
      <c r="AD45" s="278">
        <f>IF(T45=[8]SimpleForm!AD90,1,"BAD")</f>
        <v>1</v>
      </c>
      <c r="AE45" s="278">
        <f>IF(U45=[8]SimpleForm!AE90,1,"BAD")</f>
        <v>1</v>
      </c>
    </row>
    <row r="46" spans="1:31" ht="12.75" customHeight="1" x14ac:dyDescent="0.25">
      <c r="A46" s="126"/>
      <c r="B46" s="126">
        <f>WZPM!Q15</f>
        <v>3709</v>
      </c>
      <c r="C46" s="126"/>
      <c r="D46" s="126"/>
      <c r="E46" s="126"/>
      <c r="F46" s="126"/>
      <c r="G46" s="126"/>
      <c r="H46" s="126"/>
      <c r="I46" s="126"/>
      <c r="J46" s="126"/>
      <c r="K46" s="281"/>
      <c r="L46" s="281"/>
      <c r="M46" s="281"/>
      <c r="N46" s="281"/>
      <c r="O46" s="283">
        <f>WZPM!Q13</f>
        <v>3507</v>
      </c>
      <c r="P46" s="241">
        <f>WZPM!Q14</f>
        <v>202</v>
      </c>
      <c r="Q46" s="308">
        <v>614</v>
      </c>
      <c r="R46" s="126">
        <v>24612</v>
      </c>
      <c r="S46" s="133">
        <f>SUM(O46:P46)</f>
        <v>3709</v>
      </c>
      <c r="T46" s="281" t="s">
        <v>3</v>
      </c>
      <c r="U46" s="492" t="s">
        <v>339</v>
      </c>
      <c r="V46" s="311"/>
      <c r="X46" s="312">
        <f t="shared" si="0"/>
        <v>0</v>
      </c>
      <c r="Z46" t="str">
        <f>Q46&amp;"E"&amp;R46</f>
        <v>614E24612</v>
      </c>
      <c r="AA46" s="278"/>
      <c r="AB46" s="278"/>
      <c r="AC46" s="278">
        <f ca="1">IF(S46=[8]SimpleForm!AC91,1,"BAD")</f>
        <v>1</v>
      </c>
      <c r="AD46" s="278">
        <f>IF(T46=[8]SimpleForm!AD91,1,"BAD")</f>
        <v>1</v>
      </c>
      <c r="AE46" s="278">
        <f>IF(U46=[8]SimpleForm!AE91,1,"BAD")</f>
        <v>1</v>
      </c>
    </row>
    <row r="47" spans="1:31" ht="12.75" customHeight="1" x14ac:dyDescent="0.25">
      <c r="A47" s="126"/>
      <c r="B47" s="126">
        <f>4</f>
        <v>4</v>
      </c>
      <c r="C47" s="126"/>
      <c r="D47" s="126"/>
      <c r="E47" s="126"/>
      <c r="F47" s="126"/>
      <c r="G47" s="126"/>
      <c r="H47" s="126"/>
      <c r="I47" s="126"/>
      <c r="J47" s="126"/>
      <c r="K47" s="281"/>
      <c r="L47" s="281"/>
      <c r="M47" s="281"/>
      <c r="N47" s="281"/>
      <c r="O47" s="306">
        <v>3</v>
      </c>
      <c r="P47" s="313">
        <v>1</v>
      </c>
      <c r="Q47" s="308">
        <v>616</v>
      </c>
      <c r="R47" s="126">
        <v>10000</v>
      </c>
      <c r="S47" s="133">
        <f>SUM(O47:P47)</f>
        <v>4</v>
      </c>
      <c r="T47" s="281" t="s">
        <v>47</v>
      </c>
      <c r="U47" s="492" t="s">
        <v>48</v>
      </c>
      <c r="V47" s="311"/>
      <c r="X47" s="312">
        <f t="shared" si="0"/>
        <v>0</v>
      </c>
      <c r="Z47" t="str">
        <f>Q47&amp;"E"&amp;R47</f>
        <v>616E10000</v>
      </c>
      <c r="AA47" s="278"/>
      <c r="AB47" s="278"/>
      <c r="AC47" s="278">
        <f ca="1">IF(S47=[8]SimpleForm!AC92,1,"BAD")</f>
        <v>1</v>
      </c>
      <c r="AD47" s="278">
        <f>IF(T47=[8]SimpleForm!AD92,1,"BAD")</f>
        <v>1</v>
      </c>
      <c r="AE47" s="278">
        <f>IF(U47=[8]SimpleForm!AE92,1,"BAD")</f>
        <v>1</v>
      </c>
    </row>
    <row r="48" spans="1:31" ht="12.75" customHeight="1" x14ac:dyDescent="0.25">
      <c r="A48" s="126"/>
      <c r="B48" s="126">
        <v>4</v>
      </c>
      <c r="C48" s="126"/>
      <c r="D48" s="126"/>
      <c r="E48" s="126"/>
      <c r="F48" s="126"/>
      <c r="G48" s="126"/>
      <c r="H48" s="126"/>
      <c r="I48" s="126"/>
      <c r="J48" s="126"/>
      <c r="K48" s="281"/>
      <c r="L48" s="281"/>
      <c r="M48" s="281"/>
      <c r="N48" s="281"/>
      <c r="O48" s="306">
        <v>2</v>
      </c>
      <c r="P48" s="313">
        <v>2</v>
      </c>
      <c r="Q48" s="308">
        <v>808</v>
      </c>
      <c r="R48" s="126">
        <v>18700</v>
      </c>
      <c r="S48" s="133">
        <f>SUM(O48:P48)</f>
        <v>4</v>
      </c>
      <c r="T48" s="281" t="s">
        <v>343</v>
      </c>
      <c r="U48" s="284" t="s">
        <v>345</v>
      </c>
      <c r="V48" s="311"/>
      <c r="X48" s="312">
        <f t="shared" si="0"/>
        <v>0</v>
      </c>
      <c r="Z48" t="str">
        <f>Q48&amp;"E"&amp;R48</f>
        <v>808E18700</v>
      </c>
      <c r="AA48" s="278"/>
      <c r="AB48" s="278"/>
      <c r="AC48" s="278">
        <f ca="1">IF(S48=[8]SimpleForm!AC93,1,"BAD")</f>
        <v>1</v>
      </c>
      <c r="AD48" s="278">
        <f>IF(T48=[8]SimpleForm!AD93,1,"BAD")</f>
        <v>1</v>
      </c>
      <c r="AE48" s="278">
        <f>IF(U48=[8]SimpleForm!AE93,1,"BAD")</f>
        <v>1</v>
      </c>
    </row>
    <row r="49" spans="1:31" ht="12.75" customHeight="1" x14ac:dyDescent="0.25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281"/>
      <c r="L49" s="281"/>
      <c r="M49" s="281"/>
      <c r="N49" s="281"/>
      <c r="O49" s="306"/>
      <c r="P49" s="313"/>
      <c r="Q49" s="308"/>
      <c r="R49" s="126"/>
      <c r="S49" s="133"/>
      <c r="T49" s="281"/>
      <c r="U49" s="310"/>
      <c r="V49" s="311"/>
      <c r="X49" s="312">
        <f t="shared" si="0"/>
        <v>0</v>
      </c>
      <c r="AA49" s="278"/>
      <c r="AB49" s="278"/>
      <c r="AC49" s="278">
        <f ca="1">IF(S49=[8]SimpleForm!AC94,1,"BAD")</f>
        <v>1</v>
      </c>
      <c r="AD49" s="278">
        <f>IF(T49=[8]SimpleForm!AD94,1,"BAD")</f>
        <v>1</v>
      </c>
      <c r="AE49" s="278">
        <f>IF(U49=[8]SimpleForm!AE94,1,"BAD")</f>
        <v>1</v>
      </c>
    </row>
    <row r="50" spans="1:31" ht="12.75" customHeight="1" x14ac:dyDescent="0.25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281"/>
      <c r="L50" s="281"/>
      <c r="M50" s="281"/>
      <c r="N50" s="281"/>
      <c r="O50" s="306"/>
      <c r="P50" s="313"/>
      <c r="Q50" s="308"/>
      <c r="R50" s="126"/>
      <c r="S50" s="133"/>
      <c r="T50" s="281"/>
      <c r="U50" s="310" t="s">
        <v>148</v>
      </c>
      <c r="V50" s="311"/>
      <c r="X50" s="312">
        <f t="shared" si="0"/>
        <v>0</v>
      </c>
      <c r="AA50" s="278" t="str">
        <f>U50</f>
        <v>INCIDENTALS</v>
      </c>
      <c r="AB50" s="278"/>
      <c r="AC50" s="278">
        <f ca="1">IF(S50=[8]SimpleForm!AC95,1,"BAD")</f>
        <v>1</v>
      </c>
      <c r="AD50" s="278">
        <f>IF(T50=[8]SimpleForm!AD95,1,"BAD")</f>
        <v>1</v>
      </c>
      <c r="AE50" s="278">
        <f>IF(U50=[8]SimpleForm!AE95,1,"BAD")</f>
        <v>1</v>
      </c>
    </row>
    <row r="51" spans="1:31" ht="12.75" customHeight="1" x14ac:dyDescent="0.25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281"/>
      <c r="L51" s="281"/>
      <c r="M51" s="281"/>
      <c r="N51" s="281"/>
      <c r="O51" s="249" t="s">
        <v>154</v>
      </c>
      <c r="P51" s="313" t="s">
        <v>154</v>
      </c>
      <c r="Q51" s="308">
        <v>614</v>
      </c>
      <c r="R51" s="126">
        <v>11000</v>
      </c>
      <c r="S51" s="281" t="s">
        <v>154</v>
      </c>
      <c r="T51" s="281"/>
      <c r="U51" s="284" t="s">
        <v>149</v>
      </c>
      <c r="V51" s="311"/>
      <c r="X51" s="312" t="e">
        <f t="shared" si="0"/>
        <v>#VALUE!</v>
      </c>
      <c r="Z51" t="str">
        <f>Q51&amp;"E"&amp;R51</f>
        <v>614E11000</v>
      </c>
      <c r="AA51" s="278"/>
      <c r="AB51" s="278"/>
      <c r="AC51" s="278">
        <f ca="1">IF(S51=[8]SimpleForm!AC96,1,"BAD")</f>
        <v>1</v>
      </c>
      <c r="AD51" s="278">
        <f>IF(T51=[8]SimpleForm!AD96,1,"BAD")</f>
        <v>1</v>
      </c>
      <c r="AE51" s="278">
        <f>IF(U51=[8]SimpleForm!AE96,1,"BAD")</f>
        <v>1</v>
      </c>
    </row>
    <row r="52" spans="1:31" ht="12.75" customHeight="1" x14ac:dyDescent="0.25">
      <c r="A52" s="126"/>
      <c r="B52" s="126"/>
      <c r="C52" s="126"/>
      <c r="D52" s="126"/>
      <c r="E52" s="126"/>
      <c r="F52" s="126"/>
      <c r="G52" s="126"/>
      <c r="H52" s="126"/>
      <c r="I52" s="126"/>
      <c r="J52" s="126"/>
      <c r="K52" s="281"/>
      <c r="L52" s="281"/>
      <c r="M52" s="281"/>
      <c r="N52" s="281"/>
      <c r="O52" s="249" t="s">
        <v>154</v>
      </c>
      <c r="P52" s="313" t="s">
        <v>154</v>
      </c>
      <c r="Q52" s="308">
        <v>623</v>
      </c>
      <c r="R52" s="126">
        <v>10001</v>
      </c>
      <c r="S52" s="281" t="s">
        <v>154</v>
      </c>
      <c r="T52" s="281"/>
      <c r="U52" s="284" t="s">
        <v>150</v>
      </c>
      <c r="V52" s="311" t="str">
        <f>'Sht Mgr'!I7</f>
        <v>P.6</v>
      </c>
      <c r="X52" s="312" t="e">
        <f t="shared" si="0"/>
        <v>#VALUE!</v>
      </c>
      <c r="Z52" t="str">
        <f>Q52&amp;"E"&amp;R52</f>
        <v>623E10001</v>
      </c>
      <c r="AA52" s="278"/>
      <c r="AB52" s="278"/>
      <c r="AC52" s="278">
        <f ca="1">IF(S52=[8]SimpleForm!AC97,1,"BAD")</f>
        <v>1</v>
      </c>
      <c r="AD52" s="278">
        <f>IF(T52=[8]SimpleForm!AD97,1,"BAD")</f>
        <v>1</v>
      </c>
      <c r="AE52" s="278">
        <f>IF(U52=[8]SimpleForm!AE97,1,"BAD")</f>
        <v>1</v>
      </c>
    </row>
    <row r="53" spans="1:3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  <c r="J53" s="126"/>
      <c r="K53" s="281"/>
      <c r="L53" s="281"/>
      <c r="M53" s="281"/>
      <c r="N53" s="281"/>
      <c r="O53" s="249" t="s">
        <v>154</v>
      </c>
      <c r="P53" s="313" t="s">
        <v>154</v>
      </c>
      <c r="Q53" s="308">
        <v>624</v>
      </c>
      <c r="R53" s="126">
        <v>10000</v>
      </c>
      <c r="S53" s="281" t="s">
        <v>154</v>
      </c>
      <c r="T53" s="281"/>
      <c r="U53" s="284" t="s">
        <v>151</v>
      </c>
      <c r="V53" s="311"/>
      <c r="X53" s="312" t="e">
        <f t="shared" si="0"/>
        <v>#VALUE!</v>
      </c>
      <c r="Z53" t="str">
        <f>Q53&amp;"E"&amp;R53</f>
        <v>624E10000</v>
      </c>
      <c r="AA53" s="278"/>
      <c r="AB53" s="278"/>
      <c r="AC53" s="278">
        <f ca="1">IF(S53=[8]SimpleForm!AC98,1,"BAD")</f>
        <v>1</v>
      </c>
      <c r="AD53" s="278">
        <f>IF(T53=[8]SimpleForm!AD98,1,"BAD")</f>
        <v>1</v>
      </c>
      <c r="AE53" s="278">
        <f>IF(U53=[8]SimpleForm!AE98,1,"BAD")</f>
        <v>1</v>
      </c>
    </row>
    <row r="54" spans="1:31" ht="12.75" customHeight="1" x14ac:dyDescent="0.25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281"/>
      <c r="L54" s="281"/>
      <c r="M54" s="281"/>
      <c r="N54" s="281"/>
      <c r="O54" s="283"/>
      <c r="P54" s="241"/>
      <c r="Q54" s="308"/>
      <c r="R54" s="126"/>
      <c r="S54" s="133"/>
      <c r="T54" s="281"/>
      <c r="U54" s="284"/>
      <c r="V54" s="311"/>
      <c r="X54" s="312"/>
      <c r="AC54" s="278"/>
      <c r="AD54" s="278"/>
      <c r="AE54" s="278"/>
    </row>
    <row r="55" spans="1:31" ht="12.75" customHeight="1" x14ac:dyDescent="0.25">
      <c r="A55" s="126"/>
      <c r="B55" s="126"/>
      <c r="C55" s="126"/>
      <c r="D55" s="126"/>
      <c r="E55" s="126"/>
      <c r="F55" s="126"/>
      <c r="G55" s="126"/>
      <c r="H55" s="133"/>
      <c r="I55" s="133"/>
      <c r="J55" s="126"/>
      <c r="K55" s="281"/>
      <c r="L55" s="281"/>
      <c r="M55" s="281"/>
      <c r="N55" s="281"/>
      <c r="O55" s="283"/>
      <c r="P55" s="241"/>
      <c r="Q55" s="308"/>
      <c r="R55" s="126"/>
      <c r="S55" s="133"/>
      <c r="T55" s="281"/>
      <c r="U55" s="284"/>
      <c r="V55" s="311"/>
      <c r="X55" s="312"/>
      <c r="AC55" s="278"/>
      <c r="AD55" s="278"/>
      <c r="AE55" s="278"/>
    </row>
    <row r="56" spans="1:31" ht="12.75" customHeight="1" x14ac:dyDescent="0.25">
      <c r="A56" s="126"/>
      <c r="B56" s="126"/>
      <c r="C56" s="126"/>
      <c r="D56" s="126"/>
      <c r="E56" s="126"/>
      <c r="F56" s="126"/>
      <c r="G56" s="126"/>
      <c r="H56" s="133"/>
      <c r="I56" s="133"/>
      <c r="J56" s="126"/>
      <c r="K56" s="281"/>
      <c r="L56" s="281"/>
      <c r="M56" s="281"/>
      <c r="N56" s="281"/>
      <c r="O56" s="283"/>
      <c r="P56" s="241"/>
      <c r="Q56" s="308"/>
      <c r="R56" s="126"/>
      <c r="S56" s="133"/>
      <c r="T56" s="281"/>
      <c r="U56" s="284"/>
      <c r="V56" s="311"/>
      <c r="X56" s="312"/>
      <c r="AC56" s="278"/>
      <c r="AD56" s="278"/>
      <c r="AE56" s="278"/>
    </row>
    <row r="57" spans="1:31" ht="12.75" customHeight="1" x14ac:dyDescent="0.25">
      <c r="A57" s="126"/>
      <c r="B57" s="126"/>
      <c r="C57" s="126"/>
      <c r="D57" s="126"/>
      <c r="E57" s="126"/>
      <c r="F57" s="126"/>
      <c r="G57" s="126"/>
      <c r="H57" s="133"/>
      <c r="I57" s="133"/>
      <c r="J57" s="126"/>
      <c r="K57" s="281"/>
      <c r="L57" s="281"/>
      <c r="M57" s="281"/>
      <c r="N57" s="281"/>
      <c r="O57" s="283"/>
      <c r="P57" s="241"/>
      <c r="Q57" s="308"/>
      <c r="R57" s="126"/>
      <c r="S57" s="133"/>
      <c r="T57" s="281"/>
      <c r="U57" s="284"/>
      <c r="V57" s="311"/>
      <c r="X57" s="312"/>
      <c r="AC57" s="278"/>
      <c r="AD57" s="278"/>
      <c r="AE57" s="278"/>
    </row>
    <row r="58" spans="1:31" ht="12.75" customHeight="1" x14ac:dyDescent="0.25">
      <c r="A58" s="126"/>
      <c r="B58" s="126"/>
      <c r="C58" s="126"/>
      <c r="D58" s="126"/>
      <c r="E58" s="126"/>
      <c r="F58" s="126"/>
      <c r="G58" s="126"/>
      <c r="H58" s="133"/>
      <c r="I58" s="133"/>
      <c r="J58" s="126"/>
      <c r="K58" s="281"/>
      <c r="L58" s="281"/>
      <c r="M58" s="281"/>
      <c r="N58" s="281"/>
      <c r="O58" s="283"/>
      <c r="P58" s="241"/>
      <c r="Q58" s="308"/>
      <c r="R58" s="126"/>
      <c r="S58" s="133"/>
      <c r="T58" s="281"/>
      <c r="U58" s="284"/>
      <c r="V58" s="311"/>
      <c r="X58" s="312"/>
      <c r="AC58" s="278"/>
      <c r="AD58" s="278"/>
      <c r="AE58" s="278"/>
    </row>
    <row r="59" spans="1:31" ht="12.75" customHeight="1" x14ac:dyDescent="0.25">
      <c r="A59" s="126"/>
      <c r="B59" s="126"/>
      <c r="C59" s="126"/>
      <c r="D59" s="126"/>
      <c r="E59" s="126"/>
      <c r="F59" s="126"/>
      <c r="G59" s="126"/>
      <c r="H59" s="133"/>
      <c r="I59" s="133"/>
      <c r="J59" s="126"/>
      <c r="K59" s="281"/>
      <c r="L59" s="281"/>
      <c r="M59" s="281"/>
      <c r="N59" s="281"/>
      <c r="O59" s="283"/>
      <c r="P59" s="241"/>
      <c r="Q59" s="308"/>
      <c r="R59" s="126"/>
      <c r="S59" s="133"/>
      <c r="T59" s="281"/>
      <c r="U59" s="284"/>
      <c r="V59" s="311"/>
      <c r="X59" s="312"/>
      <c r="AC59" s="278"/>
      <c r="AD59" s="278"/>
      <c r="AE59" s="278"/>
    </row>
    <row r="60" spans="1:31" ht="12.75" customHeight="1" x14ac:dyDescent="0.25">
      <c r="A60" s="126"/>
      <c r="B60" s="126"/>
      <c r="C60" s="126"/>
      <c r="D60" s="126"/>
      <c r="E60" s="126"/>
      <c r="F60" s="126"/>
      <c r="G60" s="126"/>
      <c r="H60" s="133"/>
      <c r="I60" s="133"/>
      <c r="J60" s="126"/>
      <c r="K60" s="281"/>
      <c r="L60" s="281"/>
      <c r="M60" s="281"/>
      <c r="N60" s="281"/>
      <c r="O60" s="283"/>
      <c r="P60" s="241"/>
      <c r="Q60" s="308"/>
      <c r="R60" s="126"/>
      <c r="S60" s="133"/>
      <c r="T60" s="281"/>
      <c r="U60" s="284"/>
      <c r="V60" s="311"/>
      <c r="X60" s="312"/>
      <c r="AC60" s="278"/>
      <c r="AD60" s="278"/>
      <c r="AE60" s="278"/>
    </row>
    <row r="61" spans="1:31" ht="12.75" customHeight="1" x14ac:dyDescent="0.25">
      <c r="A61" s="126"/>
      <c r="B61" s="126"/>
      <c r="C61" s="126"/>
      <c r="D61" s="126"/>
      <c r="E61" s="126"/>
      <c r="F61" s="126"/>
      <c r="G61" s="126"/>
      <c r="H61" s="133"/>
      <c r="I61" s="133"/>
      <c r="J61" s="126"/>
      <c r="K61" s="281"/>
      <c r="L61" s="281"/>
      <c r="M61" s="281"/>
      <c r="N61" s="281"/>
      <c r="O61" s="283"/>
      <c r="P61" s="241"/>
      <c r="Q61" s="308"/>
      <c r="R61" s="126"/>
      <c r="S61" s="133"/>
      <c r="T61" s="281"/>
      <c r="U61" s="284"/>
      <c r="V61" s="311"/>
      <c r="X61" s="312"/>
      <c r="AC61" s="278"/>
      <c r="AD61" s="278"/>
      <c r="AE61" s="278"/>
    </row>
    <row r="62" spans="1:31" ht="12.75" customHeight="1" x14ac:dyDescent="0.25">
      <c r="A62" s="126"/>
      <c r="B62" s="126"/>
      <c r="C62" s="126"/>
      <c r="D62" s="126"/>
      <c r="E62" s="126"/>
      <c r="F62" s="126"/>
      <c r="G62" s="126"/>
      <c r="H62" s="133"/>
      <c r="I62" s="133"/>
      <c r="J62" s="126"/>
      <c r="K62" s="281"/>
      <c r="L62" s="281"/>
      <c r="M62" s="281"/>
      <c r="N62" s="281"/>
      <c r="O62" s="283"/>
      <c r="P62" s="241"/>
      <c r="Q62" s="308"/>
      <c r="R62" s="126"/>
      <c r="S62" s="133"/>
      <c r="T62" s="281"/>
      <c r="U62" s="284"/>
      <c r="V62" s="311"/>
      <c r="X62" s="312"/>
      <c r="AC62" s="278"/>
      <c r="AD62" s="278"/>
      <c r="AE62" s="278"/>
    </row>
    <row r="63" spans="1:31" ht="12.75" customHeight="1" x14ac:dyDescent="0.25">
      <c r="A63" s="126"/>
      <c r="B63" s="126"/>
      <c r="C63" s="126"/>
      <c r="D63" s="126"/>
      <c r="E63" s="126"/>
      <c r="F63" s="126"/>
      <c r="G63" s="126"/>
      <c r="H63" s="133"/>
      <c r="I63" s="133"/>
      <c r="J63" s="126"/>
      <c r="K63" s="281"/>
      <c r="L63" s="281"/>
      <c r="M63" s="281"/>
      <c r="N63" s="281"/>
      <c r="O63" s="283"/>
      <c r="P63" s="241"/>
      <c r="Q63" s="308"/>
      <c r="R63" s="126"/>
      <c r="S63" s="133"/>
      <c r="T63" s="281"/>
      <c r="U63" s="284"/>
      <c r="V63" s="311"/>
      <c r="X63" s="312"/>
      <c r="AC63" s="278"/>
      <c r="AD63" s="278"/>
      <c r="AE63" s="278"/>
    </row>
    <row r="64" spans="1:31" ht="12.75" customHeight="1" x14ac:dyDescent="0.25">
      <c r="A64" s="126"/>
      <c r="B64" s="126"/>
      <c r="C64" s="126"/>
      <c r="D64" s="126"/>
      <c r="E64" s="126"/>
      <c r="F64" s="126"/>
      <c r="G64" s="126"/>
      <c r="H64" s="133"/>
      <c r="I64" s="133"/>
      <c r="J64" s="126"/>
      <c r="K64" s="281"/>
      <c r="L64" s="281"/>
      <c r="M64" s="281"/>
      <c r="N64" s="281"/>
      <c r="O64" s="283"/>
      <c r="P64" s="241"/>
      <c r="Q64" s="308"/>
      <c r="R64" s="126"/>
      <c r="S64" s="133"/>
      <c r="T64" s="281"/>
      <c r="U64" s="284"/>
      <c r="V64" s="311"/>
      <c r="X64" s="312"/>
      <c r="AC64" s="278"/>
      <c r="AD64" s="278"/>
      <c r="AE64" s="278"/>
    </row>
    <row r="65" spans="1:31" ht="12.75" customHeight="1" x14ac:dyDescent="0.25">
      <c r="A65" s="126"/>
      <c r="B65" s="126"/>
      <c r="C65" s="126"/>
      <c r="D65" s="126"/>
      <c r="E65" s="126"/>
      <c r="F65" s="126"/>
      <c r="G65" s="126"/>
      <c r="H65" s="133"/>
      <c r="I65" s="133"/>
      <c r="J65" s="126"/>
      <c r="K65" s="281"/>
      <c r="L65" s="281"/>
      <c r="M65" s="281"/>
      <c r="N65" s="281"/>
      <c r="O65" s="283"/>
      <c r="P65" s="241"/>
      <c r="Q65" s="308"/>
      <c r="R65" s="126"/>
      <c r="S65" s="133"/>
      <c r="T65" s="281"/>
      <c r="U65" s="284"/>
      <c r="V65" s="311"/>
      <c r="X65" s="312"/>
      <c r="AC65" s="278"/>
      <c r="AD65" s="278"/>
      <c r="AE65" s="278"/>
    </row>
    <row r="66" spans="1:31" ht="12.75" customHeight="1" x14ac:dyDescent="0.25">
      <c r="A66" s="126"/>
      <c r="B66" s="126"/>
      <c r="C66" s="126"/>
      <c r="D66" s="126"/>
      <c r="E66" s="126"/>
      <c r="F66" s="126"/>
      <c r="G66" s="126"/>
      <c r="H66" s="133"/>
      <c r="I66" s="133"/>
      <c r="J66" s="126"/>
      <c r="K66" s="281"/>
      <c r="L66" s="281"/>
      <c r="M66" s="281"/>
      <c r="N66" s="281"/>
      <c r="O66" s="283"/>
      <c r="P66" s="241"/>
      <c r="Q66" s="308"/>
      <c r="R66" s="126"/>
      <c r="S66" s="133"/>
      <c r="T66" s="281"/>
      <c r="U66" s="284"/>
      <c r="V66" s="311"/>
      <c r="X66" s="312"/>
      <c r="AC66" s="278"/>
      <c r="AD66" s="278"/>
      <c r="AE66" s="278"/>
    </row>
    <row r="67" spans="1:31" ht="12.75" customHeight="1" x14ac:dyDescent="0.25">
      <c r="A67" s="126"/>
      <c r="B67" s="126"/>
      <c r="C67" s="126"/>
      <c r="D67" s="126"/>
      <c r="E67" s="126"/>
      <c r="F67" s="126"/>
      <c r="G67" s="126"/>
      <c r="H67" s="133"/>
      <c r="I67" s="133"/>
      <c r="J67" s="126"/>
      <c r="K67" s="281"/>
      <c r="L67" s="281"/>
      <c r="M67" s="281"/>
      <c r="N67" s="281"/>
      <c r="O67" s="283"/>
      <c r="P67" s="241"/>
      <c r="Q67" s="308"/>
      <c r="R67" s="126"/>
      <c r="S67" s="133"/>
      <c r="T67" s="281"/>
      <c r="U67" s="284"/>
      <c r="V67" s="311"/>
      <c r="X67" s="312"/>
      <c r="AC67" s="278"/>
      <c r="AD67" s="278"/>
      <c r="AE67" s="278"/>
    </row>
    <row r="68" spans="1:31" ht="12.75" customHeight="1" x14ac:dyDescent="0.25">
      <c r="A68" s="126"/>
      <c r="B68" s="126"/>
      <c r="C68" s="126"/>
      <c r="D68" s="126"/>
      <c r="E68" s="126"/>
      <c r="F68" s="126"/>
      <c r="G68" s="126"/>
      <c r="H68" s="133"/>
      <c r="I68" s="133"/>
      <c r="J68" s="126"/>
      <c r="K68" s="281"/>
      <c r="L68" s="281"/>
      <c r="M68" s="281"/>
      <c r="N68" s="281"/>
      <c r="O68" s="283"/>
      <c r="P68" s="241"/>
      <c r="Q68" s="308"/>
      <c r="R68" s="126"/>
      <c r="S68" s="133"/>
      <c r="T68" s="281"/>
      <c r="U68" s="284"/>
      <c r="V68" s="311"/>
      <c r="X68" s="312"/>
      <c r="AC68" s="278"/>
      <c r="AD68" s="278"/>
      <c r="AE68" s="278"/>
    </row>
    <row r="69" spans="1:31" ht="12.75" customHeight="1" x14ac:dyDescent="0.25">
      <c r="A69" s="126"/>
      <c r="B69" s="126"/>
      <c r="C69" s="126"/>
      <c r="D69" s="126"/>
      <c r="E69" s="126"/>
      <c r="F69" s="126"/>
      <c r="G69" s="126"/>
      <c r="H69" s="133"/>
      <c r="I69" s="133"/>
      <c r="J69" s="126"/>
      <c r="K69" s="281"/>
      <c r="L69" s="281"/>
      <c r="M69" s="281"/>
      <c r="N69" s="281"/>
      <c r="O69" s="283"/>
      <c r="P69" s="241"/>
      <c r="Q69" s="308"/>
      <c r="R69" s="126"/>
      <c r="S69" s="133"/>
      <c r="T69" s="281"/>
      <c r="U69" s="284"/>
      <c r="V69" s="311"/>
      <c r="X69" s="312"/>
    </row>
    <row r="70" spans="1:31" ht="12.75" customHeight="1" x14ac:dyDescent="0.25">
      <c r="A70" s="126"/>
      <c r="B70" s="126"/>
      <c r="C70" s="126"/>
      <c r="D70" s="126"/>
      <c r="E70" s="126"/>
      <c r="F70" s="126"/>
      <c r="G70" s="126"/>
      <c r="H70" s="133"/>
      <c r="I70" s="133"/>
      <c r="J70" s="126"/>
      <c r="K70" s="281"/>
      <c r="L70" s="281"/>
      <c r="M70" s="281"/>
      <c r="N70" s="281"/>
      <c r="O70" s="306"/>
      <c r="P70" s="241"/>
      <c r="Q70" s="308"/>
      <c r="R70" s="126"/>
      <c r="S70" s="133"/>
      <c r="T70" s="281"/>
      <c r="U70" s="284"/>
      <c r="V70" s="311"/>
      <c r="X70" s="312"/>
    </row>
    <row r="71" spans="1:31" ht="12.75" customHeight="1" x14ac:dyDescent="0.25">
      <c r="A71" s="126"/>
      <c r="B71" s="126"/>
      <c r="C71" s="126"/>
      <c r="D71" s="126"/>
      <c r="E71" s="126"/>
      <c r="F71" s="126"/>
      <c r="G71" s="126"/>
      <c r="H71" s="133"/>
      <c r="I71" s="133"/>
      <c r="J71" s="126"/>
      <c r="K71" s="281"/>
      <c r="L71" s="281"/>
      <c r="M71" s="281"/>
      <c r="N71" s="281"/>
      <c r="O71" s="306"/>
      <c r="P71" s="241"/>
      <c r="Q71" s="308"/>
      <c r="R71" s="126"/>
      <c r="S71" s="133"/>
      <c r="T71" s="281"/>
      <c r="U71" s="284"/>
      <c r="V71" s="311"/>
      <c r="X71" s="312"/>
    </row>
    <row r="72" spans="1:31" ht="12.75" customHeight="1" x14ac:dyDescent="0.25">
      <c r="A72" s="126"/>
      <c r="B72" s="126"/>
      <c r="C72" s="126"/>
      <c r="D72" s="126"/>
      <c r="E72" s="126"/>
      <c r="F72" s="126"/>
      <c r="G72" s="126"/>
      <c r="H72" s="133"/>
      <c r="I72" s="133"/>
      <c r="J72" s="126"/>
      <c r="K72" s="281"/>
      <c r="L72" s="281"/>
      <c r="M72" s="281"/>
      <c r="N72" s="281"/>
      <c r="O72" s="306"/>
      <c r="P72" s="241"/>
      <c r="Q72" s="308"/>
      <c r="R72" s="126"/>
      <c r="S72" s="133"/>
      <c r="T72" s="281"/>
      <c r="U72" s="284"/>
      <c r="V72" s="311"/>
      <c r="X72" s="312"/>
    </row>
    <row r="73" spans="1:31" ht="12.75" customHeight="1" x14ac:dyDescent="0.25">
      <c r="A73" s="137"/>
      <c r="B73" s="137"/>
      <c r="C73" s="137"/>
      <c r="D73" s="137"/>
      <c r="E73" s="137"/>
      <c r="F73" s="137"/>
      <c r="G73" s="137"/>
      <c r="H73" s="137"/>
      <c r="I73" s="137"/>
      <c r="J73" s="137"/>
      <c r="K73" s="285"/>
      <c r="L73" s="285"/>
      <c r="M73" s="285"/>
      <c r="N73" s="285"/>
      <c r="O73" s="327"/>
      <c r="P73" s="328"/>
      <c r="Q73" s="286"/>
      <c r="R73" s="137"/>
      <c r="S73" s="140"/>
      <c r="T73" s="285"/>
      <c r="U73" s="287"/>
      <c r="V73" s="330"/>
      <c r="X73" s="312"/>
    </row>
    <row r="74" spans="1:31" ht="12.75" customHeight="1" x14ac:dyDescent="0.25">
      <c r="X74" s="312"/>
    </row>
    <row r="75" spans="1:31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2"/>
      <c r="P75" s="12"/>
      <c r="X75" s="312"/>
    </row>
    <row r="76" spans="1:31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2"/>
      <c r="P76" s="12"/>
      <c r="X76" s="312"/>
    </row>
    <row r="77" spans="1:31" ht="12.75" customHeight="1" x14ac:dyDescent="0.25">
      <c r="X77" s="312"/>
    </row>
    <row r="78" spans="1:31" ht="12.75" customHeight="1" x14ac:dyDescent="0.25">
      <c r="X78" s="312"/>
    </row>
    <row r="79" spans="1:31" ht="12.75" customHeight="1" x14ac:dyDescent="0.25">
      <c r="X79" s="312"/>
    </row>
    <row r="80" spans="1:31" ht="12.75" customHeight="1" x14ac:dyDescent="0.25">
      <c r="X80" s="312"/>
    </row>
    <row r="81" spans="22:24" s="1" customFormat="1" ht="12.75" customHeight="1" x14ac:dyDescent="0.25">
      <c r="V81"/>
      <c r="W81" s="20"/>
      <c r="X81" s="312"/>
    </row>
    <row r="82" spans="22:24" s="1" customFormat="1" ht="12.75" customHeight="1" x14ac:dyDescent="0.25">
      <c r="V82"/>
      <c r="W82" s="20"/>
      <c r="X82" s="312"/>
    </row>
    <row r="83" spans="22:24" s="1" customFormat="1" ht="12.75" customHeight="1" x14ac:dyDescent="0.25">
      <c r="V83"/>
      <c r="W83" s="20"/>
      <c r="X83" s="312"/>
    </row>
    <row r="84" spans="22:24" s="1" customFormat="1" ht="12.75" customHeight="1" x14ac:dyDescent="0.25">
      <c r="V84"/>
      <c r="W84" s="20"/>
      <c r="X84" s="312"/>
    </row>
    <row r="85" spans="22:24" s="1" customFormat="1" ht="12.75" customHeight="1" x14ac:dyDescent="0.25">
      <c r="V85"/>
      <c r="W85" s="20"/>
      <c r="X85" s="312"/>
    </row>
    <row r="86" spans="22:24" s="1" customFormat="1" ht="12.75" customHeight="1" x14ac:dyDescent="0.25">
      <c r="V86"/>
      <c r="W86" s="20"/>
      <c r="X86" s="312"/>
    </row>
    <row r="87" spans="22:24" s="1" customFormat="1" ht="12.75" customHeight="1" x14ac:dyDescent="0.25">
      <c r="V87"/>
      <c r="W87" s="20"/>
      <c r="X87" s="312"/>
    </row>
    <row r="88" spans="22:24" s="1" customFormat="1" ht="12.75" customHeight="1" x14ac:dyDescent="0.25">
      <c r="V88"/>
      <c r="W88" s="20"/>
      <c r="X88" s="312"/>
    </row>
    <row r="89" spans="22:24" s="1" customFormat="1" ht="12.75" customHeight="1" x14ac:dyDescent="0.25">
      <c r="V89"/>
      <c r="W89" s="20"/>
      <c r="X89" s="312"/>
    </row>
    <row r="90" spans="22:24" s="1" customFormat="1" ht="12.75" customHeight="1" x14ac:dyDescent="0.25">
      <c r="V90"/>
      <c r="W90" s="20"/>
      <c r="X90" s="312"/>
    </row>
    <row r="91" spans="22:24" s="1" customFormat="1" ht="12.75" customHeight="1" x14ac:dyDescent="0.25">
      <c r="V91"/>
      <c r="W91" s="20"/>
      <c r="X91" s="312"/>
    </row>
    <row r="92" spans="22:24" s="1" customFormat="1" ht="12.75" customHeight="1" x14ac:dyDescent="0.25">
      <c r="V92"/>
      <c r="W92" s="20"/>
      <c r="X92" s="312"/>
    </row>
    <row r="93" spans="22:24" s="1" customFormat="1" ht="12.75" customHeight="1" x14ac:dyDescent="0.25">
      <c r="V93"/>
      <c r="W93" s="20"/>
      <c r="X93" s="312"/>
    </row>
    <row r="94" spans="22:24" s="1" customFormat="1" ht="12.75" customHeight="1" x14ac:dyDescent="0.25">
      <c r="V94"/>
      <c r="W94" s="20"/>
      <c r="X94" s="312"/>
    </row>
    <row r="95" spans="22:24" s="1" customFormat="1" ht="12.75" customHeight="1" x14ac:dyDescent="0.25">
      <c r="V95"/>
      <c r="W95" s="20"/>
      <c r="X95" s="312"/>
    </row>
    <row r="96" spans="22:24" s="1" customFormat="1" ht="12.75" customHeight="1" x14ac:dyDescent="0.25">
      <c r="V96"/>
      <c r="W96" s="20"/>
      <c r="X96" s="312"/>
    </row>
    <row r="97" spans="22:24" s="1" customFormat="1" ht="12.75" customHeight="1" x14ac:dyDescent="0.25">
      <c r="V97"/>
      <c r="W97" s="20"/>
      <c r="X97" s="312"/>
    </row>
    <row r="98" spans="22:24" s="1" customFormat="1" ht="12.75" customHeight="1" x14ac:dyDescent="0.25">
      <c r="V98"/>
      <c r="W98" s="20"/>
      <c r="X98" s="312"/>
    </row>
    <row r="99" spans="22:24" s="1" customFormat="1" ht="12.75" customHeight="1" x14ac:dyDescent="0.25">
      <c r="V99"/>
      <c r="W99" s="20"/>
      <c r="X99" s="312"/>
    </row>
    <row r="100" spans="22:24" s="1" customFormat="1" ht="12.75" customHeight="1" x14ac:dyDescent="0.25">
      <c r="V100"/>
      <c r="W100" s="20"/>
      <c r="X100" s="312"/>
    </row>
    <row r="101" spans="22:24" s="1" customFormat="1" ht="12.75" customHeight="1" x14ac:dyDescent="0.25">
      <c r="V101"/>
      <c r="W101" s="20"/>
      <c r="X101" s="312"/>
    </row>
    <row r="102" spans="22:24" s="1" customFormat="1" ht="12.75" customHeight="1" x14ac:dyDescent="0.25">
      <c r="V102"/>
      <c r="W102" s="20"/>
    </row>
    <row r="103" spans="22:24" s="1" customFormat="1" ht="12.75" customHeight="1" x14ac:dyDescent="0.25">
      <c r="V103"/>
      <c r="W103" s="20"/>
    </row>
    <row r="104" spans="22:24" s="1" customFormat="1" ht="12.75" customHeight="1" x14ac:dyDescent="0.25">
      <c r="V104"/>
      <c r="W104" s="20"/>
    </row>
    <row r="105" spans="22:24" s="1" customFormat="1" ht="12.75" customHeight="1" x14ac:dyDescent="0.25">
      <c r="V105"/>
      <c r="W105" s="20"/>
    </row>
    <row r="106" spans="22:24" s="1" customFormat="1" ht="12.75" customHeight="1" x14ac:dyDescent="0.25">
      <c r="V106"/>
      <c r="W106" s="20"/>
    </row>
    <row r="107" spans="22:24" s="1" customFormat="1" ht="12.75" customHeight="1" x14ac:dyDescent="0.25">
      <c r="V107"/>
      <c r="W107" s="20"/>
    </row>
    <row r="108" spans="22:24" s="1" customFormat="1" ht="12.75" customHeight="1" x14ac:dyDescent="0.25">
      <c r="V108"/>
      <c r="W108" s="20"/>
    </row>
    <row r="109" spans="22:24" s="1" customFormat="1" ht="12.75" customHeight="1" x14ac:dyDescent="0.25">
      <c r="V109"/>
      <c r="W109" s="20"/>
    </row>
    <row r="110" spans="22:24" s="1" customFormat="1" ht="12.75" customHeight="1" x14ac:dyDescent="0.25">
      <c r="V110"/>
      <c r="W110" s="20"/>
    </row>
    <row r="111" spans="22:24" s="1" customFormat="1" ht="12.75" customHeight="1" x14ac:dyDescent="0.25">
      <c r="V111"/>
      <c r="W111" s="20"/>
    </row>
    <row r="112" spans="22:24" s="1" customFormat="1" ht="12.75" customHeight="1" x14ac:dyDescent="0.25">
      <c r="V112"/>
      <c r="W112" s="20"/>
    </row>
    <row r="113" spans="22:24" s="1" customFormat="1" ht="12.75" customHeight="1" x14ac:dyDescent="0.25">
      <c r="V113"/>
      <c r="W113" s="20"/>
    </row>
    <row r="114" spans="22:24" s="1" customFormat="1" ht="12.75" customHeight="1" x14ac:dyDescent="0.25">
      <c r="V114"/>
      <c r="W114" s="20"/>
    </row>
    <row r="115" spans="22:24" s="1" customFormat="1" ht="12.75" customHeight="1" x14ac:dyDescent="0.25">
      <c r="V115"/>
      <c r="W115" s="20"/>
    </row>
    <row r="116" spans="22:24" x14ac:dyDescent="0.25">
      <c r="X116" s="1"/>
    </row>
  </sheetData>
  <mergeCells count="10">
    <mergeCell ref="R4:R5"/>
    <mergeCell ref="S4:S5"/>
    <mergeCell ref="T4:T5"/>
    <mergeCell ref="U4:U5"/>
    <mergeCell ref="A1:N2"/>
    <mergeCell ref="O1:P3"/>
    <mergeCell ref="A4:N5"/>
    <mergeCell ref="O4:O8"/>
    <mergeCell ref="P4:P8"/>
    <mergeCell ref="Q4:Q5"/>
  </mergeCells>
  <phoneticPr fontId="24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793E2-BA88-46D1-A743-F80D77B5A76C}">
  <dimension ref="A1:N25"/>
  <sheetViews>
    <sheetView workbookViewId="0">
      <selection activeCell="O10" sqref="O10"/>
    </sheetView>
  </sheetViews>
  <sheetFormatPr defaultRowHeight="15" x14ac:dyDescent="0.25"/>
  <cols>
    <col min="2" max="2" width="6.140625" bestFit="1" customWidth="1"/>
    <col min="3" max="3" width="9" bestFit="1" customWidth="1"/>
    <col min="4" max="6" width="9" customWidth="1"/>
    <col min="7" max="7" width="7.7109375" customWidth="1"/>
    <col min="8" max="12" width="6.7109375" customWidth="1"/>
    <col min="13" max="13" width="18.140625" customWidth="1"/>
    <col min="14" max="14" width="54.85546875" bestFit="1" customWidth="1"/>
    <col min="15" max="15" width="24.85546875" customWidth="1"/>
  </cols>
  <sheetData>
    <row r="1" spans="1:14" ht="24.75" customHeight="1" thickBot="1" x14ac:dyDescent="0.3">
      <c r="A1" s="625" t="s">
        <v>0</v>
      </c>
      <c r="B1" s="626"/>
      <c r="C1" s="626"/>
      <c r="D1" s="626"/>
      <c r="E1" s="626"/>
      <c r="F1" s="626"/>
      <c r="G1" s="625" t="s">
        <v>1</v>
      </c>
      <c r="H1" s="626"/>
      <c r="I1" s="626"/>
      <c r="J1" s="626"/>
      <c r="K1" s="626"/>
      <c r="L1" s="627"/>
      <c r="M1" s="230" t="s">
        <v>9</v>
      </c>
      <c r="N1" s="230" t="s">
        <v>93</v>
      </c>
    </row>
    <row r="2" spans="1:14" ht="12.75" customHeight="1" x14ac:dyDescent="0.25">
      <c r="A2" s="636" t="s">
        <v>0</v>
      </c>
      <c r="B2" s="637" t="s">
        <v>94</v>
      </c>
      <c r="C2" s="637" t="s">
        <v>50</v>
      </c>
      <c r="D2" s="637" t="s">
        <v>134</v>
      </c>
      <c r="E2" s="637" t="s">
        <v>135</v>
      </c>
      <c r="F2" s="631" t="s">
        <v>136</v>
      </c>
      <c r="G2" s="616" t="s">
        <v>96</v>
      </c>
      <c r="H2" s="631" t="s">
        <v>137</v>
      </c>
      <c r="I2" s="641" t="s">
        <v>546</v>
      </c>
      <c r="J2" s="644" t="s">
        <v>547</v>
      </c>
      <c r="K2" s="644" t="s">
        <v>548</v>
      </c>
      <c r="L2" s="650" t="s">
        <v>549</v>
      </c>
      <c r="M2" s="386" t="s">
        <v>223</v>
      </c>
      <c r="N2" s="628"/>
    </row>
    <row r="3" spans="1:14" ht="12.75" customHeight="1" x14ac:dyDescent="0.25">
      <c r="A3" s="617"/>
      <c r="B3" s="638"/>
      <c r="C3" s="638"/>
      <c r="D3" s="638"/>
      <c r="E3" s="638"/>
      <c r="F3" s="632"/>
      <c r="G3" s="617"/>
      <c r="H3" s="632"/>
      <c r="I3" s="642"/>
      <c r="J3" s="645"/>
      <c r="K3" s="645"/>
      <c r="L3" s="651"/>
      <c r="M3" s="633" t="s">
        <v>222</v>
      </c>
      <c r="N3" s="629"/>
    </row>
    <row r="4" spans="1:14" ht="12.75" customHeight="1" x14ac:dyDescent="0.25">
      <c r="A4" s="617"/>
      <c r="B4" s="638"/>
      <c r="C4" s="638"/>
      <c r="D4" s="638"/>
      <c r="E4" s="638"/>
      <c r="F4" s="632"/>
      <c r="G4" s="617"/>
      <c r="H4" s="632"/>
      <c r="I4" s="642"/>
      <c r="J4" s="645"/>
      <c r="K4" s="645"/>
      <c r="L4" s="651"/>
      <c r="M4" s="634"/>
      <c r="N4" s="629"/>
    </row>
    <row r="5" spans="1:14" ht="12.75" customHeight="1" x14ac:dyDescent="0.25">
      <c r="A5" s="617"/>
      <c r="B5" s="638"/>
      <c r="C5" s="638"/>
      <c r="D5" s="638"/>
      <c r="E5" s="638"/>
      <c r="F5" s="632"/>
      <c r="G5" s="617"/>
      <c r="H5" s="632"/>
      <c r="I5" s="642"/>
      <c r="J5" s="645"/>
      <c r="K5" s="645"/>
      <c r="L5" s="651"/>
      <c r="M5" s="634"/>
      <c r="N5" s="629"/>
    </row>
    <row r="6" spans="1:14" ht="12.75" customHeight="1" x14ac:dyDescent="0.25">
      <c r="A6" s="617"/>
      <c r="B6" s="638"/>
      <c r="C6" s="638"/>
      <c r="D6" s="638"/>
      <c r="E6" s="638"/>
      <c r="F6" s="632"/>
      <c r="G6" s="617"/>
      <c r="H6" s="632"/>
      <c r="I6" s="642"/>
      <c r="J6" s="645"/>
      <c r="K6" s="645"/>
      <c r="L6" s="651"/>
      <c r="M6" s="634"/>
      <c r="N6" s="629"/>
    </row>
    <row r="7" spans="1:14" ht="12.75" customHeight="1" x14ac:dyDescent="0.25">
      <c r="A7" s="617"/>
      <c r="B7" s="638"/>
      <c r="C7" s="638"/>
      <c r="D7" s="638"/>
      <c r="E7" s="638"/>
      <c r="F7" s="632"/>
      <c r="G7" s="617"/>
      <c r="H7" s="632"/>
      <c r="I7" s="642"/>
      <c r="J7" s="645"/>
      <c r="K7" s="645"/>
      <c r="L7" s="651"/>
      <c r="M7" s="634"/>
      <c r="N7" s="629"/>
    </row>
    <row r="8" spans="1:14" ht="12.75" customHeight="1" x14ac:dyDescent="0.25">
      <c r="A8" s="617"/>
      <c r="B8" s="638"/>
      <c r="C8" s="638"/>
      <c r="D8" s="638"/>
      <c r="E8" s="638"/>
      <c r="F8" s="632"/>
      <c r="G8" s="617"/>
      <c r="H8" s="632"/>
      <c r="I8" s="642"/>
      <c r="J8" s="645"/>
      <c r="K8" s="645"/>
      <c r="L8" s="651"/>
      <c r="M8" s="634"/>
      <c r="N8" s="629"/>
    </row>
    <row r="9" spans="1:14" ht="12.75" customHeight="1" x14ac:dyDescent="0.25">
      <c r="A9" s="617"/>
      <c r="B9" s="638"/>
      <c r="C9" s="638"/>
      <c r="D9" s="638"/>
      <c r="E9" s="638"/>
      <c r="F9" s="632"/>
      <c r="G9" s="617"/>
      <c r="H9" s="632"/>
      <c r="I9" s="642"/>
      <c r="J9" s="645"/>
      <c r="K9" s="645"/>
      <c r="L9" s="651"/>
      <c r="M9" s="635"/>
      <c r="N9" s="629"/>
    </row>
    <row r="10" spans="1:14" ht="12.75" customHeight="1" thickBot="1" x14ac:dyDescent="0.3">
      <c r="A10" s="618"/>
      <c r="B10" s="639"/>
      <c r="C10" s="639"/>
      <c r="D10" s="639"/>
      <c r="E10" s="639"/>
      <c r="F10" s="640"/>
      <c r="G10" s="549" t="s">
        <v>3</v>
      </c>
      <c r="H10" s="334" t="s">
        <v>3</v>
      </c>
      <c r="I10" s="643"/>
      <c r="J10" s="646"/>
      <c r="K10" s="646"/>
      <c r="L10" s="652"/>
      <c r="M10" s="335" t="s">
        <v>6</v>
      </c>
      <c r="N10" s="630"/>
    </row>
    <row r="11" spans="1:14" ht="12.75" customHeight="1" x14ac:dyDescent="0.25">
      <c r="A11" s="122"/>
      <c r="B11" s="120"/>
      <c r="C11" s="120"/>
      <c r="D11" s="119"/>
      <c r="E11" s="119"/>
      <c r="F11" s="119"/>
      <c r="G11" s="550"/>
      <c r="H11" s="242"/>
      <c r="I11" s="339"/>
      <c r="J11" s="242"/>
      <c r="K11" s="242"/>
      <c r="L11" s="240"/>
      <c r="M11" s="336"/>
      <c r="N11" s="554"/>
    </row>
    <row r="12" spans="1:14" ht="12.75" customHeight="1" x14ac:dyDescent="0.25">
      <c r="A12" s="306">
        <v>1</v>
      </c>
      <c r="B12" s="130" t="s">
        <v>224</v>
      </c>
      <c r="C12" s="130">
        <v>35</v>
      </c>
      <c r="D12" s="253">
        <v>2.3079999999999998</v>
      </c>
      <c r="E12" s="236"/>
      <c r="F12" s="236" t="s">
        <v>225</v>
      </c>
      <c r="G12" s="551">
        <v>30</v>
      </c>
      <c r="H12" s="243">
        <v>6</v>
      </c>
      <c r="I12" s="282"/>
      <c r="J12" s="235"/>
      <c r="K12" s="133"/>
      <c r="L12" s="241" t="s">
        <v>550</v>
      </c>
      <c r="M12" s="337">
        <f>ROUNDUP(H12*G12/9,0)</f>
        <v>20</v>
      </c>
      <c r="N12" s="552" t="s">
        <v>552</v>
      </c>
    </row>
    <row r="13" spans="1:14" ht="12.75" customHeight="1" x14ac:dyDescent="0.25">
      <c r="A13" s="306">
        <v>1</v>
      </c>
      <c r="B13" s="130" t="s">
        <v>224</v>
      </c>
      <c r="C13" s="130">
        <v>35</v>
      </c>
      <c r="D13" s="253">
        <v>2.5779999999999998</v>
      </c>
      <c r="E13" s="236"/>
      <c r="F13" s="236" t="s">
        <v>225</v>
      </c>
      <c r="G13" s="551">
        <v>30</v>
      </c>
      <c r="H13" s="235">
        <v>24</v>
      </c>
      <c r="I13" s="282"/>
      <c r="J13" s="235" t="s">
        <v>550</v>
      </c>
      <c r="K13" s="129" t="s">
        <v>550</v>
      </c>
      <c r="L13" s="529"/>
      <c r="M13" s="337">
        <f t="shared" ref="M13:M16" si="0">ROUNDUP(H13*G13/9,0)</f>
        <v>80</v>
      </c>
      <c r="N13" s="552" t="s">
        <v>553</v>
      </c>
    </row>
    <row r="14" spans="1:14" ht="12.75" customHeight="1" x14ac:dyDescent="0.25">
      <c r="A14" s="306">
        <v>1</v>
      </c>
      <c r="B14" s="130" t="s">
        <v>224</v>
      </c>
      <c r="C14" s="130">
        <v>35</v>
      </c>
      <c r="D14" s="253">
        <v>2.5779999999999998</v>
      </c>
      <c r="E14" s="236"/>
      <c r="F14" s="236" t="s">
        <v>152</v>
      </c>
      <c r="G14" s="551">
        <v>30</v>
      </c>
      <c r="H14" s="235">
        <v>45</v>
      </c>
      <c r="I14" s="282" t="s">
        <v>550</v>
      </c>
      <c r="J14" s="235" t="s">
        <v>550</v>
      </c>
      <c r="K14" s="129" t="s">
        <v>550</v>
      </c>
      <c r="L14" s="529" t="s">
        <v>550</v>
      </c>
      <c r="M14" s="337">
        <f t="shared" si="0"/>
        <v>150</v>
      </c>
      <c r="N14" s="552" t="s">
        <v>555</v>
      </c>
    </row>
    <row r="15" spans="1:14" ht="12.75" customHeight="1" x14ac:dyDescent="0.25">
      <c r="A15" s="306">
        <v>2</v>
      </c>
      <c r="B15" s="130" t="s">
        <v>224</v>
      </c>
      <c r="C15" s="130">
        <v>435</v>
      </c>
      <c r="D15" s="253">
        <v>0.50900000000000001</v>
      </c>
      <c r="E15" s="236"/>
      <c r="F15" s="236" t="s">
        <v>152</v>
      </c>
      <c r="G15" s="551">
        <v>35</v>
      </c>
      <c r="H15" s="235">
        <v>38</v>
      </c>
      <c r="I15" s="282" t="s">
        <v>550</v>
      </c>
      <c r="J15" s="235" t="s">
        <v>550</v>
      </c>
      <c r="K15" s="129" t="s">
        <v>550</v>
      </c>
      <c r="L15" s="529" t="s">
        <v>550</v>
      </c>
      <c r="M15" s="337">
        <f t="shared" si="0"/>
        <v>148</v>
      </c>
      <c r="N15" s="552" t="s">
        <v>554</v>
      </c>
    </row>
    <row r="16" spans="1:14" ht="12.75" customHeight="1" x14ac:dyDescent="0.25">
      <c r="A16" s="306">
        <v>2</v>
      </c>
      <c r="B16" s="130" t="s">
        <v>224</v>
      </c>
      <c r="C16" s="130">
        <v>435</v>
      </c>
      <c r="D16" s="253">
        <v>0.42899999999999999</v>
      </c>
      <c r="E16" s="236"/>
      <c r="F16" s="236" t="s">
        <v>152</v>
      </c>
      <c r="G16" s="551">
        <v>35</v>
      </c>
      <c r="H16" s="235">
        <v>38</v>
      </c>
      <c r="I16" s="282" t="s">
        <v>550</v>
      </c>
      <c r="J16" s="235" t="s">
        <v>550</v>
      </c>
      <c r="K16" s="129" t="s">
        <v>550</v>
      </c>
      <c r="L16" s="529" t="s">
        <v>550</v>
      </c>
      <c r="M16" s="337">
        <f t="shared" si="0"/>
        <v>148</v>
      </c>
      <c r="N16" s="552" t="s">
        <v>555</v>
      </c>
    </row>
    <row r="17" spans="1:14" ht="12.75" customHeight="1" x14ac:dyDescent="0.25">
      <c r="A17" s="306"/>
      <c r="B17" s="130"/>
      <c r="C17" s="130"/>
      <c r="D17" s="253"/>
      <c r="E17" s="236"/>
      <c r="F17" s="236"/>
      <c r="G17" s="551"/>
      <c r="H17" s="243"/>
      <c r="I17" s="282"/>
      <c r="J17" s="235"/>
      <c r="K17" s="129"/>
      <c r="L17" s="529"/>
      <c r="M17" s="337"/>
      <c r="N17" s="552"/>
    </row>
    <row r="18" spans="1:14" ht="12.75" customHeight="1" x14ac:dyDescent="0.25">
      <c r="A18" s="306">
        <v>1</v>
      </c>
      <c r="B18" s="130" t="s">
        <v>224</v>
      </c>
      <c r="C18" s="130">
        <v>35</v>
      </c>
      <c r="D18" s="253"/>
      <c r="E18" s="236"/>
      <c r="F18" s="236"/>
      <c r="G18" s="551"/>
      <c r="H18" s="243"/>
      <c r="I18" s="282"/>
      <c r="J18" s="235"/>
      <c r="K18" s="129"/>
      <c r="L18" s="529"/>
      <c r="M18" s="337">
        <f>150</f>
        <v>150</v>
      </c>
      <c r="N18" s="552" t="s">
        <v>551</v>
      </c>
    </row>
    <row r="19" spans="1:14" ht="12.75" customHeight="1" x14ac:dyDescent="0.25">
      <c r="A19" s="306">
        <v>2</v>
      </c>
      <c r="B19" s="130" t="s">
        <v>224</v>
      </c>
      <c r="C19" s="130">
        <v>435</v>
      </c>
      <c r="D19" s="253"/>
      <c r="E19" s="236"/>
      <c r="F19" s="236"/>
      <c r="G19" s="551"/>
      <c r="H19" s="243"/>
      <c r="I19" s="282"/>
      <c r="J19" s="235"/>
      <c r="K19" s="129"/>
      <c r="L19" s="529"/>
      <c r="M19" s="337">
        <f>150</f>
        <v>150</v>
      </c>
      <c r="N19" s="552" t="s">
        <v>551</v>
      </c>
    </row>
    <row r="20" spans="1:14" ht="12.75" customHeight="1" x14ac:dyDescent="0.25">
      <c r="A20" s="306"/>
      <c r="B20" s="130"/>
      <c r="C20" s="130"/>
      <c r="D20" s="253"/>
      <c r="E20" s="236"/>
      <c r="F20" s="236"/>
      <c r="G20" s="551"/>
      <c r="H20" s="243"/>
      <c r="I20" s="282"/>
      <c r="J20" s="235"/>
      <c r="K20" s="129"/>
      <c r="L20" s="529"/>
      <c r="M20" s="337"/>
      <c r="N20" s="552"/>
    </row>
    <row r="21" spans="1:14" ht="12.75" customHeight="1" x14ac:dyDescent="0.25">
      <c r="A21" s="306"/>
      <c r="B21" s="130"/>
      <c r="C21" s="130"/>
      <c r="D21" s="253"/>
      <c r="E21" s="236"/>
      <c r="F21" s="236"/>
      <c r="G21" s="551"/>
      <c r="H21" s="243"/>
      <c r="I21" s="282"/>
      <c r="J21" s="235"/>
      <c r="K21" s="129"/>
      <c r="L21" s="529"/>
      <c r="M21" s="337"/>
      <c r="N21" s="552"/>
    </row>
    <row r="22" spans="1:14" ht="12.75" customHeight="1" thickBot="1" x14ac:dyDescent="0.3">
      <c r="A22" s="306"/>
      <c r="B22" s="130"/>
      <c r="C22" s="130"/>
      <c r="D22" s="253"/>
      <c r="E22" s="236"/>
      <c r="F22" s="236"/>
      <c r="G22" s="551"/>
      <c r="H22" s="243"/>
      <c r="I22" s="282"/>
      <c r="J22" s="235"/>
      <c r="K22" s="129"/>
      <c r="L22" s="529"/>
      <c r="M22" s="553"/>
      <c r="N22" s="552"/>
    </row>
    <row r="23" spans="1:14" ht="12.75" customHeight="1" thickBot="1" x14ac:dyDescent="0.3">
      <c r="A23" s="647" t="s">
        <v>248</v>
      </c>
      <c r="B23" s="648"/>
      <c r="C23" s="648"/>
      <c r="D23" s="648"/>
      <c r="E23" s="648"/>
      <c r="F23" s="648"/>
      <c r="G23" s="648"/>
      <c r="H23" s="648"/>
      <c r="I23" s="648"/>
      <c r="J23" s="648"/>
      <c r="K23" s="648"/>
      <c r="L23" s="649"/>
      <c r="M23" s="338">
        <f>SUMIF(A12:A19,1,M12:M19)</f>
        <v>400</v>
      </c>
      <c r="N23" s="552"/>
    </row>
    <row r="24" spans="1:14" ht="12.75" customHeight="1" thickBot="1" x14ac:dyDescent="0.3">
      <c r="A24" s="647" t="s">
        <v>249</v>
      </c>
      <c r="B24" s="648"/>
      <c r="C24" s="648"/>
      <c r="D24" s="648"/>
      <c r="E24" s="648"/>
      <c r="F24" s="648"/>
      <c r="G24" s="648"/>
      <c r="H24" s="648"/>
      <c r="I24" s="648"/>
      <c r="J24" s="648"/>
      <c r="K24" s="648"/>
      <c r="L24" s="649"/>
      <c r="M24" s="338">
        <f>SUMIF(A12:A19,2,M12:M19)</f>
        <v>446</v>
      </c>
      <c r="N24" s="552"/>
    </row>
    <row r="25" spans="1:14" ht="15.75" customHeight="1" thickBot="1" x14ac:dyDescent="0.3">
      <c r="A25" s="647" t="s">
        <v>17</v>
      </c>
      <c r="B25" s="648"/>
      <c r="C25" s="648"/>
      <c r="D25" s="648"/>
      <c r="E25" s="648"/>
      <c r="F25" s="648"/>
      <c r="G25" s="648"/>
      <c r="H25" s="648"/>
      <c r="I25" s="648"/>
      <c r="J25" s="648"/>
      <c r="K25" s="648"/>
      <c r="L25" s="649"/>
      <c r="M25" s="338">
        <f>M24+M23</f>
        <v>846</v>
      </c>
      <c r="N25" s="555"/>
    </row>
  </sheetData>
  <mergeCells count="19">
    <mergeCell ref="A25:L25"/>
    <mergeCell ref="A23:L23"/>
    <mergeCell ref="A24:L24"/>
    <mergeCell ref="K2:K10"/>
    <mergeCell ref="L2:L10"/>
    <mergeCell ref="G1:L1"/>
    <mergeCell ref="N2:N10"/>
    <mergeCell ref="H2:H9"/>
    <mergeCell ref="M3:M9"/>
    <mergeCell ref="A1:F1"/>
    <mergeCell ref="A2:A10"/>
    <mergeCell ref="B2:B10"/>
    <mergeCell ref="C2:C10"/>
    <mergeCell ref="D2:D10"/>
    <mergeCell ref="E2:E10"/>
    <mergeCell ref="F2:F10"/>
    <mergeCell ref="G2:G9"/>
    <mergeCell ref="I2:I10"/>
    <mergeCell ref="J2:J10"/>
  </mergeCells>
  <phoneticPr fontId="24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715F-C535-406B-B235-E30B1013B028}">
  <sheetPr>
    <tabColor rgb="FF00B050"/>
  </sheetPr>
  <dimension ref="A1:W66"/>
  <sheetViews>
    <sheetView zoomScaleNormal="100" workbookViewId="0">
      <selection activeCell="T58" sqref="T58"/>
    </sheetView>
  </sheetViews>
  <sheetFormatPr defaultRowHeight="15" x14ac:dyDescent="0.25"/>
  <cols>
    <col min="1" max="1" width="3.7109375" style="1" customWidth="1"/>
    <col min="2" max="2" width="6.5703125" customWidth="1"/>
    <col min="3" max="4" width="4.7109375" customWidth="1"/>
    <col min="5" max="5" width="11.140625" bestFit="1" customWidth="1"/>
    <col min="6" max="6" width="12.140625" bestFit="1" customWidth="1"/>
    <col min="7" max="7" width="4" bestFit="1" customWidth="1"/>
    <col min="8" max="8" width="7.85546875" bestFit="1" customWidth="1"/>
    <col min="9" max="10" width="7.85546875" customWidth="1"/>
    <col min="11" max="11" width="6.7109375" customWidth="1"/>
    <col min="12" max="12" width="7.7109375" customWidth="1"/>
    <col min="13" max="13" width="12.85546875" customWidth="1"/>
    <col min="14" max="14" width="11.140625" customWidth="1"/>
    <col min="15" max="15" width="10.85546875" customWidth="1"/>
    <col min="16" max="16" width="14.42578125" customWidth="1"/>
    <col min="17" max="18" width="18.42578125" customWidth="1"/>
    <col min="19" max="19" width="14.85546875" customWidth="1"/>
    <col min="20" max="21" width="12.5703125" customWidth="1"/>
    <col min="22" max="22" width="14.42578125" customWidth="1"/>
    <col min="23" max="23" width="38.7109375" customWidth="1"/>
  </cols>
  <sheetData>
    <row r="1" spans="1:23" ht="24.75" customHeight="1" thickBot="1" x14ac:dyDescent="0.3">
      <c r="A1" s="625" t="s">
        <v>123</v>
      </c>
      <c r="B1" s="626"/>
      <c r="C1" s="626"/>
      <c r="D1" s="626"/>
      <c r="E1" s="626"/>
      <c r="F1" s="626"/>
      <c r="G1" s="659" t="s">
        <v>1</v>
      </c>
      <c r="H1" s="660"/>
      <c r="I1" s="660"/>
      <c r="J1" s="660"/>
      <c r="K1" s="660"/>
      <c r="L1" s="661"/>
      <c r="M1" s="625" t="s">
        <v>9</v>
      </c>
      <c r="N1" s="626"/>
      <c r="O1" s="626"/>
      <c r="P1" s="626"/>
      <c r="Q1" s="626"/>
      <c r="R1" s="626"/>
      <c r="S1" s="626"/>
      <c r="T1" s="626"/>
      <c r="U1" s="626"/>
      <c r="V1" s="627"/>
      <c r="W1" s="229" t="s">
        <v>93</v>
      </c>
    </row>
    <row r="2" spans="1:23" ht="12.75" customHeight="1" x14ac:dyDescent="0.25">
      <c r="A2" s="641" t="s">
        <v>123</v>
      </c>
      <c r="B2" s="662" t="s">
        <v>94</v>
      </c>
      <c r="C2" s="662" t="s">
        <v>50</v>
      </c>
      <c r="D2" s="662" t="s">
        <v>136</v>
      </c>
      <c r="E2" s="637" t="s">
        <v>95</v>
      </c>
      <c r="F2" s="637" t="s">
        <v>70</v>
      </c>
      <c r="G2" s="636" t="s">
        <v>97</v>
      </c>
      <c r="H2" s="637" t="s">
        <v>96</v>
      </c>
      <c r="I2" s="667" t="s">
        <v>153</v>
      </c>
      <c r="J2" s="668"/>
      <c r="K2" s="669"/>
      <c r="L2" s="677" t="s">
        <v>124</v>
      </c>
      <c r="M2" s="228"/>
      <c r="N2" s="390" t="s">
        <v>234</v>
      </c>
      <c r="O2" s="391" t="s">
        <v>235</v>
      </c>
      <c r="P2" s="513" t="s">
        <v>518</v>
      </c>
      <c r="Q2" s="391" t="s">
        <v>236</v>
      </c>
      <c r="R2" s="513" t="s">
        <v>516</v>
      </c>
      <c r="S2" s="390" t="s">
        <v>238</v>
      </c>
      <c r="T2" s="390" t="s">
        <v>556</v>
      </c>
      <c r="U2" s="391"/>
      <c r="V2" s="244"/>
      <c r="W2" s="653"/>
    </row>
    <row r="3" spans="1:23" ht="12.75" customHeight="1" x14ac:dyDescent="0.25">
      <c r="A3" s="642"/>
      <c r="B3" s="662"/>
      <c r="C3" s="662"/>
      <c r="D3" s="662"/>
      <c r="E3" s="638"/>
      <c r="F3" s="638"/>
      <c r="G3" s="617"/>
      <c r="H3" s="638"/>
      <c r="I3" s="676" t="s">
        <v>130</v>
      </c>
      <c r="J3" s="676" t="s">
        <v>131</v>
      </c>
      <c r="K3" s="676" t="s">
        <v>132</v>
      </c>
      <c r="L3" s="678"/>
      <c r="M3" s="664"/>
      <c r="N3" s="656" t="s">
        <v>133</v>
      </c>
      <c r="O3" s="656" t="s">
        <v>8</v>
      </c>
      <c r="P3" s="656" t="s">
        <v>513</v>
      </c>
      <c r="Q3" s="656" t="s">
        <v>349</v>
      </c>
      <c r="R3" s="656" t="s">
        <v>515</v>
      </c>
      <c r="S3" s="656" t="s">
        <v>352</v>
      </c>
      <c r="T3" s="656" t="s">
        <v>520</v>
      </c>
      <c r="U3" s="656"/>
      <c r="V3" s="670"/>
      <c r="W3" s="654"/>
    </row>
    <row r="4" spans="1:23" ht="12.75" customHeight="1" x14ac:dyDescent="0.25">
      <c r="A4" s="642"/>
      <c r="B4" s="662"/>
      <c r="C4" s="662"/>
      <c r="D4" s="662"/>
      <c r="E4" s="638"/>
      <c r="F4" s="638"/>
      <c r="G4" s="617"/>
      <c r="H4" s="638"/>
      <c r="I4" s="662"/>
      <c r="J4" s="662"/>
      <c r="K4" s="662"/>
      <c r="L4" s="678"/>
      <c r="M4" s="665"/>
      <c r="N4" s="657"/>
      <c r="O4" s="657"/>
      <c r="P4" s="657"/>
      <c r="Q4" s="657"/>
      <c r="R4" s="657"/>
      <c r="S4" s="657"/>
      <c r="T4" s="657"/>
      <c r="U4" s="657"/>
      <c r="V4" s="671"/>
      <c r="W4" s="654"/>
    </row>
    <row r="5" spans="1:23" ht="12.75" customHeight="1" x14ac:dyDescent="0.25">
      <c r="A5" s="642"/>
      <c r="B5" s="662"/>
      <c r="C5" s="662"/>
      <c r="D5" s="662"/>
      <c r="E5" s="638"/>
      <c r="F5" s="638"/>
      <c r="G5" s="617"/>
      <c r="H5" s="638"/>
      <c r="I5" s="662"/>
      <c r="J5" s="662"/>
      <c r="K5" s="662"/>
      <c r="L5" s="678"/>
      <c r="M5" s="665"/>
      <c r="N5" s="657"/>
      <c r="O5" s="657"/>
      <c r="P5" s="657"/>
      <c r="Q5" s="657"/>
      <c r="R5" s="657"/>
      <c r="S5" s="657"/>
      <c r="T5" s="657"/>
      <c r="U5" s="657"/>
      <c r="V5" s="671"/>
      <c r="W5" s="654"/>
    </row>
    <row r="6" spans="1:23" ht="12.75" customHeight="1" x14ac:dyDescent="0.25">
      <c r="A6" s="642"/>
      <c r="B6" s="662"/>
      <c r="C6" s="662"/>
      <c r="D6" s="662"/>
      <c r="E6" s="638"/>
      <c r="F6" s="638"/>
      <c r="G6" s="617"/>
      <c r="H6" s="638"/>
      <c r="I6" s="662"/>
      <c r="J6" s="662"/>
      <c r="K6" s="662"/>
      <c r="L6" s="678"/>
      <c r="M6" s="665"/>
      <c r="N6" s="657"/>
      <c r="O6" s="657"/>
      <c r="P6" s="657"/>
      <c r="Q6" s="657"/>
      <c r="R6" s="657"/>
      <c r="S6" s="657"/>
      <c r="T6" s="657"/>
      <c r="U6" s="657"/>
      <c r="V6" s="671"/>
      <c r="W6" s="654"/>
    </row>
    <row r="7" spans="1:23" ht="12.75" customHeight="1" x14ac:dyDescent="0.25">
      <c r="A7" s="642"/>
      <c r="B7" s="662"/>
      <c r="C7" s="662"/>
      <c r="D7" s="662"/>
      <c r="E7" s="638"/>
      <c r="F7" s="638"/>
      <c r="G7" s="617"/>
      <c r="H7" s="638"/>
      <c r="I7" s="662"/>
      <c r="J7" s="662"/>
      <c r="K7" s="662"/>
      <c r="L7" s="678"/>
      <c r="M7" s="665"/>
      <c r="N7" s="657"/>
      <c r="O7" s="657"/>
      <c r="P7" s="657"/>
      <c r="Q7" s="657"/>
      <c r="R7" s="657"/>
      <c r="S7" s="657"/>
      <c r="T7" s="657"/>
      <c r="U7" s="657"/>
      <c r="V7" s="671"/>
      <c r="W7" s="654"/>
    </row>
    <row r="8" spans="1:23" ht="12.75" customHeight="1" x14ac:dyDescent="0.25">
      <c r="A8" s="642"/>
      <c r="B8" s="662"/>
      <c r="C8" s="662"/>
      <c r="D8" s="662"/>
      <c r="E8" s="638"/>
      <c r="F8" s="638"/>
      <c r="G8" s="617"/>
      <c r="H8" s="638"/>
      <c r="I8" s="662"/>
      <c r="J8" s="662"/>
      <c r="K8" s="662"/>
      <c r="L8" s="678"/>
      <c r="M8" s="665"/>
      <c r="N8" s="657"/>
      <c r="O8" s="657"/>
      <c r="P8" s="657"/>
      <c r="Q8" s="657"/>
      <c r="R8" s="657"/>
      <c r="S8" s="657"/>
      <c r="T8" s="657"/>
      <c r="U8" s="657"/>
      <c r="V8" s="671"/>
      <c r="W8" s="654"/>
    </row>
    <row r="9" spans="1:23" ht="12.75" customHeight="1" x14ac:dyDescent="0.25">
      <c r="A9" s="642"/>
      <c r="B9" s="662"/>
      <c r="C9" s="662"/>
      <c r="D9" s="662"/>
      <c r="E9" s="638"/>
      <c r="F9" s="638"/>
      <c r="G9" s="617"/>
      <c r="H9" s="638"/>
      <c r="I9" s="637"/>
      <c r="J9" s="637"/>
      <c r="K9" s="637"/>
      <c r="L9" s="679"/>
      <c r="M9" s="666"/>
      <c r="N9" s="658"/>
      <c r="O9" s="658"/>
      <c r="P9" s="658"/>
      <c r="Q9" s="493" t="s">
        <v>350</v>
      </c>
      <c r="R9" s="493" t="s">
        <v>350</v>
      </c>
      <c r="S9" s="493" t="s">
        <v>351</v>
      </c>
      <c r="T9" s="658"/>
      <c r="U9" s="658"/>
      <c r="V9" s="672"/>
      <c r="W9" s="654"/>
    </row>
    <row r="10" spans="1:23" ht="12.75" customHeight="1" thickBot="1" x14ac:dyDescent="0.3">
      <c r="A10" s="643"/>
      <c r="B10" s="663"/>
      <c r="C10" s="663"/>
      <c r="D10" s="663"/>
      <c r="E10" s="639"/>
      <c r="F10" s="639"/>
      <c r="G10" s="618"/>
      <c r="H10" s="116" t="s">
        <v>3</v>
      </c>
      <c r="I10" s="116" t="s">
        <v>3</v>
      </c>
      <c r="J10" s="116" t="s">
        <v>3</v>
      </c>
      <c r="K10" s="116" t="s">
        <v>3</v>
      </c>
      <c r="L10" s="117" t="s">
        <v>6</v>
      </c>
      <c r="M10" s="237"/>
      <c r="N10" s="238" t="s">
        <v>6</v>
      </c>
      <c r="O10" s="237" t="s">
        <v>5</v>
      </c>
      <c r="P10" s="237" t="s">
        <v>7</v>
      </c>
      <c r="Q10" s="238" t="s">
        <v>7</v>
      </c>
      <c r="R10" s="238" t="s">
        <v>7</v>
      </c>
      <c r="S10" s="118" t="s">
        <v>7</v>
      </c>
      <c r="T10" s="118" t="s">
        <v>49</v>
      </c>
      <c r="U10" s="477"/>
      <c r="V10" s="245"/>
      <c r="W10" s="655"/>
    </row>
    <row r="11" spans="1:23" ht="12.75" customHeight="1" x14ac:dyDescent="0.25">
      <c r="A11" s="119"/>
      <c r="B11" s="120"/>
      <c r="C11" s="120"/>
      <c r="D11" s="120"/>
      <c r="E11" s="121"/>
      <c r="F11" s="121"/>
      <c r="G11" s="122"/>
      <c r="H11" s="120"/>
      <c r="I11" s="120"/>
      <c r="J11" s="120"/>
      <c r="K11" s="120"/>
      <c r="L11" s="119"/>
      <c r="M11" s="247"/>
      <c r="N11" s="120"/>
      <c r="O11" s="123"/>
      <c r="P11" s="123"/>
      <c r="Q11" s="124"/>
      <c r="R11" s="514"/>
      <c r="S11" s="242"/>
      <c r="T11" s="242"/>
      <c r="U11" s="242"/>
      <c r="V11" s="240"/>
      <c r="W11" s="231"/>
    </row>
    <row r="12" spans="1:23" ht="12.75" customHeight="1" x14ac:dyDescent="0.25">
      <c r="A12" s="125">
        <v>1</v>
      </c>
      <c r="B12" s="126" t="s">
        <v>224</v>
      </c>
      <c r="C12" s="126">
        <v>35</v>
      </c>
      <c r="D12" s="130" t="s">
        <v>225</v>
      </c>
      <c r="E12" s="127">
        <v>73598.5</v>
      </c>
      <c r="F12" s="127">
        <v>82213.08</v>
      </c>
      <c r="G12" s="128">
        <v>1</v>
      </c>
      <c r="H12" s="129">
        <f>ROUND(F12-E12,0)</f>
        <v>8615</v>
      </c>
      <c r="I12" s="129">
        <v>6</v>
      </c>
      <c r="J12" s="129">
        <v>24</v>
      </c>
      <c r="K12" s="129">
        <v>10</v>
      </c>
      <c r="L12" s="235">
        <f>ROUNDUP(H12*SUM(I12:K12)/9,0)</f>
        <v>38289</v>
      </c>
      <c r="M12" s="250"/>
      <c r="N12" s="133">
        <f>L12</f>
        <v>38289</v>
      </c>
      <c r="O12" s="133">
        <f>ROUNDDOWN(0.085*N12,0)</f>
        <v>3254</v>
      </c>
      <c r="P12" s="133">
        <f>ROUNDUP((J12+I12)*H12*(1.5/12)/27,0)</f>
        <v>1197</v>
      </c>
      <c r="Q12" s="133">
        <f t="shared" ref="Q12:Q17" si="0">ROUNDUP(1.5/12/3*L12,0)</f>
        <v>1596</v>
      </c>
      <c r="R12" s="243"/>
      <c r="S12" s="243"/>
      <c r="T12" s="557">
        <f>ROUND(H12*2/5280,2)</f>
        <v>3.26</v>
      </c>
      <c r="U12" s="243"/>
      <c r="V12" s="246"/>
      <c r="W12" s="232"/>
    </row>
    <row r="13" spans="1:23" ht="12.75" customHeight="1" x14ac:dyDescent="0.25">
      <c r="A13" s="125">
        <v>1</v>
      </c>
      <c r="B13" s="126" t="s">
        <v>224</v>
      </c>
      <c r="C13" s="126">
        <v>35</v>
      </c>
      <c r="D13" s="130" t="s">
        <v>225</v>
      </c>
      <c r="E13" s="127">
        <f>F12</f>
        <v>82213.08</v>
      </c>
      <c r="F13" s="127">
        <f>82313.1</f>
        <v>82313.100000000006</v>
      </c>
      <c r="G13" s="128">
        <v>1</v>
      </c>
      <c r="H13" s="129">
        <f t="shared" ref="H13:H17" si="1">ROUND(F13-E13,0)</f>
        <v>100</v>
      </c>
      <c r="I13" s="129">
        <v>6</v>
      </c>
      <c r="J13" s="129" t="s">
        <v>227</v>
      </c>
      <c r="K13" s="129">
        <v>10</v>
      </c>
      <c r="L13" s="235">
        <f>ROUNDUP(4602/9,0)</f>
        <v>512</v>
      </c>
      <c r="M13" s="250"/>
      <c r="N13" s="133">
        <f t="shared" ref="N13:N49" si="2">L13</f>
        <v>512</v>
      </c>
      <c r="O13" s="133">
        <f t="shared" ref="O13:O49" si="3">ROUNDDOWN(0.085*N13,0)</f>
        <v>43</v>
      </c>
      <c r="P13" s="133">
        <f>ROUNDUP(36*H13*(1.5/12)/27,0)</f>
        <v>17</v>
      </c>
      <c r="Q13" s="133">
        <f t="shared" si="0"/>
        <v>22</v>
      </c>
      <c r="R13" s="243"/>
      <c r="S13" s="243"/>
      <c r="T13" s="557">
        <f t="shared" ref="T13:T30" si="4">ROUND(H13*2/5280,2)</f>
        <v>0.04</v>
      </c>
      <c r="U13" s="243"/>
      <c r="V13" s="246"/>
      <c r="W13" s="232"/>
    </row>
    <row r="14" spans="1:23" ht="12.75" customHeight="1" x14ac:dyDescent="0.25">
      <c r="A14" s="125">
        <v>1</v>
      </c>
      <c r="B14" s="126" t="s">
        <v>224</v>
      </c>
      <c r="C14" s="126">
        <v>35</v>
      </c>
      <c r="D14" s="130" t="s">
        <v>225</v>
      </c>
      <c r="E14" s="127">
        <f>F13</f>
        <v>82313.100000000006</v>
      </c>
      <c r="F14" s="127">
        <v>84448.15</v>
      </c>
      <c r="G14" s="128">
        <v>1</v>
      </c>
      <c r="H14" s="129">
        <f t="shared" si="1"/>
        <v>2135</v>
      </c>
      <c r="I14" s="129">
        <v>6</v>
      </c>
      <c r="J14" s="129">
        <v>36</v>
      </c>
      <c r="K14" s="129">
        <v>10</v>
      </c>
      <c r="L14" s="235">
        <f t="shared" ref="L14:L16" si="5">ROUNDUP(H14*SUM(I14:K14)/9,0)</f>
        <v>12336</v>
      </c>
      <c r="M14" s="250"/>
      <c r="N14" s="133">
        <f t="shared" si="2"/>
        <v>12336</v>
      </c>
      <c r="O14" s="133">
        <f t="shared" si="3"/>
        <v>1048</v>
      </c>
      <c r="P14" s="133">
        <f>ROUNDUP((J14+I14)*H14*(1.5/12)/27,0)</f>
        <v>416</v>
      </c>
      <c r="Q14" s="133">
        <f t="shared" si="0"/>
        <v>514</v>
      </c>
      <c r="R14" s="243"/>
      <c r="S14" s="243"/>
      <c r="T14" s="557">
        <f t="shared" si="4"/>
        <v>0.81</v>
      </c>
      <c r="U14" s="243"/>
      <c r="V14" s="246"/>
      <c r="W14" s="232"/>
    </row>
    <row r="15" spans="1:23" ht="12.75" customHeight="1" x14ac:dyDescent="0.25">
      <c r="A15" s="125">
        <v>1</v>
      </c>
      <c r="B15" s="126" t="s">
        <v>224</v>
      </c>
      <c r="C15" s="126">
        <v>35</v>
      </c>
      <c r="D15" s="130" t="s">
        <v>225</v>
      </c>
      <c r="E15" s="127">
        <f>F14</f>
        <v>84448.15</v>
      </c>
      <c r="F15" s="127">
        <v>85115.67</v>
      </c>
      <c r="G15" s="128">
        <v>1</v>
      </c>
      <c r="H15" s="129">
        <f t="shared" si="1"/>
        <v>668</v>
      </c>
      <c r="I15" s="129">
        <v>6</v>
      </c>
      <c r="J15" s="129" t="s">
        <v>227</v>
      </c>
      <c r="K15" s="129">
        <v>10</v>
      </c>
      <c r="L15" s="235">
        <f>ROUNDUP(44423/9,0)</f>
        <v>4936</v>
      </c>
      <c r="M15" s="250"/>
      <c r="N15" s="133">
        <f t="shared" si="2"/>
        <v>4936</v>
      </c>
      <c r="O15" s="133">
        <f t="shared" si="3"/>
        <v>419</v>
      </c>
      <c r="P15" s="133">
        <f>ROUNDUP(42*H15*(1.5/12)/27,0)</f>
        <v>130</v>
      </c>
      <c r="Q15" s="133">
        <f t="shared" si="0"/>
        <v>206</v>
      </c>
      <c r="R15" s="243"/>
      <c r="S15" s="243"/>
      <c r="T15" s="557">
        <f t="shared" si="4"/>
        <v>0.25</v>
      </c>
      <c r="U15" s="243"/>
      <c r="V15" s="241"/>
      <c r="W15" s="232" t="s">
        <v>229</v>
      </c>
    </row>
    <row r="16" spans="1:23" ht="12.75" customHeight="1" x14ac:dyDescent="0.25">
      <c r="A16" s="125">
        <v>1</v>
      </c>
      <c r="B16" s="126" t="s">
        <v>224</v>
      </c>
      <c r="C16" s="126">
        <v>35</v>
      </c>
      <c r="D16" s="130" t="s">
        <v>225</v>
      </c>
      <c r="E16" s="127">
        <f>F15</f>
        <v>85115.67</v>
      </c>
      <c r="F16" s="127">
        <v>87273.06</v>
      </c>
      <c r="G16" s="128">
        <v>1</v>
      </c>
      <c r="H16" s="129">
        <f t="shared" si="1"/>
        <v>2157</v>
      </c>
      <c r="I16" s="129">
        <v>6</v>
      </c>
      <c r="J16" s="129">
        <v>24</v>
      </c>
      <c r="K16" s="129">
        <v>10</v>
      </c>
      <c r="L16" s="235">
        <f t="shared" si="5"/>
        <v>9587</v>
      </c>
      <c r="M16" s="250"/>
      <c r="N16" s="133">
        <f t="shared" si="2"/>
        <v>9587</v>
      </c>
      <c r="O16" s="133">
        <f t="shared" si="3"/>
        <v>814</v>
      </c>
      <c r="P16" s="133">
        <f>ROUNDUP((J16+I16)*H16*(1.5/12)/27,0)</f>
        <v>300</v>
      </c>
      <c r="Q16" s="133">
        <f t="shared" si="0"/>
        <v>400</v>
      </c>
      <c r="R16" s="243"/>
      <c r="S16" s="243"/>
      <c r="T16" s="557">
        <f t="shared" si="4"/>
        <v>0.82</v>
      </c>
      <c r="U16" s="243"/>
      <c r="V16" s="246"/>
      <c r="W16" s="232"/>
    </row>
    <row r="17" spans="1:23" ht="12.75" customHeight="1" x14ac:dyDescent="0.25">
      <c r="A17" s="125">
        <v>1</v>
      </c>
      <c r="B17" s="126" t="s">
        <v>224</v>
      </c>
      <c r="C17" s="126">
        <v>35</v>
      </c>
      <c r="D17" s="130" t="s">
        <v>225</v>
      </c>
      <c r="E17" s="127">
        <f>F16</f>
        <v>87273.06</v>
      </c>
      <c r="F17" s="127">
        <v>87326.98</v>
      </c>
      <c r="G17" s="128">
        <v>1</v>
      </c>
      <c r="H17" s="129">
        <f t="shared" si="1"/>
        <v>54</v>
      </c>
      <c r="I17" s="134" t="s">
        <v>227</v>
      </c>
      <c r="J17" s="129">
        <v>24</v>
      </c>
      <c r="K17" s="134" t="s">
        <v>227</v>
      </c>
      <c r="L17" s="235">
        <f>ROUNDUP(1939/9,0)</f>
        <v>216</v>
      </c>
      <c r="M17" s="250"/>
      <c r="N17" s="133">
        <f t="shared" si="2"/>
        <v>216</v>
      </c>
      <c r="O17" s="133">
        <f t="shared" si="3"/>
        <v>18</v>
      </c>
      <c r="P17" s="133">
        <f t="shared" ref="P17:P22" si="6">ROUNDUP(J17*H17*(1.5/12)/27,0)</f>
        <v>6</v>
      </c>
      <c r="Q17" s="133">
        <f t="shared" si="0"/>
        <v>9</v>
      </c>
      <c r="R17" s="243"/>
      <c r="S17" s="243"/>
      <c r="T17" s="557"/>
      <c r="U17" s="243"/>
      <c r="V17" s="246"/>
      <c r="W17" s="232"/>
    </row>
    <row r="18" spans="1:23" ht="12.75" customHeight="1" x14ac:dyDescent="0.25">
      <c r="A18" s="125"/>
      <c r="B18" s="126"/>
      <c r="C18" s="126"/>
      <c r="D18" s="130"/>
      <c r="E18" s="127"/>
      <c r="F18" s="127"/>
      <c r="G18" s="128"/>
      <c r="H18" s="129"/>
      <c r="I18" s="129"/>
      <c r="J18" s="129"/>
      <c r="K18" s="129"/>
      <c r="L18" s="235"/>
      <c r="M18" s="250"/>
      <c r="N18" s="133"/>
      <c r="O18" s="133"/>
      <c r="P18" s="133"/>
      <c r="Q18" s="133"/>
      <c r="R18" s="243"/>
      <c r="S18" s="243"/>
      <c r="T18" s="557"/>
      <c r="U18" s="243"/>
      <c r="V18" s="241"/>
      <c r="W18" s="232"/>
    </row>
    <row r="19" spans="1:23" ht="12.75" customHeight="1" x14ac:dyDescent="0.25">
      <c r="A19" s="125">
        <v>1</v>
      </c>
      <c r="B19" s="126" t="s">
        <v>224</v>
      </c>
      <c r="C19" s="126">
        <v>35</v>
      </c>
      <c r="D19" s="130" t="s">
        <v>152</v>
      </c>
      <c r="E19" s="127">
        <f>E12</f>
        <v>73598.5</v>
      </c>
      <c r="F19" s="127">
        <v>82710.600000000006</v>
      </c>
      <c r="G19" s="128">
        <v>1</v>
      </c>
      <c r="H19" s="129">
        <f>ROUND(F19-E19,0)</f>
        <v>9112</v>
      </c>
      <c r="I19" s="129">
        <v>6</v>
      </c>
      <c r="J19" s="129">
        <v>24</v>
      </c>
      <c r="K19" s="129">
        <v>10</v>
      </c>
      <c r="L19" s="235">
        <f>ROUNDUP(H19*SUM(I19:K19)/9,0)</f>
        <v>40498</v>
      </c>
      <c r="M19" s="250"/>
      <c r="N19" s="133">
        <f t="shared" si="2"/>
        <v>40498</v>
      </c>
      <c r="O19" s="133">
        <f t="shared" si="3"/>
        <v>3442</v>
      </c>
      <c r="P19" s="133">
        <f>ROUNDUP((J19+I19)*H19*(1.5/12)/27,0)</f>
        <v>1266</v>
      </c>
      <c r="Q19" s="133">
        <f>ROUNDUP(1.5/12/3*L19,0)</f>
        <v>1688</v>
      </c>
      <c r="R19" s="243"/>
      <c r="S19" s="243"/>
      <c r="T19" s="557">
        <f t="shared" si="4"/>
        <v>3.45</v>
      </c>
      <c r="U19" s="243"/>
      <c r="V19" s="246"/>
      <c r="W19" s="232"/>
    </row>
    <row r="20" spans="1:23" ht="12.75" customHeight="1" x14ac:dyDescent="0.25">
      <c r="A20" s="125">
        <v>1</v>
      </c>
      <c r="B20" s="126" t="s">
        <v>224</v>
      </c>
      <c r="C20" s="126">
        <v>35</v>
      </c>
      <c r="D20" s="130" t="s">
        <v>152</v>
      </c>
      <c r="E20" s="127">
        <f>F19</f>
        <v>82710.600000000006</v>
      </c>
      <c r="F20" s="127">
        <v>83988.41</v>
      </c>
      <c r="G20" s="128">
        <v>1</v>
      </c>
      <c r="H20" s="129">
        <f t="shared" ref="H20:H22" si="7">ROUND(F20-E20,0)</f>
        <v>1278</v>
      </c>
      <c r="I20" s="129">
        <v>6</v>
      </c>
      <c r="J20" s="129" t="s">
        <v>227</v>
      </c>
      <c r="K20" s="129">
        <v>10</v>
      </c>
      <c r="L20" s="235">
        <f>ROUNDUP(76313/9,0)</f>
        <v>8480</v>
      </c>
      <c r="M20" s="250"/>
      <c r="N20" s="133">
        <f t="shared" si="2"/>
        <v>8480</v>
      </c>
      <c r="O20" s="133">
        <f t="shared" si="3"/>
        <v>720</v>
      </c>
      <c r="P20" s="133">
        <f>ROUNDUP(42*H20*(1.5/12)/27,0)</f>
        <v>249</v>
      </c>
      <c r="Q20" s="133">
        <f>ROUNDUP(1.5/12/3*L20,0)</f>
        <v>354</v>
      </c>
      <c r="R20" s="243"/>
      <c r="S20" s="243"/>
      <c r="T20" s="557">
        <f t="shared" si="4"/>
        <v>0.48</v>
      </c>
      <c r="U20" s="243"/>
      <c r="V20" s="241"/>
      <c r="W20" s="232" t="s">
        <v>229</v>
      </c>
    </row>
    <row r="21" spans="1:23" ht="12.75" customHeight="1" x14ac:dyDescent="0.25">
      <c r="A21" s="125">
        <v>1</v>
      </c>
      <c r="B21" s="126" t="s">
        <v>224</v>
      </c>
      <c r="C21" s="126">
        <v>35</v>
      </c>
      <c r="D21" s="130" t="s">
        <v>152</v>
      </c>
      <c r="E21" s="131">
        <f>F20</f>
        <v>83988.41</v>
      </c>
      <c r="F21" s="131">
        <v>87224.86</v>
      </c>
      <c r="G21" s="128">
        <v>1</v>
      </c>
      <c r="H21" s="129">
        <f t="shared" si="7"/>
        <v>3236</v>
      </c>
      <c r="I21" s="129">
        <v>6</v>
      </c>
      <c r="J21" s="129">
        <v>24</v>
      </c>
      <c r="K21" s="129">
        <v>10</v>
      </c>
      <c r="L21" s="235">
        <f>ROUNDUP(H21*SUM(I21:K21)/9,0)</f>
        <v>14383</v>
      </c>
      <c r="M21" s="249"/>
      <c r="N21" s="133">
        <f t="shared" si="2"/>
        <v>14383</v>
      </c>
      <c r="O21" s="133">
        <f t="shared" si="3"/>
        <v>1222</v>
      </c>
      <c r="P21" s="133">
        <f>ROUNDUP((J21+I21)*H21*(1.5/12)/27,0)</f>
        <v>450</v>
      </c>
      <c r="Q21" s="133">
        <f>ROUNDUP(1.5/12/3*L21,0)</f>
        <v>600</v>
      </c>
      <c r="R21" s="243"/>
      <c r="S21" s="243"/>
      <c r="T21" s="557">
        <f t="shared" si="4"/>
        <v>1.23</v>
      </c>
      <c r="U21" s="243"/>
      <c r="V21" s="241"/>
      <c r="W21" s="233"/>
    </row>
    <row r="22" spans="1:23" ht="12.75" customHeight="1" x14ac:dyDescent="0.25">
      <c r="A22" s="125">
        <v>1</v>
      </c>
      <c r="B22" s="126" t="s">
        <v>224</v>
      </c>
      <c r="C22" s="126">
        <v>35</v>
      </c>
      <c r="D22" s="130" t="s">
        <v>152</v>
      </c>
      <c r="E22" s="131">
        <f>F21</f>
        <v>87224.86</v>
      </c>
      <c r="F22" s="131">
        <v>87275.04</v>
      </c>
      <c r="G22" s="128">
        <v>1</v>
      </c>
      <c r="H22" s="129">
        <f t="shared" si="7"/>
        <v>50</v>
      </c>
      <c r="I22" s="134" t="s">
        <v>227</v>
      </c>
      <c r="J22" s="129">
        <v>24</v>
      </c>
      <c r="K22" s="134" t="s">
        <v>227</v>
      </c>
      <c r="L22" s="235">
        <f>ROUNDUP(1201/9,0)</f>
        <v>134</v>
      </c>
      <c r="M22" s="248"/>
      <c r="N22" s="133">
        <f t="shared" si="2"/>
        <v>134</v>
      </c>
      <c r="O22" s="133">
        <f t="shared" si="3"/>
        <v>11</v>
      </c>
      <c r="P22" s="133">
        <f t="shared" si="6"/>
        <v>6</v>
      </c>
      <c r="Q22" s="133">
        <f>ROUNDUP(1.5/12/3*L22,0)</f>
        <v>6</v>
      </c>
      <c r="R22" s="243"/>
      <c r="S22" s="243"/>
      <c r="T22" s="557">
        <f t="shared" si="4"/>
        <v>0.02</v>
      </c>
      <c r="U22" s="243"/>
      <c r="V22" s="241"/>
      <c r="W22" s="233"/>
    </row>
    <row r="23" spans="1:23" ht="12.75" customHeight="1" x14ac:dyDescent="0.25">
      <c r="A23" s="125"/>
      <c r="B23" s="126"/>
      <c r="C23" s="126"/>
      <c r="D23" s="130"/>
      <c r="E23" s="127"/>
      <c r="F23" s="127"/>
      <c r="G23" s="128"/>
      <c r="H23" s="129"/>
      <c r="I23" s="129"/>
      <c r="J23" s="129"/>
      <c r="K23" s="134"/>
      <c r="L23" s="235"/>
      <c r="M23" s="248"/>
      <c r="N23" s="133"/>
      <c r="O23" s="133"/>
      <c r="P23" s="133"/>
      <c r="Q23" s="133"/>
      <c r="R23" s="243"/>
      <c r="S23" s="243"/>
      <c r="T23" s="557"/>
      <c r="U23" s="243"/>
      <c r="V23" s="241"/>
      <c r="W23" s="232"/>
    </row>
    <row r="24" spans="1:23" ht="12.75" customHeight="1" x14ac:dyDescent="0.25">
      <c r="A24" s="125"/>
      <c r="B24" s="126"/>
      <c r="C24" s="126"/>
      <c r="D24" s="130"/>
      <c r="E24" s="127"/>
      <c r="F24" s="127"/>
      <c r="G24" s="128"/>
      <c r="H24" s="129"/>
      <c r="I24" s="129"/>
      <c r="J24" s="129"/>
      <c r="K24" s="134"/>
      <c r="L24" s="235"/>
      <c r="M24" s="248"/>
      <c r="N24" s="133"/>
      <c r="O24" s="133"/>
      <c r="P24" s="133"/>
      <c r="Q24" s="133"/>
      <c r="R24" s="243"/>
      <c r="S24" s="243"/>
      <c r="T24" s="557"/>
      <c r="U24" s="243"/>
      <c r="V24" s="241"/>
      <c r="W24" s="232"/>
    </row>
    <row r="25" spans="1:23" ht="12.75" customHeight="1" x14ac:dyDescent="0.25">
      <c r="A25" s="125">
        <v>2</v>
      </c>
      <c r="B25" s="126" t="s">
        <v>224</v>
      </c>
      <c r="C25" s="126">
        <v>435</v>
      </c>
      <c r="D25" s="130" t="s">
        <v>225</v>
      </c>
      <c r="E25" s="127">
        <f>667.1</f>
        <v>667.1</v>
      </c>
      <c r="F25" s="127">
        <v>2589.9499999999998</v>
      </c>
      <c r="G25" s="128">
        <v>2</v>
      </c>
      <c r="H25" s="129">
        <f>ROUND(F25-E25,0)</f>
        <v>1923</v>
      </c>
      <c r="I25" s="129">
        <v>4</v>
      </c>
      <c r="J25" s="129">
        <v>24</v>
      </c>
      <c r="K25" s="129">
        <v>10</v>
      </c>
      <c r="L25" s="235">
        <f>ROUNDUP(H25*SUM(I25:K25)/9,0)</f>
        <v>8120</v>
      </c>
      <c r="M25" s="248"/>
      <c r="N25" s="133">
        <f t="shared" si="2"/>
        <v>8120</v>
      </c>
      <c r="O25" s="133">
        <f t="shared" si="3"/>
        <v>690</v>
      </c>
      <c r="P25" s="133">
        <f>ROUNDUP((J25+I25)*H25*(1.5/12)/27,0)</f>
        <v>250</v>
      </c>
      <c r="Q25" s="133">
        <f t="shared" ref="Q25:Q30" si="8">ROUNDUP(1.5/12/3*L25,0)</f>
        <v>339</v>
      </c>
      <c r="R25" s="243"/>
      <c r="S25" s="243"/>
      <c r="T25" s="557">
        <f t="shared" si="4"/>
        <v>0.73</v>
      </c>
      <c r="U25" s="243"/>
      <c r="V25" s="241"/>
      <c r="W25" s="232" t="s">
        <v>228</v>
      </c>
    </row>
    <row r="26" spans="1:23" ht="12.75" customHeight="1" x14ac:dyDescent="0.25">
      <c r="A26" s="125">
        <v>2</v>
      </c>
      <c r="B26" s="126" t="s">
        <v>224</v>
      </c>
      <c r="C26" s="126">
        <v>435</v>
      </c>
      <c r="D26" s="130" t="s">
        <v>225</v>
      </c>
      <c r="E26" s="127">
        <f>F25</f>
        <v>2589.9499999999998</v>
      </c>
      <c r="F26" s="127">
        <f>3588.63</f>
        <v>3588.63</v>
      </c>
      <c r="G26" s="128">
        <v>2</v>
      </c>
      <c r="H26" s="129">
        <f t="shared" ref="H26:H30" si="9">ROUND(F26-E26,0)</f>
        <v>999</v>
      </c>
      <c r="I26" s="129">
        <v>4</v>
      </c>
      <c r="J26" s="129">
        <v>24</v>
      </c>
      <c r="K26" s="129">
        <v>10</v>
      </c>
      <c r="L26" s="235">
        <f>ROUNDUP(H26*SUM(I26:K26)/9,0)</f>
        <v>4218</v>
      </c>
      <c r="M26" s="248"/>
      <c r="N26" s="133">
        <f t="shared" si="2"/>
        <v>4218</v>
      </c>
      <c r="O26" s="133">
        <f t="shared" si="3"/>
        <v>358</v>
      </c>
      <c r="P26" s="133">
        <f>ROUNDUP((J26+I26)*H26*(1.5/12)/27,0)</f>
        <v>130</v>
      </c>
      <c r="Q26" s="133">
        <f t="shared" si="8"/>
        <v>176</v>
      </c>
      <c r="R26" s="243"/>
      <c r="S26" s="243"/>
      <c r="T26" s="557">
        <f t="shared" si="4"/>
        <v>0.38</v>
      </c>
      <c r="U26" s="243"/>
      <c r="V26" s="241"/>
      <c r="W26" s="251"/>
    </row>
    <row r="27" spans="1:23" ht="12.75" customHeight="1" x14ac:dyDescent="0.25">
      <c r="A27" s="125">
        <v>2</v>
      </c>
      <c r="B27" s="126" t="s">
        <v>224</v>
      </c>
      <c r="C27" s="126">
        <v>435</v>
      </c>
      <c r="D27" s="130" t="s">
        <v>225</v>
      </c>
      <c r="E27" s="127">
        <f>F26</f>
        <v>3588.63</v>
      </c>
      <c r="F27" s="127">
        <v>3638.63</v>
      </c>
      <c r="G27" s="128">
        <v>2</v>
      </c>
      <c r="H27" s="129">
        <f t="shared" si="9"/>
        <v>50</v>
      </c>
      <c r="I27" s="129">
        <v>4</v>
      </c>
      <c r="J27" s="129" t="s">
        <v>227</v>
      </c>
      <c r="K27" s="129">
        <v>10</v>
      </c>
      <c r="L27" s="235">
        <f>ROUNDUP(2213/9,0)</f>
        <v>246</v>
      </c>
      <c r="M27" s="248"/>
      <c r="N27" s="133">
        <f t="shared" si="2"/>
        <v>246</v>
      </c>
      <c r="O27" s="133">
        <f t="shared" si="3"/>
        <v>20</v>
      </c>
      <c r="P27" s="133">
        <f>ROUNDUP(34*H27*(1.5/12)/27,0)</f>
        <v>8</v>
      </c>
      <c r="Q27" s="133">
        <f t="shared" si="8"/>
        <v>11</v>
      </c>
      <c r="R27" s="243"/>
      <c r="S27" s="243"/>
      <c r="T27" s="557">
        <f t="shared" si="4"/>
        <v>0.02</v>
      </c>
      <c r="U27" s="243"/>
      <c r="V27" s="241"/>
      <c r="W27" s="232"/>
    </row>
    <row r="28" spans="1:23" ht="12.75" customHeight="1" x14ac:dyDescent="0.25">
      <c r="A28" s="125">
        <v>2</v>
      </c>
      <c r="B28" s="126" t="s">
        <v>224</v>
      </c>
      <c r="C28" s="126">
        <v>435</v>
      </c>
      <c r="D28" s="130" t="s">
        <v>225</v>
      </c>
      <c r="E28" s="127">
        <f>F27</f>
        <v>3638.63</v>
      </c>
      <c r="F28" s="127">
        <f>3853.31</f>
        <v>3853.31</v>
      </c>
      <c r="G28" s="128">
        <v>2</v>
      </c>
      <c r="H28" s="129">
        <f t="shared" si="9"/>
        <v>215</v>
      </c>
      <c r="I28" s="129">
        <v>4</v>
      </c>
      <c r="J28" s="129">
        <v>36</v>
      </c>
      <c r="K28" s="129">
        <v>10</v>
      </c>
      <c r="L28" s="235">
        <f t="shared" ref="L28" si="10">ROUNDUP(H28*SUM(I28:K28)/9,0)</f>
        <v>1195</v>
      </c>
      <c r="M28" s="248"/>
      <c r="N28" s="133">
        <f t="shared" si="2"/>
        <v>1195</v>
      </c>
      <c r="O28" s="133">
        <f t="shared" si="3"/>
        <v>101</v>
      </c>
      <c r="P28" s="133">
        <f>ROUNDUP((J28+I28)*H28*(1.5/12)/27,0)</f>
        <v>40</v>
      </c>
      <c r="Q28" s="133">
        <f t="shared" si="8"/>
        <v>50</v>
      </c>
      <c r="R28" s="243"/>
      <c r="S28" s="243"/>
      <c r="T28" s="557">
        <f t="shared" si="4"/>
        <v>0.08</v>
      </c>
      <c r="U28" s="243"/>
      <c r="V28" s="241"/>
      <c r="W28" s="232"/>
    </row>
    <row r="29" spans="1:23" ht="12.75" customHeight="1" x14ac:dyDescent="0.25">
      <c r="A29" s="125">
        <v>2</v>
      </c>
      <c r="B29" s="126" t="s">
        <v>224</v>
      </c>
      <c r="C29" s="126">
        <v>435</v>
      </c>
      <c r="D29" s="130" t="s">
        <v>225</v>
      </c>
      <c r="E29" s="127">
        <f>F28</f>
        <v>3853.31</v>
      </c>
      <c r="F29" s="127">
        <f>4008.48</f>
        <v>4008.48</v>
      </c>
      <c r="G29" s="128">
        <v>2</v>
      </c>
      <c r="H29" s="129">
        <f t="shared" si="9"/>
        <v>155</v>
      </c>
      <c r="I29" s="129" t="s">
        <v>227</v>
      </c>
      <c r="J29" s="129" t="s">
        <v>227</v>
      </c>
      <c r="K29" s="134" t="s">
        <v>227</v>
      </c>
      <c r="L29" s="235">
        <f>ROUNDUP(10596/9,0)</f>
        <v>1178</v>
      </c>
      <c r="M29" s="248"/>
      <c r="N29" s="133">
        <f t="shared" si="2"/>
        <v>1178</v>
      </c>
      <c r="O29" s="133">
        <f t="shared" si="3"/>
        <v>100</v>
      </c>
      <c r="P29" s="133">
        <f>ROUNDUP(34*H29*(1.5/12)/27,0)</f>
        <v>25</v>
      </c>
      <c r="Q29" s="133">
        <f t="shared" si="8"/>
        <v>50</v>
      </c>
      <c r="R29" s="243"/>
      <c r="S29" s="243"/>
      <c r="T29" s="557">
        <f t="shared" si="4"/>
        <v>0.06</v>
      </c>
      <c r="U29" s="243"/>
      <c r="V29" s="241"/>
      <c r="W29" s="232" t="s">
        <v>230</v>
      </c>
    </row>
    <row r="30" spans="1:23" ht="12.75" customHeight="1" x14ac:dyDescent="0.25">
      <c r="A30" s="125">
        <v>2</v>
      </c>
      <c r="B30" s="126" t="s">
        <v>224</v>
      </c>
      <c r="C30" s="126">
        <v>435</v>
      </c>
      <c r="D30" s="130" t="s">
        <v>225</v>
      </c>
      <c r="E30" s="127">
        <f>F29</f>
        <v>4008.48</v>
      </c>
      <c r="F30" s="127">
        <f>5069.39</f>
        <v>5069.3900000000003</v>
      </c>
      <c r="G30" s="128">
        <v>2</v>
      </c>
      <c r="H30" s="129">
        <f t="shared" si="9"/>
        <v>1061</v>
      </c>
      <c r="I30" s="129">
        <v>4</v>
      </c>
      <c r="J30" s="129">
        <v>24</v>
      </c>
      <c r="K30" s="129">
        <v>10</v>
      </c>
      <c r="L30" s="235">
        <f>ROUNDUP(H30*SUM(I30:K30)/9,0)</f>
        <v>4480</v>
      </c>
      <c r="M30" s="248"/>
      <c r="N30" s="133">
        <f t="shared" si="2"/>
        <v>4480</v>
      </c>
      <c r="O30" s="133">
        <f t="shared" si="3"/>
        <v>380</v>
      </c>
      <c r="P30" s="133">
        <f>ROUNDUP((J30+I30)*H30*(1.5/12)/27,0)</f>
        <v>138</v>
      </c>
      <c r="Q30" s="133">
        <f t="shared" si="8"/>
        <v>187</v>
      </c>
      <c r="R30" s="243"/>
      <c r="S30" s="243"/>
      <c r="T30" s="557">
        <f t="shared" si="4"/>
        <v>0.4</v>
      </c>
      <c r="U30" s="243"/>
      <c r="V30" s="241"/>
      <c r="W30" s="232"/>
    </row>
    <row r="31" spans="1:23" ht="12.75" customHeight="1" x14ac:dyDescent="0.25">
      <c r="A31" s="125"/>
      <c r="B31" s="126"/>
      <c r="C31" s="126"/>
      <c r="D31" s="130"/>
      <c r="E31" s="127"/>
      <c r="F31" s="127"/>
      <c r="G31" s="128"/>
      <c r="H31" s="129"/>
      <c r="I31" s="129"/>
      <c r="J31" s="129"/>
      <c r="K31" s="134"/>
      <c r="L31" s="235"/>
      <c r="M31" s="248"/>
      <c r="N31" s="133"/>
      <c r="O31" s="133"/>
      <c r="P31" s="133"/>
      <c r="Q31" s="133"/>
      <c r="R31" s="243"/>
      <c r="S31" s="243"/>
      <c r="T31" s="243"/>
      <c r="U31" s="243"/>
      <c r="V31" s="241"/>
      <c r="W31" s="232"/>
    </row>
    <row r="32" spans="1:23" ht="12.75" customHeight="1" x14ac:dyDescent="0.25">
      <c r="A32" s="125">
        <v>2</v>
      </c>
      <c r="B32" s="126" t="s">
        <v>224</v>
      </c>
      <c r="C32" s="126">
        <v>435</v>
      </c>
      <c r="D32" s="130" t="s">
        <v>152</v>
      </c>
      <c r="E32" s="127">
        <v>20000</v>
      </c>
      <c r="F32" s="127">
        <v>21587.84</v>
      </c>
      <c r="G32" s="128">
        <v>2</v>
      </c>
      <c r="H32" s="129">
        <f>ROUND(F32-E32,0)</f>
        <v>1588</v>
      </c>
      <c r="I32" s="129">
        <v>4</v>
      </c>
      <c r="J32" s="129">
        <v>24</v>
      </c>
      <c r="K32" s="129">
        <v>10</v>
      </c>
      <c r="L32" s="235">
        <f>ROUNDUP(H32*SUM(I32:K32)/9,0)</f>
        <v>6705</v>
      </c>
      <c r="M32" s="248"/>
      <c r="N32" s="133">
        <f t="shared" si="2"/>
        <v>6705</v>
      </c>
      <c r="O32" s="133">
        <f t="shared" si="3"/>
        <v>569</v>
      </c>
      <c r="P32" s="133">
        <f>ROUNDUP((J32+I32)*H32*(1.5/12)/27,0)</f>
        <v>206</v>
      </c>
      <c r="Q32" s="133">
        <f>ROUNDUP(1.5/12/3*L32,0)</f>
        <v>280</v>
      </c>
      <c r="R32" s="243"/>
      <c r="S32" s="243"/>
      <c r="T32" s="243"/>
      <c r="U32" s="243"/>
      <c r="V32" s="241"/>
      <c r="W32" s="232" t="s">
        <v>231</v>
      </c>
    </row>
    <row r="33" spans="1:23" ht="12.75" customHeight="1" x14ac:dyDescent="0.25">
      <c r="A33" s="125">
        <v>2</v>
      </c>
      <c r="B33" s="126" t="s">
        <v>224</v>
      </c>
      <c r="C33" s="126">
        <v>435</v>
      </c>
      <c r="D33" s="130" t="s">
        <v>152</v>
      </c>
      <c r="E33" s="127">
        <f>F32</f>
        <v>21587.84</v>
      </c>
      <c r="F33" s="127">
        <v>21713.97</v>
      </c>
      <c r="G33" s="128">
        <v>2</v>
      </c>
      <c r="H33" s="129">
        <f t="shared" ref="H33:H41" si="11">ROUND(F33-E33,0)</f>
        <v>126</v>
      </c>
      <c r="I33" s="129" t="s">
        <v>227</v>
      </c>
      <c r="J33" s="129">
        <v>24</v>
      </c>
      <c r="K33" s="129">
        <v>10</v>
      </c>
      <c r="L33" s="235">
        <v>595</v>
      </c>
      <c r="M33" s="248"/>
      <c r="N33" s="133">
        <f t="shared" si="2"/>
        <v>595</v>
      </c>
      <c r="O33" s="133">
        <f t="shared" si="3"/>
        <v>50</v>
      </c>
      <c r="P33" s="133">
        <f>ROUNDUP(J33*H33*(1.5/12)/27,0)</f>
        <v>14</v>
      </c>
      <c r="Q33" s="133">
        <f>ROUNDUP(1.5/12/3*L33,0)</f>
        <v>25</v>
      </c>
      <c r="R33" s="243"/>
      <c r="S33" s="243"/>
      <c r="T33" s="243"/>
      <c r="U33" s="243"/>
      <c r="V33" s="241"/>
      <c r="W33" s="232" t="s">
        <v>231</v>
      </c>
    </row>
    <row r="34" spans="1:23" ht="12.75" customHeight="1" x14ac:dyDescent="0.25">
      <c r="A34" s="125"/>
      <c r="B34" s="126"/>
      <c r="C34" s="126"/>
      <c r="D34" s="130"/>
      <c r="E34" s="127"/>
      <c r="F34" s="127"/>
      <c r="G34" s="128"/>
      <c r="H34" s="129"/>
      <c r="I34" s="129"/>
      <c r="J34" s="129"/>
      <c r="K34" s="134"/>
      <c r="L34" s="235"/>
      <c r="M34" s="248"/>
      <c r="N34" s="133"/>
      <c r="O34" s="133"/>
      <c r="P34" s="133"/>
      <c r="Q34" s="133"/>
      <c r="R34" s="243"/>
      <c r="S34" s="243"/>
      <c r="T34" s="243"/>
      <c r="U34" s="243"/>
      <c r="V34" s="241"/>
      <c r="W34" s="232" t="s">
        <v>232</v>
      </c>
    </row>
    <row r="35" spans="1:23" ht="12.75" customHeight="1" x14ac:dyDescent="0.25">
      <c r="A35" s="125">
        <v>2</v>
      </c>
      <c r="B35" s="126" t="s">
        <v>224</v>
      </c>
      <c r="C35" s="126">
        <v>435</v>
      </c>
      <c r="D35" s="130" t="s">
        <v>152</v>
      </c>
      <c r="E35" s="127">
        <f>22099.7</f>
        <v>22099.7</v>
      </c>
      <c r="F35" s="127">
        <v>22184.400000000001</v>
      </c>
      <c r="G35" s="128">
        <v>2</v>
      </c>
      <c r="H35" s="129">
        <f t="shared" si="11"/>
        <v>85</v>
      </c>
      <c r="I35" s="129" t="s">
        <v>227</v>
      </c>
      <c r="J35" s="129">
        <v>24</v>
      </c>
      <c r="K35" s="129">
        <v>10</v>
      </c>
      <c r="L35" s="235">
        <v>393</v>
      </c>
      <c r="M35" s="248"/>
      <c r="N35" s="133">
        <f t="shared" si="2"/>
        <v>393</v>
      </c>
      <c r="O35" s="133">
        <f t="shared" si="3"/>
        <v>33</v>
      </c>
      <c r="P35" s="133">
        <f>ROUNDUP(J35*H35*(1.5/12)/27,0)</f>
        <v>10</v>
      </c>
      <c r="Q35" s="133">
        <f t="shared" ref="Q35:Q41" si="12">ROUNDUP(1.5/12/3*L35,0)</f>
        <v>17</v>
      </c>
      <c r="R35" s="243"/>
      <c r="S35" s="243"/>
      <c r="T35" s="243"/>
      <c r="U35" s="243"/>
      <c r="V35" s="241"/>
      <c r="W35" s="232" t="s">
        <v>231</v>
      </c>
    </row>
    <row r="36" spans="1:23" ht="12.75" customHeight="1" x14ac:dyDescent="0.25">
      <c r="A36" s="125">
        <v>2</v>
      </c>
      <c r="B36" s="126" t="s">
        <v>224</v>
      </c>
      <c r="C36" s="126">
        <v>435</v>
      </c>
      <c r="D36" s="130" t="s">
        <v>152</v>
      </c>
      <c r="E36" s="127">
        <f>F35</f>
        <v>22184.400000000001</v>
      </c>
      <c r="F36" s="127">
        <v>23302.12</v>
      </c>
      <c r="G36" s="128">
        <v>2</v>
      </c>
      <c r="H36" s="129">
        <f t="shared" si="11"/>
        <v>1118</v>
      </c>
      <c r="I36" s="129">
        <v>4</v>
      </c>
      <c r="J36" s="129">
        <v>24</v>
      </c>
      <c r="K36" s="129">
        <v>10</v>
      </c>
      <c r="L36" s="235">
        <f>ROUNDUP(H36*SUM(I36:K36)/9,0)</f>
        <v>4721</v>
      </c>
      <c r="M36" s="248"/>
      <c r="N36" s="133">
        <f t="shared" si="2"/>
        <v>4721</v>
      </c>
      <c r="O36" s="133">
        <f t="shared" si="3"/>
        <v>401</v>
      </c>
      <c r="P36" s="133">
        <f t="shared" ref="P36" si="13">ROUNDUP((J36+I36)*H36*(1.5/12)/27,0)</f>
        <v>145</v>
      </c>
      <c r="Q36" s="133">
        <f t="shared" si="12"/>
        <v>197</v>
      </c>
      <c r="R36" s="243"/>
      <c r="S36" s="243"/>
      <c r="T36" s="243"/>
      <c r="U36" s="243"/>
      <c r="V36" s="241"/>
      <c r="W36" s="232" t="s">
        <v>231</v>
      </c>
    </row>
    <row r="37" spans="1:23" ht="12.75" customHeight="1" x14ac:dyDescent="0.25">
      <c r="A37" s="125">
        <v>2</v>
      </c>
      <c r="B37" s="126" t="s">
        <v>224</v>
      </c>
      <c r="C37" s="126">
        <v>435</v>
      </c>
      <c r="D37" s="130" t="s">
        <v>152</v>
      </c>
      <c r="E37" s="127">
        <f>E26</f>
        <v>2589.9499999999998</v>
      </c>
      <c r="F37" s="127">
        <v>3797.56</v>
      </c>
      <c r="G37" s="128">
        <v>2</v>
      </c>
      <c r="H37" s="129">
        <f t="shared" si="11"/>
        <v>1208</v>
      </c>
      <c r="I37" s="129">
        <v>4</v>
      </c>
      <c r="J37" s="129">
        <v>24</v>
      </c>
      <c r="K37" s="129">
        <v>10</v>
      </c>
      <c r="L37" s="235">
        <f>ROUNDUP(H37*SUM(I37:K37)/9,0)</f>
        <v>5101</v>
      </c>
      <c r="M37" s="248"/>
      <c r="N37" s="133">
        <f t="shared" si="2"/>
        <v>5101</v>
      </c>
      <c r="O37" s="133">
        <f t="shared" si="3"/>
        <v>433</v>
      </c>
      <c r="P37" s="133">
        <f>ROUNDUP((J37+I37)*H37*(1.5/12)/27,0)</f>
        <v>157</v>
      </c>
      <c r="Q37" s="133">
        <f t="shared" si="12"/>
        <v>213</v>
      </c>
      <c r="R37" s="243"/>
      <c r="S37" s="243"/>
      <c r="T37" s="243"/>
      <c r="U37" s="243"/>
      <c r="V37" s="241"/>
      <c r="W37" s="232"/>
    </row>
    <row r="38" spans="1:23" ht="12.75" customHeight="1" x14ac:dyDescent="0.25">
      <c r="A38" s="125">
        <v>2</v>
      </c>
      <c r="B38" s="126" t="s">
        <v>224</v>
      </c>
      <c r="C38" s="126">
        <v>435</v>
      </c>
      <c r="D38" s="130" t="s">
        <v>152</v>
      </c>
      <c r="E38" s="127">
        <f>F37</f>
        <v>3797.56</v>
      </c>
      <c r="F38" s="127">
        <v>4001.73</v>
      </c>
      <c r="G38" s="128">
        <v>2</v>
      </c>
      <c r="H38" s="129">
        <f t="shared" si="11"/>
        <v>204</v>
      </c>
      <c r="I38" s="129" t="s">
        <v>227</v>
      </c>
      <c r="J38" s="129" t="s">
        <v>227</v>
      </c>
      <c r="K38" s="134" t="s">
        <v>227</v>
      </c>
      <c r="L38" s="235">
        <f>ROUNDUP(11085/9,0)</f>
        <v>1232</v>
      </c>
      <c r="M38" s="248"/>
      <c r="N38" s="133">
        <f t="shared" si="2"/>
        <v>1232</v>
      </c>
      <c r="O38" s="133">
        <f t="shared" si="3"/>
        <v>104</v>
      </c>
      <c r="P38" s="133">
        <f>ROUNDUP(34*H38*(1.5/12)/27,0)</f>
        <v>33</v>
      </c>
      <c r="Q38" s="133">
        <f t="shared" si="12"/>
        <v>52</v>
      </c>
      <c r="R38" s="243"/>
      <c r="S38" s="243"/>
      <c r="T38" s="243"/>
      <c r="U38" s="243"/>
      <c r="V38" s="241"/>
      <c r="W38" s="232" t="s">
        <v>233</v>
      </c>
    </row>
    <row r="39" spans="1:23" ht="12.75" customHeight="1" x14ac:dyDescent="0.25">
      <c r="A39" s="125">
        <v>2</v>
      </c>
      <c r="B39" s="126" t="s">
        <v>224</v>
      </c>
      <c r="C39" s="126">
        <v>435</v>
      </c>
      <c r="D39" s="130" t="s">
        <v>152</v>
      </c>
      <c r="E39" s="127">
        <f>F38</f>
        <v>4001.73</v>
      </c>
      <c r="F39" s="127">
        <v>4215.7299999999996</v>
      </c>
      <c r="G39" s="128">
        <v>2</v>
      </c>
      <c r="H39" s="129">
        <f t="shared" si="11"/>
        <v>214</v>
      </c>
      <c r="I39" s="129">
        <v>4</v>
      </c>
      <c r="J39" s="129">
        <v>36</v>
      </c>
      <c r="K39" s="129">
        <v>10</v>
      </c>
      <c r="L39" s="235">
        <f t="shared" ref="L39" si="14">ROUNDUP(H39*SUM(I39:K39)/9,0)</f>
        <v>1189</v>
      </c>
      <c r="M39" s="248"/>
      <c r="N39" s="133">
        <f t="shared" si="2"/>
        <v>1189</v>
      </c>
      <c r="O39" s="133">
        <f t="shared" si="3"/>
        <v>101</v>
      </c>
      <c r="P39" s="133">
        <f>ROUNDUP((J39+I39)*H39*(1.5/12)/27,0)</f>
        <v>40</v>
      </c>
      <c r="Q39" s="133">
        <f t="shared" si="12"/>
        <v>50</v>
      </c>
      <c r="R39" s="243"/>
      <c r="S39" s="243"/>
      <c r="T39" s="243"/>
      <c r="U39" s="243"/>
      <c r="V39" s="241"/>
      <c r="W39" s="232"/>
    </row>
    <row r="40" spans="1:23" ht="12.75" customHeight="1" x14ac:dyDescent="0.25">
      <c r="A40" s="125">
        <v>2</v>
      </c>
      <c r="B40" s="126" t="s">
        <v>224</v>
      </c>
      <c r="C40" s="126">
        <v>435</v>
      </c>
      <c r="D40" s="130" t="s">
        <v>152</v>
      </c>
      <c r="E40" s="127">
        <f>F39</f>
        <v>4215.7299999999996</v>
      </c>
      <c r="F40" s="127">
        <v>4265.71</v>
      </c>
      <c r="G40" s="128">
        <v>2</v>
      </c>
      <c r="H40" s="129">
        <f t="shared" si="11"/>
        <v>50</v>
      </c>
      <c r="I40" s="129">
        <v>4</v>
      </c>
      <c r="J40" s="129" t="s">
        <v>227</v>
      </c>
      <c r="K40" s="129">
        <v>10</v>
      </c>
      <c r="L40" s="235">
        <f>ROUNDUP(2157/9,0)</f>
        <v>240</v>
      </c>
      <c r="M40" s="248"/>
      <c r="N40" s="133">
        <f t="shared" si="2"/>
        <v>240</v>
      </c>
      <c r="O40" s="133">
        <f t="shared" si="3"/>
        <v>20</v>
      </c>
      <c r="P40" s="133">
        <f>ROUNDUP(34*H40*(1.5/12)/27,0)</f>
        <v>8</v>
      </c>
      <c r="Q40" s="133">
        <f t="shared" si="12"/>
        <v>10</v>
      </c>
      <c r="R40" s="243"/>
      <c r="S40" s="243"/>
      <c r="T40" s="243"/>
      <c r="U40" s="243"/>
      <c r="V40" s="241"/>
      <c r="W40" s="232"/>
    </row>
    <row r="41" spans="1:23" ht="12.75" customHeight="1" x14ac:dyDescent="0.25">
      <c r="A41" s="125">
        <v>2</v>
      </c>
      <c r="B41" s="126" t="s">
        <v>224</v>
      </c>
      <c r="C41" s="126">
        <v>435</v>
      </c>
      <c r="D41" s="130" t="s">
        <v>152</v>
      </c>
      <c r="E41" s="127">
        <f>F40</f>
        <v>4265.71</v>
      </c>
      <c r="F41" s="127">
        <v>5072.12</v>
      </c>
      <c r="G41" s="128">
        <v>2</v>
      </c>
      <c r="H41" s="129">
        <f t="shared" si="11"/>
        <v>806</v>
      </c>
      <c r="I41" s="129">
        <v>4</v>
      </c>
      <c r="J41" s="129">
        <v>24</v>
      </c>
      <c r="K41" s="129">
        <v>10</v>
      </c>
      <c r="L41" s="235">
        <f>ROUNDUP(H41*SUM(I41:K41)/9,0)</f>
        <v>3404</v>
      </c>
      <c r="M41" s="248"/>
      <c r="N41" s="133">
        <f t="shared" si="2"/>
        <v>3404</v>
      </c>
      <c r="O41" s="133">
        <f t="shared" si="3"/>
        <v>289</v>
      </c>
      <c r="P41" s="133">
        <f>ROUNDUP((J41+I41)*H41*(1.5/12)/27,0)</f>
        <v>105</v>
      </c>
      <c r="Q41" s="133">
        <f t="shared" si="12"/>
        <v>142</v>
      </c>
      <c r="R41" s="243"/>
      <c r="S41" s="243"/>
      <c r="T41" s="243"/>
      <c r="U41" s="243"/>
      <c r="V41" s="241"/>
      <c r="W41" s="232"/>
    </row>
    <row r="42" spans="1:23" ht="12.75" customHeight="1" x14ac:dyDescent="0.25">
      <c r="A42" s="125"/>
      <c r="B42" s="126"/>
      <c r="C42" s="126"/>
      <c r="D42" s="130"/>
      <c r="E42" s="127"/>
      <c r="F42" s="127"/>
      <c r="G42" s="128"/>
      <c r="H42" s="129"/>
      <c r="I42" s="129"/>
      <c r="J42" s="129"/>
      <c r="K42" s="134"/>
      <c r="L42" s="235"/>
      <c r="M42" s="248"/>
      <c r="N42" s="133"/>
      <c r="O42" s="133"/>
      <c r="P42" s="133"/>
      <c r="Q42" s="133"/>
      <c r="R42" s="243"/>
      <c r="S42" s="243"/>
      <c r="T42" s="243"/>
      <c r="U42" s="243"/>
      <c r="V42" s="241"/>
      <c r="W42" s="232"/>
    </row>
    <row r="43" spans="1:23" ht="12.75" customHeight="1" x14ac:dyDescent="0.25">
      <c r="A43" s="427"/>
      <c r="B43" s="673" t="s">
        <v>226</v>
      </c>
      <c r="C43" s="674"/>
      <c r="D43" s="674"/>
      <c r="E43" s="674"/>
      <c r="F43" s="675"/>
      <c r="G43" s="128"/>
      <c r="H43" s="129"/>
      <c r="I43" s="129"/>
      <c r="J43" s="129"/>
      <c r="K43" s="134"/>
      <c r="L43" s="235"/>
      <c r="M43" s="248"/>
      <c r="N43" s="133"/>
      <c r="O43" s="133"/>
      <c r="P43" s="133"/>
      <c r="Q43" s="133"/>
      <c r="R43" s="243"/>
      <c r="S43" s="243"/>
      <c r="T43" s="243"/>
      <c r="U43" s="243"/>
      <c r="V43" s="241"/>
      <c r="W43" s="232"/>
    </row>
    <row r="44" spans="1:23" ht="12.75" customHeight="1" x14ac:dyDescent="0.25">
      <c r="A44" s="136">
        <v>1</v>
      </c>
      <c r="B44" s="126" t="s">
        <v>224</v>
      </c>
      <c r="C44" s="126">
        <v>35</v>
      </c>
      <c r="D44" s="126"/>
      <c r="E44" s="131">
        <v>80250</v>
      </c>
      <c r="F44" s="131"/>
      <c r="G44" s="128">
        <v>3</v>
      </c>
      <c r="H44" s="129"/>
      <c r="I44" s="129"/>
      <c r="J44" s="129"/>
      <c r="K44" s="132"/>
      <c r="L44" s="235">
        <f>ROUND(4672/9,0)</f>
        <v>519</v>
      </c>
      <c r="M44" s="249"/>
      <c r="N44" s="133">
        <f t="shared" si="2"/>
        <v>519</v>
      </c>
      <c r="O44" s="133">
        <f t="shared" si="3"/>
        <v>44</v>
      </c>
      <c r="P44" s="133"/>
      <c r="Q44" s="133"/>
      <c r="R44" s="243">
        <f>ROUNDUP(1.5/12/3*N44,0)</f>
        <v>22</v>
      </c>
      <c r="S44" s="243"/>
      <c r="T44" s="243"/>
      <c r="U44" s="243"/>
      <c r="V44" s="241"/>
      <c r="W44" s="233"/>
    </row>
    <row r="45" spans="1:23" ht="12.75" customHeight="1" x14ac:dyDescent="0.25">
      <c r="A45" s="136">
        <v>1</v>
      </c>
      <c r="B45" s="126" t="s">
        <v>224</v>
      </c>
      <c r="C45" s="126">
        <v>35</v>
      </c>
      <c r="D45" s="137"/>
      <c r="E45" s="138">
        <v>85600</v>
      </c>
      <c r="F45" s="131"/>
      <c r="G45" s="128">
        <v>4</v>
      </c>
      <c r="H45" s="129"/>
      <c r="I45" s="129"/>
      <c r="J45" s="129"/>
      <c r="K45" s="132"/>
      <c r="L45" s="235">
        <f>ROUND(1413/9,0)</f>
        <v>157</v>
      </c>
      <c r="M45" s="387"/>
      <c r="N45" s="133"/>
      <c r="O45" s="133"/>
      <c r="P45" s="140"/>
      <c r="Q45" s="140"/>
      <c r="R45" s="388"/>
      <c r="S45" s="388">
        <f>ROUNDUP(2/12/3*L45,0)</f>
        <v>9</v>
      </c>
      <c r="T45" s="388"/>
      <c r="U45" s="388"/>
      <c r="V45" s="389"/>
      <c r="W45" s="233"/>
    </row>
    <row r="46" spans="1:23" ht="12.75" customHeight="1" x14ac:dyDescent="0.25">
      <c r="A46" s="136"/>
      <c r="B46" s="137"/>
      <c r="C46" s="137"/>
      <c r="D46" s="137"/>
      <c r="E46" s="138"/>
      <c r="F46" s="131"/>
      <c r="G46" s="128"/>
      <c r="H46" s="129"/>
      <c r="I46" s="129"/>
      <c r="J46" s="129"/>
      <c r="K46" s="132"/>
      <c r="L46" s="235"/>
      <c r="M46" s="387"/>
      <c r="N46" s="133"/>
      <c r="O46" s="133"/>
      <c r="P46" s="140"/>
      <c r="Q46" s="140"/>
      <c r="R46" s="388"/>
      <c r="S46" s="388"/>
      <c r="T46" s="388"/>
      <c r="U46" s="388"/>
      <c r="V46" s="389"/>
      <c r="W46" s="233"/>
    </row>
    <row r="47" spans="1:23" ht="12.75" customHeight="1" x14ac:dyDescent="0.25">
      <c r="A47" s="427"/>
      <c r="B47" s="673" t="s">
        <v>237</v>
      </c>
      <c r="C47" s="674"/>
      <c r="D47" s="674"/>
      <c r="E47" s="674"/>
      <c r="F47" s="675"/>
      <c r="G47" s="128"/>
      <c r="H47" s="129"/>
      <c r="I47" s="129"/>
      <c r="J47" s="129"/>
      <c r="K47" s="132"/>
      <c r="L47" s="235"/>
      <c r="M47" s="387"/>
      <c r="N47" s="133"/>
      <c r="O47" s="133"/>
      <c r="P47" s="140"/>
      <c r="Q47" s="140"/>
      <c r="R47" s="388"/>
      <c r="S47" s="388"/>
      <c r="T47" s="388"/>
      <c r="U47" s="388"/>
      <c r="V47" s="389"/>
      <c r="W47" s="233"/>
    </row>
    <row r="48" spans="1:23" ht="12.75" customHeight="1" x14ac:dyDescent="0.25">
      <c r="A48" s="136">
        <v>2</v>
      </c>
      <c r="B48" s="137" t="s">
        <v>224</v>
      </c>
      <c r="C48" s="137">
        <v>435</v>
      </c>
      <c r="D48" s="137" t="s">
        <v>152</v>
      </c>
      <c r="E48" s="138">
        <v>3885</v>
      </c>
      <c r="F48" s="131"/>
      <c r="G48" s="128"/>
      <c r="H48" s="129"/>
      <c r="I48" s="129"/>
      <c r="J48" s="129"/>
      <c r="K48" s="132"/>
      <c r="L48" s="235">
        <f>ROUNDUP(50*6/9,0)</f>
        <v>34</v>
      </c>
      <c r="M48" s="387"/>
      <c r="N48" s="133"/>
      <c r="O48" s="133"/>
      <c r="P48" s="140"/>
      <c r="Q48" s="140"/>
      <c r="R48" s="388"/>
      <c r="S48" s="388">
        <f>ROUNDUP(2/12/3*L48,0)</f>
        <v>2</v>
      </c>
      <c r="T48" s="388"/>
      <c r="U48" s="388"/>
      <c r="V48" s="389"/>
      <c r="W48" s="233"/>
    </row>
    <row r="49" spans="1:23" ht="12.75" customHeight="1" x14ac:dyDescent="0.25">
      <c r="A49" s="136">
        <v>2</v>
      </c>
      <c r="B49" s="137" t="s">
        <v>224</v>
      </c>
      <c r="C49" s="137">
        <v>435</v>
      </c>
      <c r="D49" s="137" t="s">
        <v>225</v>
      </c>
      <c r="E49" s="138">
        <v>4900</v>
      </c>
      <c r="F49" s="131"/>
      <c r="G49" s="128"/>
      <c r="H49" s="129"/>
      <c r="I49" s="129"/>
      <c r="J49" s="129"/>
      <c r="K49" s="132"/>
      <c r="L49" s="235">
        <f>ROUNDUP(62*6/9,0)</f>
        <v>42</v>
      </c>
      <c r="M49" s="387"/>
      <c r="N49" s="133">
        <f t="shared" si="2"/>
        <v>42</v>
      </c>
      <c r="O49" s="133">
        <f t="shared" si="3"/>
        <v>3</v>
      </c>
      <c r="P49" s="140"/>
      <c r="Q49" s="140">
        <f>ROUNDUP(1.5/12/3*N49,0)</f>
        <v>2</v>
      </c>
      <c r="R49" s="388"/>
      <c r="S49" s="388"/>
      <c r="T49" s="388"/>
      <c r="U49" s="388"/>
      <c r="V49" s="389"/>
      <c r="W49" s="233"/>
    </row>
    <row r="50" spans="1:23" ht="12.75" customHeight="1" x14ac:dyDescent="0.25">
      <c r="A50" s="136"/>
      <c r="B50" s="137"/>
      <c r="C50" s="137"/>
      <c r="D50" s="137"/>
      <c r="E50" s="138"/>
      <c r="F50" s="131"/>
      <c r="G50" s="128"/>
      <c r="H50" s="129"/>
      <c r="I50" s="129"/>
      <c r="J50" s="129"/>
      <c r="K50" s="132"/>
      <c r="L50" s="235"/>
      <c r="M50" s="387"/>
      <c r="N50" s="140"/>
      <c r="O50" s="140"/>
      <c r="P50" s="140"/>
      <c r="Q50" s="140"/>
      <c r="R50" s="388"/>
      <c r="S50" s="388"/>
      <c r="T50" s="388"/>
      <c r="U50" s="388"/>
      <c r="V50" s="389"/>
      <c r="W50" s="233"/>
    </row>
    <row r="51" spans="1:23" ht="12.75" customHeight="1" x14ac:dyDescent="0.25">
      <c r="A51" s="136"/>
      <c r="B51" s="137"/>
      <c r="C51" s="137"/>
      <c r="D51" s="137"/>
      <c r="E51" s="138"/>
      <c r="F51" s="131"/>
      <c r="G51" s="128"/>
      <c r="H51" s="129"/>
      <c r="I51" s="129"/>
      <c r="J51" s="129"/>
      <c r="K51" s="132"/>
      <c r="L51" s="235"/>
      <c r="M51" s="387"/>
      <c r="N51" s="140"/>
      <c r="O51" s="140"/>
      <c r="P51" s="140"/>
      <c r="Q51" s="140"/>
      <c r="R51" s="388"/>
      <c r="S51" s="388"/>
      <c r="T51" s="388"/>
      <c r="U51" s="388"/>
      <c r="V51" s="389"/>
      <c r="W51" s="233"/>
    </row>
    <row r="52" spans="1:23" ht="12.75" customHeight="1" x14ac:dyDescent="0.25">
      <c r="A52" s="136"/>
      <c r="B52" s="137"/>
      <c r="C52" s="137"/>
      <c r="D52" s="137"/>
      <c r="E52" s="138"/>
      <c r="F52" s="131"/>
      <c r="G52" s="128"/>
      <c r="H52" s="129"/>
      <c r="I52" s="129"/>
      <c r="J52" s="129"/>
      <c r="K52" s="132"/>
      <c r="L52" s="235"/>
      <c r="M52" s="387"/>
      <c r="N52" s="140"/>
      <c r="O52" s="140"/>
      <c r="P52" s="140"/>
      <c r="Q52" s="140"/>
      <c r="R52" s="388"/>
      <c r="S52" s="388"/>
      <c r="T52" s="388"/>
      <c r="U52" s="388"/>
      <c r="V52" s="389"/>
      <c r="W52" s="233"/>
    </row>
    <row r="53" spans="1:23" ht="12.75" customHeight="1" x14ac:dyDescent="0.25">
      <c r="A53" s="136"/>
      <c r="B53" s="137"/>
      <c r="C53" s="137"/>
      <c r="D53" s="137"/>
      <c r="E53" s="138"/>
      <c r="F53" s="131"/>
      <c r="G53" s="128"/>
      <c r="H53" s="129"/>
      <c r="I53" s="129"/>
      <c r="J53" s="129"/>
      <c r="K53" s="132"/>
      <c r="L53" s="235"/>
      <c r="M53" s="387"/>
      <c r="N53" s="140"/>
      <c r="O53" s="140"/>
      <c r="P53" s="140"/>
      <c r="Q53" s="140"/>
      <c r="R53" s="388"/>
      <c r="S53" s="388"/>
      <c r="T53" s="388"/>
      <c r="U53" s="388"/>
      <c r="V53" s="389"/>
      <c r="W53" s="233"/>
    </row>
    <row r="54" spans="1:23" ht="12.75" customHeight="1" x14ac:dyDescent="0.25">
      <c r="A54" s="136"/>
      <c r="B54" s="137"/>
      <c r="C54" s="137"/>
      <c r="D54" s="137"/>
      <c r="E54" s="138"/>
      <c r="F54" s="131"/>
      <c r="G54" s="128"/>
      <c r="H54" s="129"/>
      <c r="I54" s="129"/>
      <c r="J54" s="129"/>
      <c r="K54" s="132"/>
      <c r="L54" s="235"/>
      <c r="M54" s="387"/>
      <c r="N54" s="137"/>
      <c r="O54" s="140"/>
      <c r="P54" s="140"/>
      <c r="Q54" s="140"/>
      <c r="R54" s="388"/>
      <c r="S54" s="388"/>
      <c r="T54" s="388"/>
      <c r="U54" s="388"/>
      <c r="V54" s="389"/>
      <c r="W54" s="233"/>
    </row>
    <row r="55" spans="1:23" ht="12.75" customHeight="1" thickBot="1" x14ac:dyDescent="0.3">
      <c r="A55" s="136"/>
      <c r="B55" s="137"/>
      <c r="C55" s="137"/>
      <c r="D55" s="137"/>
      <c r="E55" s="138"/>
      <c r="F55" s="131"/>
      <c r="G55" s="139"/>
      <c r="H55" s="129"/>
      <c r="I55" s="129"/>
      <c r="J55" s="129"/>
      <c r="K55" s="132"/>
      <c r="L55" s="235"/>
      <c r="M55" s="387"/>
      <c r="N55" s="137"/>
      <c r="O55" s="140"/>
      <c r="P55" s="140"/>
      <c r="Q55" s="140"/>
      <c r="R55" s="388"/>
      <c r="S55" s="388"/>
      <c r="T55" s="388"/>
      <c r="U55" s="388"/>
      <c r="V55" s="389"/>
      <c r="W55" s="233"/>
    </row>
    <row r="56" spans="1:23" ht="12.75" customHeight="1" thickBot="1" x14ac:dyDescent="0.3">
      <c r="A56" s="647" t="s">
        <v>248</v>
      </c>
      <c r="B56" s="648"/>
      <c r="C56" s="648"/>
      <c r="D56" s="648"/>
      <c r="E56" s="648"/>
      <c r="F56" s="648"/>
      <c r="G56" s="648"/>
      <c r="H56" s="648"/>
      <c r="I56" s="648"/>
      <c r="J56" s="648"/>
      <c r="K56" s="648"/>
      <c r="L56" s="649"/>
      <c r="M56" s="234"/>
      <c r="N56" s="340">
        <f t="shared" ref="N56:T56" si="15">SUMIF($A$11:$A$55,1,N11:N55)</f>
        <v>129890</v>
      </c>
      <c r="O56" s="340">
        <f t="shared" si="15"/>
        <v>11035</v>
      </c>
      <c r="P56" s="340">
        <f t="shared" si="15"/>
        <v>4037</v>
      </c>
      <c r="Q56" s="340">
        <f t="shared" si="15"/>
        <v>5395</v>
      </c>
      <c r="R56" s="340">
        <f t="shared" si="15"/>
        <v>22</v>
      </c>
      <c r="S56" s="340">
        <f t="shared" si="15"/>
        <v>9</v>
      </c>
      <c r="T56" s="340">
        <f t="shared" si="15"/>
        <v>10.36</v>
      </c>
      <c r="U56" s="478"/>
      <c r="V56" s="426"/>
      <c r="W56" s="233"/>
    </row>
    <row r="57" spans="1:23" ht="12.75" customHeight="1" thickBot="1" x14ac:dyDescent="0.3">
      <c r="A57" s="647" t="s">
        <v>249</v>
      </c>
      <c r="B57" s="648"/>
      <c r="C57" s="648"/>
      <c r="D57" s="648"/>
      <c r="E57" s="648"/>
      <c r="F57" s="648"/>
      <c r="G57" s="648"/>
      <c r="H57" s="648"/>
      <c r="I57" s="648"/>
      <c r="J57" s="648"/>
      <c r="K57" s="648"/>
      <c r="L57" s="649"/>
      <c r="M57" s="234"/>
      <c r="N57" s="340">
        <f t="shared" ref="N57:T57" si="16">SUMIF($A$11:$A$55,2,N11:N55)</f>
        <v>43059</v>
      </c>
      <c r="O57" s="340">
        <f t="shared" si="16"/>
        <v>3652</v>
      </c>
      <c r="P57" s="340">
        <f t="shared" si="16"/>
        <v>1309</v>
      </c>
      <c r="Q57" s="340">
        <f t="shared" si="16"/>
        <v>1801</v>
      </c>
      <c r="R57" s="340"/>
      <c r="S57" s="340">
        <f t="shared" si="16"/>
        <v>2</v>
      </c>
      <c r="T57" s="340">
        <f t="shared" si="16"/>
        <v>1.67</v>
      </c>
      <c r="U57" s="478"/>
      <c r="V57" s="426"/>
      <c r="W57" s="233"/>
    </row>
    <row r="58" spans="1:23" ht="14.25" customHeight="1" thickBot="1" x14ac:dyDescent="0.3">
      <c r="A58" s="647" t="s">
        <v>125</v>
      </c>
      <c r="B58" s="648"/>
      <c r="C58" s="648"/>
      <c r="D58" s="648"/>
      <c r="E58" s="648"/>
      <c r="F58" s="648"/>
      <c r="G58" s="648"/>
      <c r="H58" s="648"/>
      <c r="I58" s="648"/>
      <c r="J58" s="648"/>
      <c r="K58" s="648"/>
      <c r="L58" s="649"/>
      <c r="M58" s="252"/>
      <c r="N58" s="239">
        <f t="shared" ref="N58:T58" si="17">SUM(N11:N55)</f>
        <v>172949</v>
      </c>
      <c r="O58" s="239">
        <f t="shared" si="17"/>
        <v>14687</v>
      </c>
      <c r="P58" s="239">
        <f t="shared" si="17"/>
        <v>5346</v>
      </c>
      <c r="Q58" s="239">
        <f t="shared" si="17"/>
        <v>7196</v>
      </c>
      <c r="R58" s="239">
        <f t="shared" si="17"/>
        <v>22</v>
      </c>
      <c r="S58" s="239">
        <f t="shared" si="17"/>
        <v>11</v>
      </c>
      <c r="T58" s="561">
        <f t="shared" si="17"/>
        <v>12.030000000000001</v>
      </c>
      <c r="U58" s="479"/>
      <c r="V58" s="480"/>
      <c r="W58" s="234"/>
    </row>
    <row r="60" spans="1:23" x14ac:dyDescent="0.25">
      <c r="M60" t="s">
        <v>142</v>
      </c>
      <c r="N60" s="428">
        <f>N56+N57-N58</f>
        <v>0</v>
      </c>
      <c r="O60" s="428">
        <f t="shared" ref="O60:T60" si="18">O56+O57-O58</f>
        <v>0</v>
      </c>
      <c r="P60" s="428">
        <f t="shared" si="18"/>
        <v>0</v>
      </c>
      <c r="Q60" s="428">
        <f t="shared" si="18"/>
        <v>0</v>
      </c>
      <c r="R60" s="428"/>
      <c r="S60" s="428">
        <f t="shared" si="18"/>
        <v>0</v>
      </c>
      <c r="T60" s="428">
        <f t="shared" si="18"/>
        <v>0</v>
      </c>
      <c r="U60" s="428"/>
    </row>
    <row r="65" spans="1:1" x14ac:dyDescent="0.25">
      <c r="A65"/>
    </row>
    <row r="66" spans="1:1" x14ac:dyDescent="0.25">
      <c r="A66"/>
    </row>
  </sheetData>
  <mergeCells count="32">
    <mergeCell ref="S3:S8"/>
    <mergeCell ref="V3:V9"/>
    <mergeCell ref="N3:N9"/>
    <mergeCell ref="A58:L58"/>
    <mergeCell ref="A56:L56"/>
    <mergeCell ref="A57:L57"/>
    <mergeCell ref="B43:F43"/>
    <mergeCell ref="B47:F47"/>
    <mergeCell ref="U3:U9"/>
    <mergeCell ref="P3:P9"/>
    <mergeCell ref="R3:R8"/>
    <mergeCell ref="I3:I9"/>
    <mergeCell ref="J3:J9"/>
    <mergeCell ref="K3:K9"/>
    <mergeCell ref="L2:L9"/>
    <mergeCell ref="Q3:Q8"/>
    <mergeCell ref="W2:W10"/>
    <mergeCell ref="O3:O9"/>
    <mergeCell ref="A1:F1"/>
    <mergeCell ref="G1:L1"/>
    <mergeCell ref="A2:A10"/>
    <mergeCell ref="B2:B10"/>
    <mergeCell ref="C2:C10"/>
    <mergeCell ref="E2:E10"/>
    <mergeCell ref="F2:F10"/>
    <mergeCell ref="G2:G10"/>
    <mergeCell ref="H2:H9"/>
    <mergeCell ref="T3:T9"/>
    <mergeCell ref="M1:V1"/>
    <mergeCell ref="M3:M9"/>
    <mergeCell ref="D2:D10"/>
    <mergeCell ref="I2:K2"/>
  </mergeCells>
  <phoneticPr fontId="24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DA5A-601F-463A-B1B3-CBFD683222DA}">
  <sheetPr codeName="Sheet15">
    <tabColor rgb="FF00B050"/>
  </sheetPr>
  <dimension ref="A1:V50"/>
  <sheetViews>
    <sheetView workbookViewId="0">
      <selection activeCell="P40" sqref="P40"/>
    </sheetView>
  </sheetViews>
  <sheetFormatPr defaultRowHeight="12.75" x14ac:dyDescent="0.2"/>
  <cols>
    <col min="1" max="1" width="4" style="60" bestFit="1" customWidth="1"/>
    <col min="2" max="2" width="4.85546875" style="60" bestFit="1" customWidth="1"/>
    <col min="3" max="3" width="4.5703125" style="60" bestFit="1" customWidth="1"/>
    <col min="4" max="4" width="4" style="60" bestFit="1" customWidth="1"/>
    <col min="5" max="5" width="10.140625" style="61" bestFit="1" customWidth="1"/>
    <col min="6" max="6" width="10.140625" style="63" bestFit="1" customWidth="1"/>
    <col min="7" max="8" width="8.7109375" style="63" customWidth="1"/>
    <col min="9" max="9" width="10.5703125" style="64" bestFit="1" customWidth="1"/>
    <col min="10" max="11" width="10.5703125" style="64" customWidth="1"/>
    <col min="12" max="12" width="12" style="64" bestFit="1" customWidth="1"/>
    <col min="13" max="13" width="14.85546875" style="64" customWidth="1"/>
    <col min="14" max="18" width="16.7109375" style="64" customWidth="1"/>
    <col min="19" max="21" width="15.5703125" style="64" bestFit="1" customWidth="1"/>
    <col min="22" max="22" width="20.7109375" style="64" bestFit="1" customWidth="1"/>
    <col min="23" max="222" width="9.140625" style="60"/>
    <col min="223" max="223" width="4" style="60" customWidth="1"/>
    <col min="224" max="225" width="4.140625" style="60" customWidth="1"/>
    <col min="226" max="226" width="10.7109375" style="60" bestFit="1" customWidth="1"/>
    <col min="227" max="227" width="10" style="60" customWidth="1"/>
    <col min="228" max="229" width="5.7109375" style="60" customWidth="1"/>
    <col min="230" max="231" width="5.28515625" style="60" customWidth="1"/>
    <col min="232" max="235" width="5.7109375" style="60" customWidth="1"/>
    <col min="236" max="247" width="6.7109375" style="60" customWidth="1"/>
    <col min="248" max="249" width="5.5703125" style="60" customWidth="1"/>
    <col min="250" max="254" width="6.7109375" style="60" customWidth="1"/>
    <col min="255" max="257" width="8.28515625" style="60" customWidth="1"/>
    <col min="258" max="259" width="4.28515625" style="60" customWidth="1"/>
    <col min="260" max="260" width="8.5703125" style="60" customWidth="1"/>
    <col min="261" max="261" width="10" style="60" customWidth="1"/>
    <col min="262" max="262" width="9.28515625" style="60" customWidth="1"/>
    <col min="263" max="478" width="9.140625" style="60"/>
    <col min="479" max="479" width="4" style="60" customWidth="1"/>
    <col min="480" max="481" width="4.140625" style="60" customWidth="1"/>
    <col min="482" max="482" width="10.7109375" style="60" bestFit="1" customWidth="1"/>
    <col min="483" max="483" width="10" style="60" customWidth="1"/>
    <col min="484" max="485" width="5.7109375" style="60" customWidth="1"/>
    <col min="486" max="487" width="5.28515625" style="60" customWidth="1"/>
    <col min="488" max="491" width="5.7109375" style="60" customWidth="1"/>
    <col min="492" max="503" width="6.7109375" style="60" customWidth="1"/>
    <col min="504" max="505" width="5.5703125" style="60" customWidth="1"/>
    <col min="506" max="510" width="6.7109375" style="60" customWidth="1"/>
    <col min="511" max="513" width="8.28515625" style="60" customWidth="1"/>
    <col min="514" max="515" width="4.28515625" style="60" customWidth="1"/>
    <col min="516" max="516" width="8.5703125" style="60" customWidth="1"/>
    <col min="517" max="517" width="10" style="60" customWidth="1"/>
    <col min="518" max="518" width="9.28515625" style="60" customWidth="1"/>
    <col min="519" max="734" width="9.140625" style="60"/>
    <col min="735" max="735" width="4" style="60" customWidth="1"/>
    <col min="736" max="737" width="4.140625" style="60" customWidth="1"/>
    <col min="738" max="738" width="10.7109375" style="60" bestFit="1" customWidth="1"/>
    <col min="739" max="739" width="10" style="60" customWidth="1"/>
    <col min="740" max="741" width="5.7109375" style="60" customWidth="1"/>
    <col min="742" max="743" width="5.28515625" style="60" customWidth="1"/>
    <col min="744" max="747" width="5.7109375" style="60" customWidth="1"/>
    <col min="748" max="759" width="6.7109375" style="60" customWidth="1"/>
    <col min="760" max="761" width="5.5703125" style="60" customWidth="1"/>
    <col min="762" max="766" width="6.7109375" style="60" customWidth="1"/>
    <col min="767" max="769" width="8.28515625" style="60" customWidth="1"/>
    <col min="770" max="771" width="4.28515625" style="60" customWidth="1"/>
    <col min="772" max="772" width="8.5703125" style="60" customWidth="1"/>
    <col min="773" max="773" width="10" style="60" customWidth="1"/>
    <col min="774" max="774" width="9.28515625" style="60" customWidth="1"/>
    <col min="775" max="990" width="9.140625" style="60"/>
    <col min="991" max="991" width="4" style="60" customWidth="1"/>
    <col min="992" max="993" width="4.140625" style="60" customWidth="1"/>
    <col min="994" max="994" width="10.7109375" style="60" bestFit="1" customWidth="1"/>
    <col min="995" max="995" width="10" style="60" customWidth="1"/>
    <col min="996" max="997" width="5.7109375" style="60" customWidth="1"/>
    <col min="998" max="999" width="5.28515625" style="60" customWidth="1"/>
    <col min="1000" max="1003" width="5.7109375" style="60" customWidth="1"/>
    <col min="1004" max="1015" width="6.7109375" style="60" customWidth="1"/>
    <col min="1016" max="1017" width="5.5703125" style="60" customWidth="1"/>
    <col min="1018" max="1022" width="6.7109375" style="60" customWidth="1"/>
    <col min="1023" max="1025" width="8.28515625" style="60" customWidth="1"/>
    <col min="1026" max="1027" width="4.28515625" style="60" customWidth="1"/>
    <col min="1028" max="1028" width="8.5703125" style="60" customWidth="1"/>
    <col min="1029" max="1029" width="10" style="60" customWidth="1"/>
    <col min="1030" max="1030" width="9.28515625" style="60" customWidth="1"/>
    <col min="1031" max="1246" width="9.140625" style="60"/>
    <col min="1247" max="1247" width="4" style="60" customWidth="1"/>
    <col min="1248" max="1249" width="4.140625" style="60" customWidth="1"/>
    <col min="1250" max="1250" width="10.7109375" style="60" bestFit="1" customWidth="1"/>
    <col min="1251" max="1251" width="10" style="60" customWidth="1"/>
    <col min="1252" max="1253" width="5.7109375" style="60" customWidth="1"/>
    <col min="1254" max="1255" width="5.28515625" style="60" customWidth="1"/>
    <col min="1256" max="1259" width="5.7109375" style="60" customWidth="1"/>
    <col min="1260" max="1271" width="6.7109375" style="60" customWidth="1"/>
    <col min="1272" max="1273" width="5.5703125" style="60" customWidth="1"/>
    <col min="1274" max="1278" width="6.7109375" style="60" customWidth="1"/>
    <col min="1279" max="1281" width="8.28515625" style="60" customWidth="1"/>
    <col min="1282" max="1283" width="4.28515625" style="60" customWidth="1"/>
    <col min="1284" max="1284" width="8.5703125" style="60" customWidth="1"/>
    <col min="1285" max="1285" width="10" style="60" customWidth="1"/>
    <col min="1286" max="1286" width="9.28515625" style="60" customWidth="1"/>
    <col min="1287" max="1502" width="9.140625" style="60"/>
    <col min="1503" max="1503" width="4" style="60" customWidth="1"/>
    <col min="1504" max="1505" width="4.140625" style="60" customWidth="1"/>
    <col min="1506" max="1506" width="10.7109375" style="60" bestFit="1" customWidth="1"/>
    <col min="1507" max="1507" width="10" style="60" customWidth="1"/>
    <col min="1508" max="1509" width="5.7109375" style="60" customWidth="1"/>
    <col min="1510" max="1511" width="5.28515625" style="60" customWidth="1"/>
    <col min="1512" max="1515" width="5.7109375" style="60" customWidth="1"/>
    <col min="1516" max="1527" width="6.7109375" style="60" customWidth="1"/>
    <col min="1528" max="1529" width="5.5703125" style="60" customWidth="1"/>
    <col min="1530" max="1534" width="6.7109375" style="60" customWidth="1"/>
    <col min="1535" max="1537" width="8.28515625" style="60" customWidth="1"/>
    <col min="1538" max="1539" width="4.28515625" style="60" customWidth="1"/>
    <col min="1540" max="1540" width="8.5703125" style="60" customWidth="1"/>
    <col min="1541" max="1541" width="10" style="60" customWidth="1"/>
    <col min="1542" max="1542" width="9.28515625" style="60" customWidth="1"/>
    <col min="1543" max="1758" width="9.140625" style="60"/>
    <col min="1759" max="1759" width="4" style="60" customWidth="1"/>
    <col min="1760" max="1761" width="4.140625" style="60" customWidth="1"/>
    <col min="1762" max="1762" width="10.7109375" style="60" bestFit="1" customWidth="1"/>
    <col min="1763" max="1763" width="10" style="60" customWidth="1"/>
    <col min="1764" max="1765" width="5.7109375" style="60" customWidth="1"/>
    <col min="1766" max="1767" width="5.28515625" style="60" customWidth="1"/>
    <col min="1768" max="1771" width="5.7109375" style="60" customWidth="1"/>
    <col min="1772" max="1783" width="6.7109375" style="60" customWidth="1"/>
    <col min="1784" max="1785" width="5.5703125" style="60" customWidth="1"/>
    <col min="1786" max="1790" width="6.7109375" style="60" customWidth="1"/>
    <col min="1791" max="1793" width="8.28515625" style="60" customWidth="1"/>
    <col min="1794" max="1795" width="4.28515625" style="60" customWidth="1"/>
    <col min="1796" max="1796" width="8.5703125" style="60" customWidth="1"/>
    <col min="1797" max="1797" width="10" style="60" customWidth="1"/>
    <col min="1798" max="1798" width="9.28515625" style="60" customWidth="1"/>
    <col min="1799" max="2014" width="9.140625" style="60"/>
    <col min="2015" max="2015" width="4" style="60" customWidth="1"/>
    <col min="2016" max="2017" width="4.140625" style="60" customWidth="1"/>
    <col min="2018" max="2018" width="10.7109375" style="60" bestFit="1" customWidth="1"/>
    <col min="2019" max="2019" width="10" style="60" customWidth="1"/>
    <col min="2020" max="2021" width="5.7109375" style="60" customWidth="1"/>
    <col min="2022" max="2023" width="5.28515625" style="60" customWidth="1"/>
    <col min="2024" max="2027" width="5.7109375" style="60" customWidth="1"/>
    <col min="2028" max="2039" width="6.7109375" style="60" customWidth="1"/>
    <col min="2040" max="2041" width="5.5703125" style="60" customWidth="1"/>
    <col min="2042" max="2046" width="6.7109375" style="60" customWidth="1"/>
    <col min="2047" max="2049" width="8.28515625" style="60" customWidth="1"/>
    <col min="2050" max="2051" width="4.28515625" style="60" customWidth="1"/>
    <col min="2052" max="2052" width="8.5703125" style="60" customWidth="1"/>
    <col min="2053" max="2053" width="10" style="60" customWidth="1"/>
    <col min="2054" max="2054" width="9.28515625" style="60" customWidth="1"/>
    <col min="2055" max="2270" width="9.140625" style="60"/>
    <col min="2271" max="2271" width="4" style="60" customWidth="1"/>
    <col min="2272" max="2273" width="4.140625" style="60" customWidth="1"/>
    <col min="2274" max="2274" width="10.7109375" style="60" bestFit="1" customWidth="1"/>
    <col min="2275" max="2275" width="10" style="60" customWidth="1"/>
    <col min="2276" max="2277" width="5.7109375" style="60" customWidth="1"/>
    <col min="2278" max="2279" width="5.28515625" style="60" customWidth="1"/>
    <col min="2280" max="2283" width="5.7109375" style="60" customWidth="1"/>
    <col min="2284" max="2295" width="6.7109375" style="60" customWidth="1"/>
    <col min="2296" max="2297" width="5.5703125" style="60" customWidth="1"/>
    <col min="2298" max="2302" width="6.7109375" style="60" customWidth="1"/>
    <col min="2303" max="2305" width="8.28515625" style="60" customWidth="1"/>
    <col min="2306" max="2307" width="4.28515625" style="60" customWidth="1"/>
    <col min="2308" max="2308" width="8.5703125" style="60" customWidth="1"/>
    <col min="2309" max="2309" width="10" style="60" customWidth="1"/>
    <col min="2310" max="2310" width="9.28515625" style="60" customWidth="1"/>
    <col min="2311" max="2526" width="9.140625" style="60"/>
    <col min="2527" max="2527" width="4" style="60" customWidth="1"/>
    <col min="2528" max="2529" width="4.140625" style="60" customWidth="1"/>
    <col min="2530" max="2530" width="10.7109375" style="60" bestFit="1" customWidth="1"/>
    <col min="2531" max="2531" width="10" style="60" customWidth="1"/>
    <col min="2532" max="2533" width="5.7109375" style="60" customWidth="1"/>
    <col min="2534" max="2535" width="5.28515625" style="60" customWidth="1"/>
    <col min="2536" max="2539" width="5.7109375" style="60" customWidth="1"/>
    <col min="2540" max="2551" width="6.7109375" style="60" customWidth="1"/>
    <col min="2552" max="2553" width="5.5703125" style="60" customWidth="1"/>
    <col min="2554" max="2558" width="6.7109375" style="60" customWidth="1"/>
    <col min="2559" max="2561" width="8.28515625" style="60" customWidth="1"/>
    <col min="2562" max="2563" width="4.28515625" style="60" customWidth="1"/>
    <col min="2564" max="2564" width="8.5703125" style="60" customWidth="1"/>
    <col min="2565" max="2565" width="10" style="60" customWidth="1"/>
    <col min="2566" max="2566" width="9.28515625" style="60" customWidth="1"/>
    <col min="2567" max="2782" width="9.140625" style="60"/>
    <col min="2783" max="2783" width="4" style="60" customWidth="1"/>
    <col min="2784" max="2785" width="4.140625" style="60" customWidth="1"/>
    <col min="2786" max="2786" width="10.7109375" style="60" bestFit="1" customWidth="1"/>
    <col min="2787" max="2787" width="10" style="60" customWidth="1"/>
    <col min="2788" max="2789" width="5.7109375" style="60" customWidth="1"/>
    <col min="2790" max="2791" width="5.28515625" style="60" customWidth="1"/>
    <col min="2792" max="2795" width="5.7109375" style="60" customWidth="1"/>
    <col min="2796" max="2807" width="6.7109375" style="60" customWidth="1"/>
    <col min="2808" max="2809" width="5.5703125" style="60" customWidth="1"/>
    <col min="2810" max="2814" width="6.7109375" style="60" customWidth="1"/>
    <col min="2815" max="2817" width="8.28515625" style="60" customWidth="1"/>
    <col min="2818" max="2819" width="4.28515625" style="60" customWidth="1"/>
    <col min="2820" max="2820" width="8.5703125" style="60" customWidth="1"/>
    <col min="2821" max="2821" width="10" style="60" customWidth="1"/>
    <col min="2822" max="2822" width="9.28515625" style="60" customWidth="1"/>
    <col min="2823" max="3038" width="9.140625" style="60"/>
    <col min="3039" max="3039" width="4" style="60" customWidth="1"/>
    <col min="3040" max="3041" width="4.140625" style="60" customWidth="1"/>
    <col min="3042" max="3042" width="10.7109375" style="60" bestFit="1" customWidth="1"/>
    <col min="3043" max="3043" width="10" style="60" customWidth="1"/>
    <col min="3044" max="3045" width="5.7109375" style="60" customWidth="1"/>
    <col min="3046" max="3047" width="5.28515625" style="60" customWidth="1"/>
    <col min="3048" max="3051" width="5.7109375" style="60" customWidth="1"/>
    <col min="3052" max="3063" width="6.7109375" style="60" customWidth="1"/>
    <col min="3064" max="3065" width="5.5703125" style="60" customWidth="1"/>
    <col min="3066" max="3070" width="6.7109375" style="60" customWidth="1"/>
    <col min="3071" max="3073" width="8.28515625" style="60" customWidth="1"/>
    <col min="3074" max="3075" width="4.28515625" style="60" customWidth="1"/>
    <col min="3076" max="3076" width="8.5703125" style="60" customWidth="1"/>
    <col min="3077" max="3077" width="10" style="60" customWidth="1"/>
    <col min="3078" max="3078" width="9.28515625" style="60" customWidth="1"/>
    <col min="3079" max="3294" width="9.140625" style="60"/>
    <col min="3295" max="3295" width="4" style="60" customWidth="1"/>
    <col min="3296" max="3297" width="4.140625" style="60" customWidth="1"/>
    <col min="3298" max="3298" width="10.7109375" style="60" bestFit="1" customWidth="1"/>
    <col min="3299" max="3299" width="10" style="60" customWidth="1"/>
    <col min="3300" max="3301" width="5.7109375" style="60" customWidth="1"/>
    <col min="3302" max="3303" width="5.28515625" style="60" customWidth="1"/>
    <col min="3304" max="3307" width="5.7109375" style="60" customWidth="1"/>
    <col min="3308" max="3319" width="6.7109375" style="60" customWidth="1"/>
    <col min="3320" max="3321" width="5.5703125" style="60" customWidth="1"/>
    <col min="3322" max="3326" width="6.7109375" style="60" customWidth="1"/>
    <col min="3327" max="3329" width="8.28515625" style="60" customWidth="1"/>
    <col min="3330" max="3331" width="4.28515625" style="60" customWidth="1"/>
    <col min="3332" max="3332" width="8.5703125" style="60" customWidth="1"/>
    <col min="3333" max="3333" width="10" style="60" customWidth="1"/>
    <col min="3334" max="3334" width="9.28515625" style="60" customWidth="1"/>
    <col min="3335" max="3550" width="9.140625" style="60"/>
    <col min="3551" max="3551" width="4" style="60" customWidth="1"/>
    <col min="3552" max="3553" width="4.140625" style="60" customWidth="1"/>
    <col min="3554" max="3554" width="10.7109375" style="60" bestFit="1" customWidth="1"/>
    <col min="3555" max="3555" width="10" style="60" customWidth="1"/>
    <col min="3556" max="3557" width="5.7109375" style="60" customWidth="1"/>
    <col min="3558" max="3559" width="5.28515625" style="60" customWidth="1"/>
    <col min="3560" max="3563" width="5.7109375" style="60" customWidth="1"/>
    <col min="3564" max="3575" width="6.7109375" style="60" customWidth="1"/>
    <col min="3576" max="3577" width="5.5703125" style="60" customWidth="1"/>
    <col min="3578" max="3582" width="6.7109375" style="60" customWidth="1"/>
    <col min="3583" max="3585" width="8.28515625" style="60" customWidth="1"/>
    <col min="3586" max="3587" width="4.28515625" style="60" customWidth="1"/>
    <col min="3588" max="3588" width="8.5703125" style="60" customWidth="1"/>
    <col min="3589" max="3589" width="10" style="60" customWidth="1"/>
    <col min="3590" max="3590" width="9.28515625" style="60" customWidth="1"/>
    <col min="3591" max="3806" width="9.140625" style="60"/>
    <col min="3807" max="3807" width="4" style="60" customWidth="1"/>
    <col min="3808" max="3809" width="4.140625" style="60" customWidth="1"/>
    <col min="3810" max="3810" width="10.7109375" style="60" bestFit="1" customWidth="1"/>
    <col min="3811" max="3811" width="10" style="60" customWidth="1"/>
    <col min="3812" max="3813" width="5.7109375" style="60" customWidth="1"/>
    <col min="3814" max="3815" width="5.28515625" style="60" customWidth="1"/>
    <col min="3816" max="3819" width="5.7109375" style="60" customWidth="1"/>
    <col min="3820" max="3831" width="6.7109375" style="60" customWidth="1"/>
    <col min="3832" max="3833" width="5.5703125" style="60" customWidth="1"/>
    <col min="3834" max="3838" width="6.7109375" style="60" customWidth="1"/>
    <col min="3839" max="3841" width="8.28515625" style="60" customWidth="1"/>
    <col min="3842" max="3843" width="4.28515625" style="60" customWidth="1"/>
    <col min="3844" max="3844" width="8.5703125" style="60" customWidth="1"/>
    <col min="3845" max="3845" width="10" style="60" customWidth="1"/>
    <col min="3846" max="3846" width="9.28515625" style="60" customWidth="1"/>
    <col min="3847" max="4062" width="9.140625" style="60"/>
    <col min="4063" max="4063" width="4" style="60" customWidth="1"/>
    <col min="4064" max="4065" width="4.140625" style="60" customWidth="1"/>
    <col min="4066" max="4066" width="10.7109375" style="60" bestFit="1" customWidth="1"/>
    <col min="4067" max="4067" width="10" style="60" customWidth="1"/>
    <col min="4068" max="4069" width="5.7109375" style="60" customWidth="1"/>
    <col min="4070" max="4071" width="5.28515625" style="60" customWidth="1"/>
    <col min="4072" max="4075" width="5.7109375" style="60" customWidth="1"/>
    <col min="4076" max="4087" width="6.7109375" style="60" customWidth="1"/>
    <col min="4088" max="4089" width="5.5703125" style="60" customWidth="1"/>
    <col min="4090" max="4094" width="6.7109375" style="60" customWidth="1"/>
    <col min="4095" max="4097" width="8.28515625" style="60" customWidth="1"/>
    <col min="4098" max="4099" width="4.28515625" style="60" customWidth="1"/>
    <col min="4100" max="4100" width="8.5703125" style="60" customWidth="1"/>
    <col min="4101" max="4101" width="10" style="60" customWidth="1"/>
    <col min="4102" max="4102" width="9.28515625" style="60" customWidth="1"/>
    <col min="4103" max="4318" width="9.140625" style="60"/>
    <col min="4319" max="4319" width="4" style="60" customWidth="1"/>
    <col min="4320" max="4321" width="4.140625" style="60" customWidth="1"/>
    <col min="4322" max="4322" width="10.7109375" style="60" bestFit="1" customWidth="1"/>
    <col min="4323" max="4323" width="10" style="60" customWidth="1"/>
    <col min="4324" max="4325" width="5.7109375" style="60" customWidth="1"/>
    <col min="4326" max="4327" width="5.28515625" style="60" customWidth="1"/>
    <col min="4328" max="4331" width="5.7109375" style="60" customWidth="1"/>
    <col min="4332" max="4343" width="6.7109375" style="60" customWidth="1"/>
    <col min="4344" max="4345" width="5.5703125" style="60" customWidth="1"/>
    <col min="4346" max="4350" width="6.7109375" style="60" customWidth="1"/>
    <col min="4351" max="4353" width="8.28515625" style="60" customWidth="1"/>
    <col min="4354" max="4355" width="4.28515625" style="60" customWidth="1"/>
    <col min="4356" max="4356" width="8.5703125" style="60" customWidth="1"/>
    <col min="4357" max="4357" width="10" style="60" customWidth="1"/>
    <col min="4358" max="4358" width="9.28515625" style="60" customWidth="1"/>
    <col min="4359" max="4574" width="9.140625" style="60"/>
    <col min="4575" max="4575" width="4" style="60" customWidth="1"/>
    <col min="4576" max="4577" width="4.140625" style="60" customWidth="1"/>
    <col min="4578" max="4578" width="10.7109375" style="60" bestFit="1" customWidth="1"/>
    <col min="4579" max="4579" width="10" style="60" customWidth="1"/>
    <col min="4580" max="4581" width="5.7109375" style="60" customWidth="1"/>
    <col min="4582" max="4583" width="5.28515625" style="60" customWidth="1"/>
    <col min="4584" max="4587" width="5.7109375" style="60" customWidth="1"/>
    <col min="4588" max="4599" width="6.7109375" style="60" customWidth="1"/>
    <col min="4600" max="4601" width="5.5703125" style="60" customWidth="1"/>
    <col min="4602" max="4606" width="6.7109375" style="60" customWidth="1"/>
    <col min="4607" max="4609" width="8.28515625" style="60" customWidth="1"/>
    <col min="4610" max="4611" width="4.28515625" style="60" customWidth="1"/>
    <col min="4612" max="4612" width="8.5703125" style="60" customWidth="1"/>
    <col min="4613" max="4613" width="10" style="60" customWidth="1"/>
    <col min="4614" max="4614" width="9.28515625" style="60" customWidth="1"/>
    <col min="4615" max="4830" width="9.140625" style="60"/>
    <col min="4831" max="4831" width="4" style="60" customWidth="1"/>
    <col min="4832" max="4833" width="4.140625" style="60" customWidth="1"/>
    <col min="4834" max="4834" width="10.7109375" style="60" bestFit="1" customWidth="1"/>
    <col min="4835" max="4835" width="10" style="60" customWidth="1"/>
    <col min="4836" max="4837" width="5.7109375" style="60" customWidth="1"/>
    <col min="4838" max="4839" width="5.28515625" style="60" customWidth="1"/>
    <col min="4840" max="4843" width="5.7109375" style="60" customWidth="1"/>
    <col min="4844" max="4855" width="6.7109375" style="60" customWidth="1"/>
    <col min="4856" max="4857" width="5.5703125" style="60" customWidth="1"/>
    <col min="4858" max="4862" width="6.7109375" style="60" customWidth="1"/>
    <col min="4863" max="4865" width="8.28515625" style="60" customWidth="1"/>
    <col min="4866" max="4867" width="4.28515625" style="60" customWidth="1"/>
    <col min="4868" max="4868" width="8.5703125" style="60" customWidth="1"/>
    <col min="4869" max="4869" width="10" style="60" customWidth="1"/>
    <col min="4870" max="4870" width="9.28515625" style="60" customWidth="1"/>
    <col min="4871" max="5086" width="9.140625" style="60"/>
    <col min="5087" max="5087" width="4" style="60" customWidth="1"/>
    <col min="5088" max="5089" width="4.140625" style="60" customWidth="1"/>
    <col min="5090" max="5090" width="10.7109375" style="60" bestFit="1" customWidth="1"/>
    <col min="5091" max="5091" width="10" style="60" customWidth="1"/>
    <col min="5092" max="5093" width="5.7109375" style="60" customWidth="1"/>
    <col min="5094" max="5095" width="5.28515625" style="60" customWidth="1"/>
    <col min="5096" max="5099" width="5.7109375" style="60" customWidth="1"/>
    <col min="5100" max="5111" width="6.7109375" style="60" customWidth="1"/>
    <col min="5112" max="5113" width="5.5703125" style="60" customWidth="1"/>
    <col min="5114" max="5118" width="6.7109375" style="60" customWidth="1"/>
    <col min="5119" max="5121" width="8.28515625" style="60" customWidth="1"/>
    <col min="5122" max="5123" width="4.28515625" style="60" customWidth="1"/>
    <col min="5124" max="5124" width="8.5703125" style="60" customWidth="1"/>
    <col min="5125" max="5125" width="10" style="60" customWidth="1"/>
    <col min="5126" max="5126" width="9.28515625" style="60" customWidth="1"/>
    <col min="5127" max="5342" width="9.140625" style="60"/>
    <col min="5343" max="5343" width="4" style="60" customWidth="1"/>
    <col min="5344" max="5345" width="4.140625" style="60" customWidth="1"/>
    <col min="5346" max="5346" width="10.7109375" style="60" bestFit="1" customWidth="1"/>
    <col min="5347" max="5347" width="10" style="60" customWidth="1"/>
    <col min="5348" max="5349" width="5.7109375" style="60" customWidth="1"/>
    <col min="5350" max="5351" width="5.28515625" style="60" customWidth="1"/>
    <col min="5352" max="5355" width="5.7109375" style="60" customWidth="1"/>
    <col min="5356" max="5367" width="6.7109375" style="60" customWidth="1"/>
    <col min="5368" max="5369" width="5.5703125" style="60" customWidth="1"/>
    <col min="5370" max="5374" width="6.7109375" style="60" customWidth="1"/>
    <col min="5375" max="5377" width="8.28515625" style="60" customWidth="1"/>
    <col min="5378" max="5379" width="4.28515625" style="60" customWidth="1"/>
    <col min="5380" max="5380" width="8.5703125" style="60" customWidth="1"/>
    <col min="5381" max="5381" width="10" style="60" customWidth="1"/>
    <col min="5382" max="5382" width="9.28515625" style="60" customWidth="1"/>
    <col min="5383" max="5598" width="9.140625" style="60"/>
    <col min="5599" max="5599" width="4" style="60" customWidth="1"/>
    <col min="5600" max="5601" width="4.140625" style="60" customWidth="1"/>
    <col min="5602" max="5602" width="10.7109375" style="60" bestFit="1" customWidth="1"/>
    <col min="5603" max="5603" width="10" style="60" customWidth="1"/>
    <col min="5604" max="5605" width="5.7109375" style="60" customWidth="1"/>
    <col min="5606" max="5607" width="5.28515625" style="60" customWidth="1"/>
    <col min="5608" max="5611" width="5.7109375" style="60" customWidth="1"/>
    <col min="5612" max="5623" width="6.7109375" style="60" customWidth="1"/>
    <col min="5624" max="5625" width="5.5703125" style="60" customWidth="1"/>
    <col min="5626" max="5630" width="6.7109375" style="60" customWidth="1"/>
    <col min="5631" max="5633" width="8.28515625" style="60" customWidth="1"/>
    <col min="5634" max="5635" width="4.28515625" style="60" customWidth="1"/>
    <col min="5636" max="5636" width="8.5703125" style="60" customWidth="1"/>
    <col min="5637" max="5637" width="10" style="60" customWidth="1"/>
    <col min="5638" max="5638" width="9.28515625" style="60" customWidth="1"/>
    <col min="5639" max="5854" width="9.140625" style="60"/>
    <col min="5855" max="5855" width="4" style="60" customWidth="1"/>
    <col min="5856" max="5857" width="4.140625" style="60" customWidth="1"/>
    <col min="5858" max="5858" width="10.7109375" style="60" bestFit="1" customWidth="1"/>
    <col min="5859" max="5859" width="10" style="60" customWidth="1"/>
    <col min="5860" max="5861" width="5.7109375" style="60" customWidth="1"/>
    <col min="5862" max="5863" width="5.28515625" style="60" customWidth="1"/>
    <col min="5864" max="5867" width="5.7109375" style="60" customWidth="1"/>
    <col min="5868" max="5879" width="6.7109375" style="60" customWidth="1"/>
    <col min="5880" max="5881" width="5.5703125" style="60" customWidth="1"/>
    <col min="5882" max="5886" width="6.7109375" style="60" customWidth="1"/>
    <col min="5887" max="5889" width="8.28515625" style="60" customWidth="1"/>
    <col min="5890" max="5891" width="4.28515625" style="60" customWidth="1"/>
    <col min="5892" max="5892" width="8.5703125" style="60" customWidth="1"/>
    <col min="5893" max="5893" width="10" style="60" customWidth="1"/>
    <col min="5894" max="5894" width="9.28515625" style="60" customWidth="1"/>
    <col min="5895" max="6110" width="9.140625" style="60"/>
    <col min="6111" max="6111" width="4" style="60" customWidth="1"/>
    <col min="6112" max="6113" width="4.140625" style="60" customWidth="1"/>
    <col min="6114" max="6114" width="10.7109375" style="60" bestFit="1" customWidth="1"/>
    <col min="6115" max="6115" width="10" style="60" customWidth="1"/>
    <col min="6116" max="6117" width="5.7109375" style="60" customWidth="1"/>
    <col min="6118" max="6119" width="5.28515625" style="60" customWidth="1"/>
    <col min="6120" max="6123" width="5.7109375" style="60" customWidth="1"/>
    <col min="6124" max="6135" width="6.7109375" style="60" customWidth="1"/>
    <col min="6136" max="6137" width="5.5703125" style="60" customWidth="1"/>
    <col min="6138" max="6142" width="6.7109375" style="60" customWidth="1"/>
    <col min="6143" max="6145" width="8.28515625" style="60" customWidth="1"/>
    <col min="6146" max="6147" width="4.28515625" style="60" customWidth="1"/>
    <col min="6148" max="6148" width="8.5703125" style="60" customWidth="1"/>
    <col min="6149" max="6149" width="10" style="60" customWidth="1"/>
    <col min="6150" max="6150" width="9.28515625" style="60" customWidth="1"/>
    <col min="6151" max="6366" width="9.140625" style="60"/>
    <col min="6367" max="6367" width="4" style="60" customWidth="1"/>
    <col min="6368" max="6369" width="4.140625" style="60" customWidth="1"/>
    <col min="6370" max="6370" width="10.7109375" style="60" bestFit="1" customWidth="1"/>
    <col min="6371" max="6371" width="10" style="60" customWidth="1"/>
    <col min="6372" max="6373" width="5.7109375" style="60" customWidth="1"/>
    <col min="6374" max="6375" width="5.28515625" style="60" customWidth="1"/>
    <col min="6376" max="6379" width="5.7109375" style="60" customWidth="1"/>
    <col min="6380" max="6391" width="6.7109375" style="60" customWidth="1"/>
    <col min="6392" max="6393" width="5.5703125" style="60" customWidth="1"/>
    <col min="6394" max="6398" width="6.7109375" style="60" customWidth="1"/>
    <col min="6399" max="6401" width="8.28515625" style="60" customWidth="1"/>
    <col min="6402" max="6403" width="4.28515625" style="60" customWidth="1"/>
    <col min="6404" max="6404" width="8.5703125" style="60" customWidth="1"/>
    <col min="6405" max="6405" width="10" style="60" customWidth="1"/>
    <col min="6406" max="6406" width="9.28515625" style="60" customWidth="1"/>
    <col min="6407" max="6622" width="9.140625" style="60"/>
    <col min="6623" max="6623" width="4" style="60" customWidth="1"/>
    <col min="6624" max="6625" width="4.140625" style="60" customWidth="1"/>
    <col min="6626" max="6626" width="10.7109375" style="60" bestFit="1" customWidth="1"/>
    <col min="6627" max="6627" width="10" style="60" customWidth="1"/>
    <col min="6628" max="6629" width="5.7109375" style="60" customWidth="1"/>
    <col min="6630" max="6631" width="5.28515625" style="60" customWidth="1"/>
    <col min="6632" max="6635" width="5.7109375" style="60" customWidth="1"/>
    <col min="6636" max="6647" width="6.7109375" style="60" customWidth="1"/>
    <col min="6648" max="6649" width="5.5703125" style="60" customWidth="1"/>
    <col min="6650" max="6654" width="6.7109375" style="60" customWidth="1"/>
    <col min="6655" max="6657" width="8.28515625" style="60" customWidth="1"/>
    <col min="6658" max="6659" width="4.28515625" style="60" customWidth="1"/>
    <col min="6660" max="6660" width="8.5703125" style="60" customWidth="1"/>
    <col min="6661" max="6661" width="10" style="60" customWidth="1"/>
    <col min="6662" max="6662" width="9.28515625" style="60" customWidth="1"/>
    <col min="6663" max="6878" width="9.140625" style="60"/>
    <col min="6879" max="6879" width="4" style="60" customWidth="1"/>
    <col min="6880" max="6881" width="4.140625" style="60" customWidth="1"/>
    <col min="6882" max="6882" width="10.7109375" style="60" bestFit="1" customWidth="1"/>
    <col min="6883" max="6883" width="10" style="60" customWidth="1"/>
    <col min="6884" max="6885" width="5.7109375" style="60" customWidth="1"/>
    <col min="6886" max="6887" width="5.28515625" style="60" customWidth="1"/>
    <col min="6888" max="6891" width="5.7109375" style="60" customWidth="1"/>
    <col min="6892" max="6903" width="6.7109375" style="60" customWidth="1"/>
    <col min="6904" max="6905" width="5.5703125" style="60" customWidth="1"/>
    <col min="6906" max="6910" width="6.7109375" style="60" customWidth="1"/>
    <col min="6911" max="6913" width="8.28515625" style="60" customWidth="1"/>
    <col min="6914" max="6915" width="4.28515625" style="60" customWidth="1"/>
    <col min="6916" max="6916" width="8.5703125" style="60" customWidth="1"/>
    <col min="6917" max="6917" width="10" style="60" customWidth="1"/>
    <col min="6918" max="6918" width="9.28515625" style="60" customWidth="1"/>
    <col min="6919" max="7134" width="9.140625" style="60"/>
    <col min="7135" max="7135" width="4" style="60" customWidth="1"/>
    <col min="7136" max="7137" width="4.140625" style="60" customWidth="1"/>
    <col min="7138" max="7138" width="10.7109375" style="60" bestFit="1" customWidth="1"/>
    <col min="7139" max="7139" width="10" style="60" customWidth="1"/>
    <col min="7140" max="7141" width="5.7109375" style="60" customWidth="1"/>
    <col min="7142" max="7143" width="5.28515625" style="60" customWidth="1"/>
    <col min="7144" max="7147" width="5.7109375" style="60" customWidth="1"/>
    <col min="7148" max="7159" width="6.7109375" style="60" customWidth="1"/>
    <col min="7160" max="7161" width="5.5703125" style="60" customWidth="1"/>
    <col min="7162" max="7166" width="6.7109375" style="60" customWidth="1"/>
    <col min="7167" max="7169" width="8.28515625" style="60" customWidth="1"/>
    <col min="7170" max="7171" width="4.28515625" style="60" customWidth="1"/>
    <col min="7172" max="7172" width="8.5703125" style="60" customWidth="1"/>
    <col min="7173" max="7173" width="10" style="60" customWidth="1"/>
    <col min="7174" max="7174" width="9.28515625" style="60" customWidth="1"/>
    <col min="7175" max="7390" width="9.140625" style="60"/>
    <col min="7391" max="7391" width="4" style="60" customWidth="1"/>
    <col min="7392" max="7393" width="4.140625" style="60" customWidth="1"/>
    <col min="7394" max="7394" width="10.7109375" style="60" bestFit="1" customWidth="1"/>
    <col min="7395" max="7395" width="10" style="60" customWidth="1"/>
    <col min="7396" max="7397" width="5.7109375" style="60" customWidth="1"/>
    <col min="7398" max="7399" width="5.28515625" style="60" customWidth="1"/>
    <col min="7400" max="7403" width="5.7109375" style="60" customWidth="1"/>
    <col min="7404" max="7415" width="6.7109375" style="60" customWidth="1"/>
    <col min="7416" max="7417" width="5.5703125" style="60" customWidth="1"/>
    <col min="7418" max="7422" width="6.7109375" style="60" customWidth="1"/>
    <col min="7423" max="7425" width="8.28515625" style="60" customWidth="1"/>
    <col min="7426" max="7427" width="4.28515625" style="60" customWidth="1"/>
    <col min="7428" max="7428" width="8.5703125" style="60" customWidth="1"/>
    <col min="7429" max="7429" width="10" style="60" customWidth="1"/>
    <col min="7430" max="7430" width="9.28515625" style="60" customWidth="1"/>
    <col min="7431" max="7646" width="9.140625" style="60"/>
    <col min="7647" max="7647" width="4" style="60" customWidth="1"/>
    <col min="7648" max="7649" width="4.140625" style="60" customWidth="1"/>
    <col min="7650" max="7650" width="10.7109375" style="60" bestFit="1" customWidth="1"/>
    <col min="7651" max="7651" width="10" style="60" customWidth="1"/>
    <col min="7652" max="7653" width="5.7109375" style="60" customWidth="1"/>
    <col min="7654" max="7655" width="5.28515625" style="60" customWidth="1"/>
    <col min="7656" max="7659" width="5.7109375" style="60" customWidth="1"/>
    <col min="7660" max="7671" width="6.7109375" style="60" customWidth="1"/>
    <col min="7672" max="7673" width="5.5703125" style="60" customWidth="1"/>
    <col min="7674" max="7678" width="6.7109375" style="60" customWidth="1"/>
    <col min="7679" max="7681" width="8.28515625" style="60" customWidth="1"/>
    <col min="7682" max="7683" width="4.28515625" style="60" customWidth="1"/>
    <col min="7684" max="7684" width="8.5703125" style="60" customWidth="1"/>
    <col min="7685" max="7685" width="10" style="60" customWidth="1"/>
    <col min="7686" max="7686" width="9.28515625" style="60" customWidth="1"/>
    <col min="7687" max="7902" width="9.140625" style="60"/>
    <col min="7903" max="7903" width="4" style="60" customWidth="1"/>
    <col min="7904" max="7905" width="4.140625" style="60" customWidth="1"/>
    <col min="7906" max="7906" width="10.7109375" style="60" bestFit="1" customWidth="1"/>
    <col min="7907" max="7907" width="10" style="60" customWidth="1"/>
    <col min="7908" max="7909" width="5.7109375" style="60" customWidth="1"/>
    <col min="7910" max="7911" width="5.28515625" style="60" customWidth="1"/>
    <col min="7912" max="7915" width="5.7109375" style="60" customWidth="1"/>
    <col min="7916" max="7927" width="6.7109375" style="60" customWidth="1"/>
    <col min="7928" max="7929" width="5.5703125" style="60" customWidth="1"/>
    <col min="7930" max="7934" width="6.7109375" style="60" customWidth="1"/>
    <col min="7935" max="7937" width="8.28515625" style="60" customWidth="1"/>
    <col min="7938" max="7939" width="4.28515625" style="60" customWidth="1"/>
    <col min="7940" max="7940" width="8.5703125" style="60" customWidth="1"/>
    <col min="7941" max="7941" width="10" style="60" customWidth="1"/>
    <col min="7942" max="7942" width="9.28515625" style="60" customWidth="1"/>
    <col min="7943" max="8158" width="9.140625" style="60"/>
    <col min="8159" max="8159" width="4" style="60" customWidth="1"/>
    <col min="8160" max="8161" width="4.140625" style="60" customWidth="1"/>
    <col min="8162" max="8162" width="10.7109375" style="60" bestFit="1" customWidth="1"/>
    <col min="8163" max="8163" width="10" style="60" customWidth="1"/>
    <col min="8164" max="8165" width="5.7109375" style="60" customWidth="1"/>
    <col min="8166" max="8167" width="5.28515625" style="60" customWidth="1"/>
    <col min="8168" max="8171" width="5.7109375" style="60" customWidth="1"/>
    <col min="8172" max="8183" width="6.7109375" style="60" customWidth="1"/>
    <col min="8184" max="8185" width="5.5703125" style="60" customWidth="1"/>
    <col min="8186" max="8190" width="6.7109375" style="60" customWidth="1"/>
    <col min="8191" max="8193" width="8.28515625" style="60" customWidth="1"/>
    <col min="8194" max="8195" width="4.28515625" style="60" customWidth="1"/>
    <col min="8196" max="8196" width="8.5703125" style="60" customWidth="1"/>
    <col min="8197" max="8197" width="10" style="60" customWidth="1"/>
    <col min="8198" max="8198" width="9.28515625" style="60" customWidth="1"/>
    <col min="8199" max="8414" width="9.140625" style="60"/>
    <col min="8415" max="8415" width="4" style="60" customWidth="1"/>
    <col min="8416" max="8417" width="4.140625" style="60" customWidth="1"/>
    <col min="8418" max="8418" width="10.7109375" style="60" bestFit="1" customWidth="1"/>
    <col min="8419" max="8419" width="10" style="60" customWidth="1"/>
    <col min="8420" max="8421" width="5.7109375" style="60" customWidth="1"/>
    <col min="8422" max="8423" width="5.28515625" style="60" customWidth="1"/>
    <col min="8424" max="8427" width="5.7109375" style="60" customWidth="1"/>
    <col min="8428" max="8439" width="6.7109375" style="60" customWidth="1"/>
    <col min="8440" max="8441" width="5.5703125" style="60" customWidth="1"/>
    <col min="8442" max="8446" width="6.7109375" style="60" customWidth="1"/>
    <col min="8447" max="8449" width="8.28515625" style="60" customWidth="1"/>
    <col min="8450" max="8451" width="4.28515625" style="60" customWidth="1"/>
    <col min="8452" max="8452" width="8.5703125" style="60" customWidth="1"/>
    <col min="8453" max="8453" width="10" style="60" customWidth="1"/>
    <col min="8454" max="8454" width="9.28515625" style="60" customWidth="1"/>
    <col min="8455" max="8670" width="9.140625" style="60"/>
    <col min="8671" max="8671" width="4" style="60" customWidth="1"/>
    <col min="8672" max="8673" width="4.140625" style="60" customWidth="1"/>
    <col min="8674" max="8674" width="10.7109375" style="60" bestFit="1" customWidth="1"/>
    <col min="8675" max="8675" width="10" style="60" customWidth="1"/>
    <col min="8676" max="8677" width="5.7109375" style="60" customWidth="1"/>
    <col min="8678" max="8679" width="5.28515625" style="60" customWidth="1"/>
    <col min="8680" max="8683" width="5.7109375" style="60" customWidth="1"/>
    <col min="8684" max="8695" width="6.7109375" style="60" customWidth="1"/>
    <col min="8696" max="8697" width="5.5703125" style="60" customWidth="1"/>
    <col min="8698" max="8702" width="6.7109375" style="60" customWidth="1"/>
    <col min="8703" max="8705" width="8.28515625" style="60" customWidth="1"/>
    <col min="8706" max="8707" width="4.28515625" style="60" customWidth="1"/>
    <col min="8708" max="8708" width="8.5703125" style="60" customWidth="1"/>
    <col min="8709" max="8709" width="10" style="60" customWidth="1"/>
    <col min="8710" max="8710" width="9.28515625" style="60" customWidth="1"/>
    <col min="8711" max="8926" width="9.140625" style="60"/>
    <col min="8927" max="8927" width="4" style="60" customWidth="1"/>
    <col min="8928" max="8929" width="4.140625" style="60" customWidth="1"/>
    <col min="8930" max="8930" width="10.7109375" style="60" bestFit="1" customWidth="1"/>
    <col min="8931" max="8931" width="10" style="60" customWidth="1"/>
    <col min="8932" max="8933" width="5.7109375" style="60" customWidth="1"/>
    <col min="8934" max="8935" width="5.28515625" style="60" customWidth="1"/>
    <col min="8936" max="8939" width="5.7109375" style="60" customWidth="1"/>
    <col min="8940" max="8951" width="6.7109375" style="60" customWidth="1"/>
    <col min="8952" max="8953" width="5.5703125" style="60" customWidth="1"/>
    <col min="8954" max="8958" width="6.7109375" style="60" customWidth="1"/>
    <col min="8959" max="8961" width="8.28515625" style="60" customWidth="1"/>
    <col min="8962" max="8963" width="4.28515625" style="60" customWidth="1"/>
    <col min="8964" max="8964" width="8.5703125" style="60" customWidth="1"/>
    <col min="8965" max="8965" width="10" style="60" customWidth="1"/>
    <col min="8966" max="8966" width="9.28515625" style="60" customWidth="1"/>
    <col min="8967" max="9182" width="9.140625" style="60"/>
    <col min="9183" max="9183" width="4" style="60" customWidth="1"/>
    <col min="9184" max="9185" width="4.140625" style="60" customWidth="1"/>
    <col min="9186" max="9186" width="10.7109375" style="60" bestFit="1" customWidth="1"/>
    <col min="9187" max="9187" width="10" style="60" customWidth="1"/>
    <col min="9188" max="9189" width="5.7109375" style="60" customWidth="1"/>
    <col min="9190" max="9191" width="5.28515625" style="60" customWidth="1"/>
    <col min="9192" max="9195" width="5.7109375" style="60" customWidth="1"/>
    <col min="9196" max="9207" width="6.7109375" style="60" customWidth="1"/>
    <col min="9208" max="9209" width="5.5703125" style="60" customWidth="1"/>
    <col min="9210" max="9214" width="6.7109375" style="60" customWidth="1"/>
    <col min="9215" max="9217" width="8.28515625" style="60" customWidth="1"/>
    <col min="9218" max="9219" width="4.28515625" style="60" customWidth="1"/>
    <col min="9220" max="9220" width="8.5703125" style="60" customWidth="1"/>
    <col min="9221" max="9221" width="10" style="60" customWidth="1"/>
    <col min="9222" max="9222" width="9.28515625" style="60" customWidth="1"/>
    <col min="9223" max="9438" width="9.140625" style="60"/>
    <col min="9439" max="9439" width="4" style="60" customWidth="1"/>
    <col min="9440" max="9441" width="4.140625" style="60" customWidth="1"/>
    <col min="9442" max="9442" width="10.7109375" style="60" bestFit="1" customWidth="1"/>
    <col min="9443" max="9443" width="10" style="60" customWidth="1"/>
    <col min="9444" max="9445" width="5.7109375" style="60" customWidth="1"/>
    <col min="9446" max="9447" width="5.28515625" style="60" customWidth="1"/>
    <col min="9448" max="9451" width="5.7109375" style="60" customWidth="1"/>
    <col min="9452" max="9463" width="6.7109375" style="60" customWidth="1"/>
    <col min="9464" max="9465" width="5.5703125" style="60" customWidth="1"/>
    <col min="9466" max="9470" width="6.7109375" style="60" customWidth="1"/>
    <col min="9471" max="9473" width="8.28515625" style="60" customWidth="1"/>
    <col min="9474" max="9475" width="4.28515625" style="60" customWidth="1"/>
    <col min="9476" max="9476" width="8.5703125" style="60" customWidth="1"/>
    <col min="9477" max="9477" width="10" style="60" customWidth="1"/>
    <col min="9478" max="9478" width="9.28515625" style="60" customWidth="1"/>
    <col min="9479" max="9694" width="9.140625" style="60"/>
    <col min="9695" max="9695" width="4" style="60" customWidth="1"/>
    <col min="9696" max="9697" width="4.140625" style="60" customWidth="1"/>
    <col min="9698" max="9698" width="10.7109375" style="60" bestFit="1" customWidth="1"/>
    <col min="9699" max="9699" width="10" style="60" customWidth="1"/>
    <col min="9700" max="9701" width="5.7109375" style="60" customWidth="1"/>
    <col min="9702" max="9703" width="5.28515625" style="60" customWidth="1"/>
    <col min="9704" max="9707" width="5.7109375" style="60" customWidth="1"/>
    <col min="9708" max="9719" width="6.7109375" style="60" customWidth="1"/>
    <col min="9720" max="9721" width="5.5703125" style="60" customWidth="1"/>
    <col min="9722" max="9726" width="6.7109375" style="60" customWidth="1"/>
    <col min="9727" max="9729" width="8.28515625" style="60" customWidth="1"/>
    <col min="9730" max="9731" width="4.28515625" style="60" customWidth="1"/>
    <col min="9732" max="9732" width="8.5703125" style="60" customWidth="1"/>
    <col min="9733" max="9733" width="10" style="60" customWidth="1"/>
    <col min="9734" max="9734" width="9.28515625" style="60" customWidth="1"/>
    <col min="9735" max="9950" width="9.140625" style="60"/>
    <col min="9951" max="9951" width="4" style="60" customWidth="1"/>
    <col min="9952" max="9953" width="4.140625" style="60" customWidth="1"/>
    <col min="9954" max="9954" width="10.7109375" style="60" bestFit="1" customWidth="1"/>
    <col min="9955" max="9955" width="10" style="60" customWidth="1"/>
    <col min="9956" max="9957" width="5.7109375" style="60" customWidth="1"/>
    <col min="9958" max="9959" width="5.28515625" style="60" customWidth="1"/>
    <col min="9960" max="9963" width="5.7109375" style="60" customWidth="1"/>
    <col min="9964" max="9975" width="6.7109375" style="60" customWidth="1"/>
    <col min="9976" max="9977" width="5.5703125" style="60" customWidth="1"/>
    <col min="9978" max="9982" width="6.7109375" style="60" customWidth="1"/>
    <col min="9983" max="9985" width="8.28515625" style="60" customWidth="1"/>
    <col min="9986" max="9987" width="4.28515625" style="60" customWidth="1"/>
    <col min="9988" max="9988" width="8.5703125" style="60" customWidth="1"/>
    <col min="9989" max="9989" width="10" style="60" customWidth="1"/>
    <col min="9990" max="9990" width="9.28515625" style="60" customWidth="1"/>
    <col min="9991" max="10206" width="9.140625" style="60"/>
    <col min="10207" max="10207" width="4" style="60" customWidth="1"/>
    <col min="10208" max="10209" width="4.140625" style="60" customWidth="1"/>
    <col min="10210" max="10210" width="10.7109375" style="60" bestFit="1" customWidth="1"/>
    <col min="10211" max="10211" width="10" style="60" customWidth="1"/>
    <col min="10212" max="10213" width="5.7109375" style="60" customWidth="1"/>
    <col min="10214" max="10215" width="5.28515625" style="60" customWidth="1"/>
    <col min="10216" max="10219" width="5.7109375" style="60" customWidth="1"/>
    <col min="10220" max="10231" width="6.7109375" style="60" customWidth="1"/>
    <col min="10232" max="10233" width="5.5703125" style="60" customWidth="1"/>
    <col min="10234" max="10238" width="6.7109375" style="60" customWidth="1"/>
    <col min="10239" max="10241" width="8.28515625" style="60" customWidth="1"/>
    <col min="10242" max="10243" width="4.28515625" style="60" customWidth="1"/>
    <col min="10244" max="10244" width="8.5703125" style="60" customWidth="1"/>
    <col min="10245" max="10245" width="10" style="60" customWidth="1"/>
    <col min="10246" max="10246" width="9.28515625" style="60" customWidth="1"/>
    <col min="10247" max="10462" width="9.140625" style="60"/>
    <col min="10463" max="10463" width="4" style="60" customWidth="1"/>
    <col min="10464" max="10465" width="4.140625" style="60" customWidth="1"/>
    <col min="10466" max="10466" width="10.7109375" style="60" bestFit="1" customWidth="1"/>
    <col min="10467" max="10467" width="10" style="60" customWidth="1"/>
    <col min="10468" max="10469" width="5.7109375" style="60" customWidth="1"/>
    <col min="10470" max="10471" width="5.28515625" style="60" customWidth="1"/>
    <col min="10472" max="10475" width="5.7109375" style="60" customWidth="1"/>
    <col min="10476" max="10487" width="6.7109375" style="60" customWidth="1"/>
    <col min="10488" max="10489" width="5.5703125" style="60" customWidth="1"/>
    <col min="10490" max="10494" width="6.7109375" style="60" customWidth="1"/>
    <col min="10495" max="10497" width="8.28515625" style="60" customWidth="1"/>
    <col min="10498" max="10499" width="4.28515625" style="60" customWidth="1"/>
    <col min="10500" max="10500" width="8.5703125" style="60" customWidth="1"/>
    <col min="10501" max="10501" width="10" style="60" customWidth="1"/>
    <col min="10502" max="10502" width="9.28515625" style="60" customWidth="1"/>
    <col min="10503" max="10718" width="9.140625" style="60"/>
    <col min="10719" max="10719" width="4" style="60" customWidth="1"/>
    <col min="10720" max="10721" width="4.140625" style="60" customWidth="1"/>
    <col min="10722" max="10722" width="10.7109375" style="60" bestFit="1" customWidth="1"/>
    <col min="10723" max="10723" width="10" style="60" customWidth="1"/>
    <col min="10724" max="10725" width="5.7109375" style="60" customWidth="1"/>
    <col min="10726" max="10727" width="5.28515625" style="60" customWidth="1"/>
    <col min="10728" max="10731" width="5.7109375" style="60" customWidth="1"/>
    <col min="10732" max="10743" width="6.7109375" style="60" customWidth="1"/>
    <col min="10744" max="10745" width="5.5703125" style="60" customWidth="1"/>
    <col min="10746" max="10750" width="6.7109375" style="60" customWidth="1"/>
    <col min="10751" max="10753" width="8.28515625" style="60" customWidth="1"/>
    <col min="10754" max="10755" width="4.28515625" style="60" customWidth="1"/>
    <col min="10756" max="10756" width="8.5703125" style="60" customWidth="1"/>
    <col min="10757" max="10757" width="10" style="60" customWidth="1"/>
    <col min="10758" max="10758" width="9.28515625" style="60" customWidth="1"/>
    <col min="10759" max="10974" width="9.140625" style="60"/>
    <col min="10975" max="10975" width="4" style="60" customWidth="1"/>
    <col min="10976" max="10977" width="4.140625" style="60" customWidth="1"/>
    <col min="10978" max="10978" width="10.7109375" style="60" bestFit="1" customWidth="1"/>
    <col min="10979" max="10979" width="10" style="60" customWidth="1"/>
    <col min="10980" max="10981" width="5.7109375" style="60" customWidth="1"/>
    <col min="10982" max="10983" width="5.28515625" style="60" customWidth="1"/>
    <col min="10984" max="10987" width="5.7109375" style="60" customWidth="1"/>
    <col min="10988" max="10999" width="6.7109375" style="60" customWidth="1"/>
    <col min="11000" max="11001" width="5.5703125" style="60" customWidth="1"/>
    <col min="11002" max="11006" width="6.7109375" style="60" customWidth="1"/>
    <col min="11007" max="11009" width="8.28515625" style="60" customWidth="1"/>
    <col min="11010" max="11011" width="4.28515625" style="60" customWidth="1"/>
    <col min="11012" max="11012" width="8.5703125" style="60" customWidth="1"/>
    <col min="11013" max="11013" width="10" style="60" customWidth="1"/>
    <col min="11014" max="11014" width="9.28515625" style="60" customWidth="1"/>
    <col min="11015" max="11230" width="9.140625" style="60"/>
    <col min="11231" max="11231" width="4" style="60" customWidth="1"/>
    <col min="11232" max="11233" width="4.140625" style="60" customWidth="1"/>
    <col min="11234" max="11234" width="10.7109375" style="60" bestFit="1" customWidth="1"/>
    <col min="11235" max="11235" width="10" style="60" customWidth="1"/>
    <col min="11236" max="11237" width="5.7109375" style="60" customWidth="1"/>
    <col min="11238" max="11239" width="5.28515625" style="60" customWidth="1"/>
    <col min="11240" max="11243" width="5.7109375" style="60" customWidth="1"/>
    <col min="11244" max="11255" width="6.7109375" style="60" customWidth="1"/>
    <col min="11256" max="11257" width="5.5703125" style="60" customWidth="1"/>
    <col min="11258" max="11262" width="6.7109375" style="60" customWidth="1"/>
    <col min="11263" max="11265" width="8.28515625" style="60" customWidth="1"/>
    <col min="11266" max="11267" width="4.28515625" style="60" customWidth="1"/>
    <col min="11268" max="11268" width="8.5703125" style="60" customWidth="1"/>
    <col min="11269" max="11269" width="10" style="60" customWidth="1"/>
    <col min="11270" max="11270" width="9.28515625" style="60" customWidth="1"/>
    <col min="11271" max="11486" width="9.140625" style="60"/>
    <col min="11487" max="11487" width="4" style="60" customWidth="1"/>
    <col min="11488" max="11489" width="4.140625" style="60" customWidth="1"/>
    <col min="11490" max="11490" width="10.7109375" style="60" bestFit="1" customWidth="1"/>
    <col min="11491" max="11491" width="10" style="60" customWidth="1"/>
    <col min="11492" max="11493" width="5.7109375" style="60" customWidth="1"/>
    <col min="11494" max="11495" width="5.28515625" style="60" customWidth="1"/>
    <col min="11496" max="11499" width="5.7109375" style="60" customWidth="1"/>
    <col min="11500" max="11511" width="6.7109375" style="60" customWidth="1"/>
    <col min="11512" max="11513" width="5.5703125" style="60" customWidth="1"/>
    <col min="11514" max="11518" width="6.7109375" style="60" customWidth="1"/>
    <col min="11519" max="11521" width="8.28515625" style="60" customWidth="1"/>
    <col min="11522" max="11523" width="4.28515625" style="60" customWidth="1"/>
    <col min="11524" max="11524" width="8.5703125" style="60" customWidth="1"/>
    <col min="11525" max="11525" width="10" style="60" customWidth="1"/>
    <col min="11526" max="11526" width="9.28515625" style="60" customWidth="1"/>
    <col min="11527" max="11742" width="9.140625" style="60"/>
    <col min="11743" max="11743" width="4" style="60" customWidth="1"/>
    <col min="11744" max="11745" width="4.140625" style="60" customWidth="1"/>
    <col min="11746" max="11746" width="10.7109375" style="60" bestFit="1" customWidth="1"/>
    <col min="11747" max="11747" width="10" style="60" customWidth="1"/>
    <col min="11748" max="11749" width="5.7109375" style="60" customWidth="1"/>
    <col min="11750" max="11751" width="5.28515625" style="60" customWidth="1"/>
    <col min="11752" max="11755" width="5.7109375" style="60" customWidth="1"/>
    <col min="11756" max="11767" width="6.7109375" style="60" customWidth="1"/>
    <col min="11768" max="11769" width="5.5703125" style="60" customWidth="1"/>
    <col min="11770" max="11774" width="6.7109375" style="60" customWidth="1"/>
    <col min="11775" max="11777" width="8.28515625" style="60" customWidth="1"/>
    <col min="11778" max="11779" width="4.28515625" style="60" customWidth="1"/>
    <col min="11780" max="11780" width="8.5703125" style="60" customWidth="1"/>
    <col min="11781" max="11781" width="10" style="60" customWidth="1"/>
    <col min="11782" max="11782" width="9.28515625" style="60" customWidth="1"/>
    <col min="11783" max="11998" width="9.140625" style="60"/>
    <col min="11999" max="11999" width="4" style="60" customWidth="1"/>
    <col min="12000" max="12001" width="4.140625" style="60" customWidth="1"/>
    <col min="12002" max="12002" width="10.7109375" style="60" bestFit="1" customWidth="1"/>
    <col min="12003" max="12003" width="10" style="60" customWidth="1"/>
    <col min="12004" max="12005" width="5.7109375" style="60" customWidth="1"/>
    <col min="12006" max="12007" width="5.28515625" style="60" customWidth="1"/>
    <col min="12008" max="12011" width="5.7109375" style="60" customWidth="1"/>
    <col min="12012" max="12023" width="6.7109375" style="60" customWidth="1"/>
    <col min="12024" max="12025" width="5.5703125" style="60" customWidth="1"/>
    <col min="12026" max="12030" width="6.7109375" style="60" customWidth="1"/>
    <col min="12031" max="12033" width="8.28515625" style="60" customWidth="1"/>
    <col min="12034" max="12035" width="4.28515625" style="60" customWidth="1"/>
    <col min="12036" max="12036" width="8.5703125" style="60" customWidth="1"/>
    <col min="12037" max="12037" width="10" style="60" customWidth="1"/>
    <col min="12038" max="12038" width="9.28515625" style="60" customWidth="1"/>
    <col min="12039" max="12254" width="9.140625" style="60"/>
    <col min="12255" max="12255" width="4" style="60" customWidth="1"/>
    <col min="12256" max="12257" width="4.140625" style="60" customWidth="1"/>
    <col min="12258" max="12258" width="10.7109375" style="60" bestFit="1" customWidth="1"/>
    <col min="12259" max="12259" width="10" style="60" customWidth="1"/>
    <col min="12260" max="12261" width="5.7109375" style="60" customWidth="1"/>
    <col min="12262" max="12263" width="5.28515625" style="60" customWidth="1"/>
    <col min="12264" max="12267" width="5.7109375" style="60" customWidth="1"/>
    <col min="12268" max="12279" width="6.7109375" style="60" customWidth="1"/>
    <col min="12280" max="12281" width="5.5703125" style="60" customWidth="1"/>
    <col min="12282" max="12286" width="6.7109375" style="60" customWidth="1"/>
    <col min="12287" max="12289" width="8.28515625" style="60" customWidth="1"/>
    <col min="12290" max="12291" width="4.28515625" style="60" customWidth="1"/>
    <col min="12292" max="12292" width="8.5703125" style="60" customWidth="1"/>
    <col min="12293" max="12293" width="10" style="60" customWidth="1"/>
    <col min="12294" max="12294" width="9.28515625" style="60" customWidth="1"/>
    <col min="12295" max="12510" width="9.140625" style="60"/>
    <col min="12511" max="12511" width="4" style="60" customWidth="1"/>
    <col min="12512" max="12513" width="4.140625" style="60" customWidth="1"/>
    <col min="12514" max="12514" width="10.7109375" style="60" bestFit="1" customWidth="1"/>
    <col min="12515" max="12515" width="10" style="60" customWidth="1"/>
    <col min="12516" max="12517" width="5.7109375" style="60" customWidth="1"/>
    <col min="12518" max="12519" width="5.28515625" style="60" customWidth="1"/>
    <col min="12520" max="12523" width="5.7109375" style="60" customWidth="1"/>
    <col min="12524" max="12535" width="6.7109375" style="60" customWidth="1"/>
    <col min="12536" max="12537" width="5.5703125" style="60" customWidth="1"/>
    <col min="12538" max="12542" width="6.7109375" style="60" customWidth="1"/>
    <col min="12543" max="12545" width="8.28515625" style="60" customWidth="1"/>
    <col min="12546" max="12547" width="4.28515625" style="60" customWidth="1"/>
    <col min="12548" max="12548" width="8.5703125" style="60" customWidth="1"/>
    <col min="12549" max="12549" width="10" style="60" customWidth="1"/>
    <col min="12550" max="12550" width="9.28515625" style="60" customWidth="1"/>
    <col min="12551" max="12766" width="9.140625" style="60"/>
    <col min="12767" max="12767" width="4" style="60" customWidth="1"/>
    <col min="12768" max="12769" width="4.140625" style="60" customWidth="1"/>
    <col min="12770" max="12770" width="10.7109375" style="60" bestFit="1" customWidth="1"/>
    <col min="12771" max="12771" width="10" style="60" customWidth="1"/>
    <col min="12772" max="12773" width="5.7109375" style="60" customWidth="1"/>
    <col min="12774" max="12775" width="5.28515625" style="60" customWidth="1"/>
    <col min="12776" max="12779" width="5.7109375" style="60" customWidth="1"/>
    <col min="12780" max="12791" width="6.7109375" style="60" customWidth="1"/>
    <col min="12792" max="12793" width="5.5703125" style="60" customWidth="1"/>
    <col min="12794" max="12798" width="6.7109375" style="60" customWidth="1"/>
    <col min="12799" max="12801" width="8.28515625" style="60" customWidth="1"/>
    <col min="12802" max="12803" width="4.28515625" style="60" customWidth="1"/>
    <col min="12804" max="12804" width="8.5703125" style="60" customWidth="1"/>
    <col min="12805" max="12805" width="10" style="60" customWidth="1"/>
    <col min="12806" max="12806" width="9.28515625" style="60" customWidth="1"/>
    <col min="12807" max="13022" width="9.140625" style="60"/>
    <col min="13023" max="13023" width="4" style="60" customWidth="1"/>
    <col min="13024" max="13025" width="4.140625" style="60" customWidth="1"/>
    <col min="13026" max="13026" width="10.7109375" style="60" bestFit="1" customWidth="1"/>
    <col min="13027" max="13027" width="10" style="60" customWidth="1"/>
    <col min="13028" max="13029" width="5.7109375" style="60" customWidth="1"/>
    <col min="13030" max="13031" width="5.28515625" style="60" customWidth="1"/>
    <col min="13032" max="13035" width="5.7109375" style="60" customWidth="1"/>
    <col min="13036" max="13047" width="6.7109375" style="60" customWidth="1"/>
    <col min="13048" max="13049" width="5.5703125" style="60" customWidth="1"/>
    <col min="13050" max="13054" width="6.7109375" style="60" customWidth="1"/>
    <col min="13055" max="13057" width="8.28515625" style="60" customWidth="1"/>
    <col min="13058" max="13059" width="4.28515625" style="60" customWidth="1"/>
    <col min="13060" max="13060" width="8.5703125" style="60" customWidth="1"/>
    <col min="13061" max="13061" width="10" style="60" customWidth="1"/>
    <col min="13062" max="13062" width="9.28515625" style="60" customWidth="1"/>
    <col min="13063" max="13278" width="9.140625" style="60"/>
    <col min="13279" max="13279" width="4" style="60" customWidth="1"/>
    <col min="13280" max="13281" width="4.140625" style="60" customWidth="1"/>
    <col min="13282" max="13282" width="10.7109375" style="60" bestFit="1" customWidth="1"/>
    <col min="13283" max="13283" width="10" style="60" customWidth="1"/>
    <col min="13284" max="13285" width="5.7109375" style="60" customWidth="1"/>
    <col min="13286" max="13287" width="5.28515625" style="60" customWidth="1"/>
    <col min="13288" max="13291" width="5.7109375" style="60" customWidth="1"/>
    <col min="13292" max="13303" width="6.7109375" style="60" customWidth="1"/>
    <col min="13304" max="13305" width="5.5703125" style="60" customWidth="1"/>
    <col min="13306" max="13310" width="6.7109375" style="60" customWidth="1"/>
    <col min="13311" max="13313" width="8.28515625" style="60" customWidth="1"/>
    <col min="13314" max="13315" width="4.28515625" style="60" customWidth="1"/>
    <col min="13316" max="13316" width="8.5703125" style="60" customWidth="1"/>
    <col min="13317" max="13317" width="10" style="60" customWidth="1"/>
    <col min="13318" max="13318" width="9.28515625" style="60" customWidth="1"/>
    <col min="13319" max="13534" width="9.140625" style="60"/>
    <col min="13535" max="13535" width="4" style="60" customWidth="1"/>
    <col min="13536" max="13537" width="4.140625" style="60" customWidth="1"/>
    <col min="13538" max="13538" width="10.7109375" style="60" bestFit="1" customWidth="1"/>
    <col min="13539" max="13539" width="10" style="60" customWidth="1"/>
    <col min="13540" max="13541" width="5.7109375" style="60" customWidth="1"/>
    <col min="13542" max="13543" width="5.28515625" style="60" customWidth="1"/>
    <col min="13544" max="13547" width="5.7109375" style="60" customWidth="1"/>
    <col min="13548" max="13559" width="6.7109375" style="60" customWidth="1"/>
    <col min="13560" max="13561" width="5.5703125" style="60" customWidth="1"/>
    <col min="13562" max="13566" width="6.7109375" style="60" customWidth="1"/>
    <col min="13567" max="13569" width="8.28515625" style="60" customWidth="1"/>
    <col min="13570" max="13571" width="4.28515625" style="60" customWidth="1"/>
    <col min="13572" max="13572" width="8.5703125" style="60" customWidth="1"/>
    <col min="13573" max="13573" width="10" style="60" customWidth="1"/>
    <col min="13574" max="13574" width="9.28515625" style="60" customWidth="1"/>
    <col min="13575" max="13790" width="9.140625" style="60"/>
    <col min="13791" max="13791" width="4" style="60" customWidth="1"/>
    <col min="13792" max="13793" width="4.140625" style="60" customWidth="1"/>
    <col min="13794" max="13794" width="10.7109375" style="60" bestFit="1" customWidth="1"/>
    <col min="13795" max="13795" width="10" style="60" customWidth="1"/>
    <col min="13796" max="13797" width="5.7109375" style="60" customWidth="1"/>
    <col min="13798" max="13799" width="5.28515625" style="60" customWidth="1"/>
    <col min="13800" max="13803" width="5.7109375" style="60" customWidth="1"/>
    <col min="13804" max="13815" width="6.7109375" style="60" customWidth="1"/>
    <col min="13816" max="13817" width="5.5703125" style="60" customWidth="1"/>
    <col min="13818" max="13822" width="6.7109375" style="60" customWidth="1"/>
    <col min="13823" max="13825" width="8.28515625" style="60" customWidth="1"/>
    <col min="13826" max="13827" width="4.28515625" style="60" customWidth="1"/>
    <col min="13828" max="13828" width="8.5703125" style="60" customWidth="1"/>
    <col min="13829" max="13829" width="10" style="60" customWidth="1"/>
    <col min="13830" max="13830" width="9.28515625" style="60" customWidth="1"/>
    <col min="13831" max="14046" width="9.140625" style="60"/>
    <col min="14047" max="14047" width="4" style="60" customWidth="1"/>
    <col min="14048" max="14049" width="4.140625" style="60" customWidth="1"/>
    <col min="14050" max="14050" width="10.7109375" style="60" bestFit="1" customWidth="1"/>
    <col min="14051" max="14051" width="10" style="60" customWidth="1"/>
    <col min="14052" max="14053" width="5.7109375" style="60" customWidth="1"/>
    <col min="14054" max="14055" width="5.28515625" style="60" customWidth="1"/>
    <col min="14056" max="14059" width="5.7109375" style="60" customWidth="1"/>
    <col min="14060" max="14071" width="6.7109375" style="60" customWidth="1"/>
    <col min="14072" max="14073" width="5.5703125" style="60" customWidth="1"/>
    <col min="14074" max="14078" width="6.7109375" style="60" customWidth="1"/>
    <col min="14079" max="14081" width="8.28515625" style="60" customWidth="1"/>
    <col min="14082" max="14083" width="4.28515625" style="60" customWidth="1"/>
    <col min="14084" max="14084" width="8.5703125" style="60" customWidth="1"/>
    <col min="14085" max="14085" width="10" style="60" customWidth="1"/>
    <col min="14086" max="14086" width="9.28515625" style="60" customWidth="1"/>
    <col min="14087" max="14302" width="9.140625" style="60"/>
    <col min="14303" max="14303" width="4" style="60" customWidth="1"/>
    <col min="14304" max="14305" width="4.140625" style="60" customWidth="1"/>
    <col min="14306" max="14306" width="10.7109375" style="60" bestFit="1" customWidth="1"/>
    <col min="14307" max="14307" width="10" style="60" customWidth="1"/>
    <col min="14308" max="14309" width="5.7109375" style="60" customWidth="1"/>
    <col min="14310" max="14311" width="5.28515625" style="60" customWidth="1"/>
    <col min="14312" max="14315" width="5.7109375" style="60" customWidth="1"/>
    <col min="14316" max="14327" width="6.7109375" style="60" customWidth="1"/>
    <col min="14328" max="14329" width="5.5703125" style="60" customWidth="1"/>
    <col min="14330" max="14334" width="6.7109375" style="60" customWidth="1"/>
    <col min="14335" max="14337" width="8.28515625" style="60" customWidth="1"/>
    <col min="14338" max="14339" width="4.28515625" style="60" customWidth="1"/>
    <col min="14340" max="14340" width="8.5703125" style="60" customWidth="1"/>
    <col min="14341" max="14341" width="10" style="60" customWidth="1"/>
    <col min="14342" max="14342" width="9.28515625" style="60" customWidth="1"/>
    <col min="14343" max="14558" width="9.140625" style="60"/>
    <col min="14559" max="14559" width="4" style="60" customWidth="1"/>
    <col min="14560" max="14561" width="4.140625" style="60" customWidth="1"/>
    <col min="14562" max="14562" width="10.7109375" style="60" bestFit="1" customWidth="1"/>
    <col min="14563" max="14563" width="10" style="60" customWidth="1"/>
    <col min="14564" max="14565" width="5.7109375" style="60" customWidth="1"/>
    <col min="14566" max="14567" width="5.28515625" style="60" customWidth="1"/>
    <col min="14568" max="14571" width="5.7109375" style="60" customWidth="1"/>
    <col min="14572" max="14583" width="6.7109375" style="60" customWidth="1"/>
    <col min="14584" max="14585" width="5.5703125" style="60" customWidth="1"/>
    <col min="14586" max="14590" width="6.7109375" style="60" customWidth="1"/>
    <col min="14591" max="14593" width="8.28515625" style="60" customWidth="1"/>
    <col min="14594" max="14595" width="4.28515625" style="60" customWidth="1"/>
    <col min="14596" max="14596" width="8.5703125" style="60" customWidth="1"/>
    <col min="14597" max="14597" width="10" style="60" customWidth="1"/>
    <col min="14598" max="14598" width="9.28515625" style="60" customWidth="1"/>
    <col min="14599" max="14814" width="9.140625" style="60"/>
    <col min="14815" max="14815" width="4" style="60" customWidth="1"/>
    <col min="14816" max="14817" width="4.140625" style="60" customWidth="1"/>
    <col min="14818" max="14818" width="10.7109375" style="60" bestFit="1" customWidth="1"/>
    <col min="14819" max="14819" width="10" style="60" customWidth="1"/>
    <col min="14820" max="14821" width="5.7109375" style="60" customWidth="1"/>
    <col min="14822" max="14823" width="5.28515625" style="60" customWidth="1"/>
    <col min="14824" max="14827" width="5.7109375" style="60" customWidth="1"/>
    <col min="14828" max="14839" width="6.7109375" style="60" customWidth="1"/>
    <col min="14840" max="14841" width="5.5703125" style="60" customWidth="1"/>
    <col min="14842" max="14846" width="6.7109375" style="60" customWidth="1"/>
    <col min="14847" max="14849" width="8.28515625" style="60" customWidth="1"/>
    <col min="14850" max="14851" width="4.28515625" style="60" customWidth="1"/>
    <col min="14852" max="14852" width="8.5703125" style="60" customWidth="1"/>
    <col min="14853" max="14853" width="10" style="60" customWidth="1"/>
    <col min="14854" max="14854" width="9.28515625" style="60" customWidth="1"/>
    <col min="14855" max="15070" width="9.140625" style="60"/>
    <col min="15071" max="15071" width="4" style="60" customWidth="1"/>
    <col min="15072" max="15073" width="4.140625" style="60" customWidth="1"/>
    <col min="15074" max="15074" width="10.7109375" style="60" bestFit="1" customWidth="1"/>
    <col min="15075" max="15075" width="10" style="60" customWidth="1"/>
    <col min="15076" max="15077" width="5.7109375" style="60" customWidth="1"/>
    <col min="15078" max="15079" width="5.28515625" style="60" customWidth="1"/>
    <col min="15080" max="15083" width="5.7109375" style="60" customWidth="1"/>
    <col min="15084" max="15095" width="6.7109375" style="60" customWidth="1"/>
    <col min="15096" max="15097" width="5.5703125" style="60" customWidth="1"/>
    <col min="15098" max="15102" width="6.7109375" style="60" customWidth="1"/>
    <col min="15103" max="15105" width="8.28515625" style="60" customWidth="1"/>
    <col min="15106" max="15107" width="4.28515625" style="60" customWidth="1"/>
    <col min="15108" max="15108" width="8.5703125" style="60" customWidth="1"/>
    <col min="15109" max="15109" width="10" style="60" customWidth="1"/>
    <col min="15110" max="15110" width="9.28515625" style="60" customWidth="1"/>
    <col min="15111" max="15326" width="9.140625" style="60"/>
    <col min="15327" max="15327" width="4" style="60" customWidth="1"/>
    <col min="15328" max="15329" width="4.140625" style="60" customWidth="1"/>
    <col min="15330" max="15330" width="10.7109375" style="60" bestFit="1" customWidth="1"/>
    <col min="15331" max="15331" width="10" style="60" customWidth="1"/>
    <col min="15332" max="15333" width="5.7109375" style="60" customWidth="1"/>
    <col min="15334" max="15335" width="5.28515625" style="60" customWidth="1"/>
    <col min="15336" max="15339" width="5.7109375" style="60" customWidth="1"/>
    <col min="15340" max="15351" width="6.7109375" style="60" customWidth="1"/>
    <col min="15352" max="15353" width="5.5703125" style="60" customWidth="1"/>
    <col min="15354" max="15358" width="6.7109375" style="60" customWidth="1"/>
    <col min="15359" max="15361" width="8.28515625" style="60" customWidth="1"/>
    <col min="15362" max="15363" width="4.28515625" style="60" customWidth="1"/>
    <col min="15364" max="15364" width="8.5703125" style="60" customWidth="1"/>
    <col min="15365" max="15365" width="10" style="60" customWidth="1"/>
    <col min="15366" max="15366" width="9.28515625" style="60" customWidth="1"/>
    <col min="15367" max="15582" width="9.140625" style="60"/>
    <col min="15583" max="15583" width="4" style="60" customWidth="1"/>
    <col min="15584" max="15585" width="4.140625" style="60" customWidth="1"/>
    <col min="15586" max="15586" width="10.7109375" style="60" bestFit="1" customWidth="1"/>
    <col min="15587" max="15587" width="10" style="60" customWidth="1"/>
    <col min="15588" max="15589" width="5.7109375" style="60" customWidth="1"/>
    <col min="15590" max="15591" width="5.28515625" style="60" customWidth="1"/>
    <col min="15592" max="15595" width="5.7109375" style="60" customWidth="1"/>
    <col min="15596" max="15607" width="6.7109375" style="60" customWidth="1"/>
    <col min="15608" max="15609" width="5.5703125" style="60" customWidth="1"/>
    <col min="15610" max="15614" width="6.7109375" style="60" customWidth="1"/>
    <col min="15615" max="15617" width="8.28515625" style="60" customWidth="1"/>
    <col min="15618" max="15619" width="4.28515625" style="60" customWidth="1"/>
    <col min="15620" max="15620" width="8.5703125" style="60" customWidth="1"/>
    <col min="15621" max="15621" width="10" style="60" customWidth="1"/>
    <col min="15622" max="15622" width="9.28515625" style="60" customWidth="1"/>
    <col min="15623" max="15838" width="9.140625" style="60"/>
    <col min="15839" max="15839" width="4" style="60" customWidth="1"/>
    <col min="15840" max="15841" width="4.140625" style="60" customWidth="1"/>
    <col min="15842" max="15842" width="10.7109375" style="60" bestFit="1" customWidth="1"/>
    <col min="15843" max="15843" width="10" style="60" customWidth="1"/>
    <col min="15844" max="15845" width="5.7109375" style="60" customWidth="1"/>
    <col min="15846" max="15847" width="5.28515625" style="60" customWidth="1"/>
    <col min="15848" max="15851" width="5.7109375" style="60" customWidth="1"/>
    <col min="15852" max="15863" width="6.7109375" style="60" customWidth="1"/>
    <col min="15864" max="15865" width="5.5703125" style="60" customWidth="1"/>
    <col min="15866" max="15870" width="6.7109375" style="60" customWidth="1"/>
    <col min="15871" max="15873" width="8.28515625" style="60" customWidth="1"/>
    <col min="15874" max="15875" width="4.28515625" style="60" customWidth="1"/>
    <col min="15876" max="15876" width="8.5703125" style="60" customWidth="1"/>
    <col min="15877" max="15877" width="10" style="60" customWidth="1"/>
    <col min="15878" max="15878" width="9.28515625" style="60" customWidth="1"/>
    <col min="15879" max="16094" width="9.140625" style="60"/>
    <col min="16095" max="16095" width="4" style="60" customWidth="1"/>
    <col min="16096" max="16097" width="4.140625" style="60" customWidth="1"/>
    <col min="16098" max="16098" width="10.7109375" style="60" bestFit="1" customWidth="1"/>
    <col min="16099" max="16099" width="10" style="60" customWidth="1"/>
    <col min="16100" max="16101" width="5.7109375" style="60" customWidth="1"/>
    <col min="16102" max="16103" width="5.28515625" style="60" customWidth="1"/>
    <col min="16104" max="16107" width="5.7109375" style="60" customWidth="1"/>
    <col min="16108" max="16119" width="6.7109375" style="60" customWidth="1"/>
    <col min="16120" max="16121" width="5.5703125" style="60" customWidth="1"/>
    <col min="16122" max="16126" width="6.7109375" style="60" customWidth="1"/>
    <col min="16127" max="16129" width="8.28515625" style="60" customWidth="1"/>
    <col min="16130" max="16131" width="4.28515625" style="60" customWidth="1"/>
    <col min="16132" max="16132" width="8.5703125" style="60" customWidth="1"/>
    <col min="16133" max="16133" width="10" style="60" customWidth="1"/>
    <col min="16134" max="16134" width="9.28515625" style="60" customWidth="1"/>
    <col min="16135" max="16384" width="9.140625" style="60"/>
  </cols>
  <sheetData>
    <row r="1" spans="1:22" s="9" customFormat="1" ht="18.75" thickBot="1" x14ac:dyDescent="0.3">
      <c r="A1" s="708" t="s">
        <v>0</v>
      </c>
      <c r="B1" s="709"/>
      <c r="C1" s="709"/>
      <c r="D1" s="709"/>
      <c r="E1" s="709"/>
      <c r="F1" s="709"/>
      <c r="G1" s="710"/>
      <c r="H1" s="711"/>
      <c r="I1" s="680" t="s">
        <v>267</v>
      </c>
      <c r="J1" s="681"/>
      <c r="K1" s="681"/>
      <c r="L1" s="681"/>
      <c r="M1" s="680" t="s">
        <v>265</v>
      </c>
      <c r="N1" s="682"/>
      <c r="O1" s="681" t="s">
        <v>266</v>
      </c>
      <c r="P1" s="681"/>
      <c r="Q1" s="681"/>
      <c r="R1" s="681"/>
      <c r="S1" s="680" t="s">
        <v>269</v>
      </c>
      <c r="T1" s="681"/>
      <c r="U1" s="682"/>
      <c r="V1" s="499" t="s">
        <v>270</v>
      </c>
    </row>
    <row r="2" spans="1:22" ht="14.25" customHeight="1" x14ac:dyDescent="0.2">
      <c r="A2" s="712" t="s">
        <v>0</v>
      </c>
      <c r="B2" s="715" t="s">
        <v>94</v>
      </c>
      <c r="C2" s="715" t="s">
        <v>241</v>
      </c>
      <c r="D2" s="715" t="s">
        <v>136</v>
      </c>
      <c r="E2" s="715" t="s">
        <v>103</v>
      </c>
      <c r="F2" s="715" t="s">
        <v>100</v>
      </c>
      <c r="G2" s="718" t="s">
        <v>96</v>
      </c>
      <c r="H2" s="718" t="s">
        <v>96</v>
      </c>
      <c r="I2" s="435"/>
      <c r="J2" s="683" t="s">
        <v>260</v>
      </c>
      <c r="K2" s="684"/>
      <c r="L2" s="414" t="s">
        <v>256</v>
      </c>
      <c r="M2" s="435" t="s">
        <v>263</v>
      </c>
      <c r="N2" s="436" t="s">
        <v>262</v>
      </c>
      <c r="O2" s="413" t="s">
        <v>242</v>
      </c>
      <c r="P2" s="406" t="s">
        <v>244</v>
      </c>
      <c r="Q2" s="406" t="s">
        <v>348</v>
      </c>
      <c r="R2" s="436" t="s">
        <v>247</v>
      </c>
      <c r="S2" s="433" t="s">
        <v>251</v>
      </c>
      <c r="T2" s="406" t="s">
        <v>252</v>
      </c>
      <c r="U2" s="436" t="s">
        <v>254</v>
      </c>
      <c r="V2" s="435" t="s">
        <v>346</v>
      </c>
    </row>
    <row r="3" spans="1:22" ht="12.75" customHeight="1" x14ac:dyDescent="0.2">
      <c r="A3" s="713"/>
      <c r="B3" s="716"/>
      <c r="C3" s="716"/>
      <c r="D3" s="716"/>
      <c r="E3" s="716"/>
      <c r="F3" s="716"/>
      <c r="G3" s="719"/>
      <c r="H3" s="719"/>
      <c r="I3" s="687"/>
      <c r="J3" s="697" t="s">
        <v>257</v>
      </c>
      <c r="K3" s="698"/>
      <c r="L3" s="695" t="s">
        <v>255</v>
      </c>
      <c r="M3" s="687" t="s">
        <v>264</v>
      </c>
      <c r="N3" s="696" t="s">
        <v>261</v>
      </c>
      <c r="O3" s="694" t="s">
        <v>347</v>
      </c>
      <c r="P3" s="724" t="s">
        <v>243</v>
      </c>
      <c r="Q3" s="688" t="s">
        <v>245</v>
      </c>
      <c r="R3" s="691" t="s">
        <v>246</v>
      </c>
      <c r="S3" s="725" t="s">
        <v>250</v>
      </c>
      <c r="T3" s="724" t="s">
        <v>250</v>
      </c>
      <c r="U3" s="696" t="s">
        <v>253</v>
      </c>
      <c r="V3" s="687" t="s">
        <v>268</v>
      </c>
    </row>
    <row r="4" spans="1:22" ht="14.25" customHeight="1" x14ac:dyDescent="0.2">
      <c r="A4" s="713"/>
      <c r="B4" s="716"/>
      <c r="C4" s="716"/>
      <c r="D4" s="716"/>
      <c r="E4" s="716"/>
      <c r="F4" s="716"/>
      <c r="G4" s="719"/>
      <c r="H4" s="719"/>
      <c r="I4" s="687"/>
      <c r="J4" s="699"/>
      <c r="K4" s="700"/>
      <c r="L4" s="695"/>
      <c r="M4" s="687"/>
      <c r="N4" s="696"/>
      <c r="O4" s="694"/>
      <c r="P4" s="724"/>
      <c r="Q4" s="689"/>
      <c r="R4" s="692"/>
      <c r="S4" s="725"/>
      <c r="T4" s="724"/>
      <c r="U4" s="696"/>
      <c r="V4" s="687"/>
    </row>
    <row r="5" spans="1:22" ht="14.25" customHeight="1" x14ac:dyDescent="0.2">
      <c r="A5" s="713"/>
      <c r="B5" s="716"/>
      <c r="C5" s="716"/>
      <c r="D5" s="716"/>
      <c r="E5" s="716"/>
      <c r="F5" s="716"/>
      <c r="G5" s="719"/>
      <c r="H5" s="719"/>
      <c r="I5" s="687"/>
      <c r="J5" s="699"/>
      <c r="K5" s="700"/>
      <c r="L5" s="695"/>
      <c r="M5" s="687"/>
      <c r="N5" s="696"/>
      <c r="O5" s="694"/>
      <c r="P5" s="724"/>
      <c r="Q5" s="689"/>
      <c r="R5" s="692"/>
      <c r="S5" s="725"/>
      <c r="T5" s="724"/>
      <c r="U5" s="696"/>
      <c r="V5" s="687"/>
    </row>
    <row r="6" spans="1:22" ht="15" customHeight="1" x14ac:dyDescent="0.2">
      <c r="A6" s="713"/>
      <c r="B6" s="716"/>
      <c r="C6" s="716"/>
      <c r="D6" s="716"/>
      <c r="E6" s="716"/>
      <c r="F6" s="716"/>
      <c r="G6" s="719"/>
      <c r="H6" s="719"/>
      <c r="I6" s="687"/>
      <c r="J6" s="699"/>
      <c r="K6" s="700"/>
      <c r="L6" s="695"/>
      <c r="M6" s="687"/>
      <c r="N6" s="696"/>
      <c r="O6" s="694"/>
      <c r="P6" s="724"/>
      <c r="Q6" s="689"/>
      <c r="R6" s="692"/>
      <c r="S6" s="725"/>
      <c r="T6" s="724"/>
      <c r="U6" s="696"/>
      <c r="V6" s="687"/>
    </row>
    <row r="7" spans="1:22" ht="12.75" customHeight="1" x14ac:dyDescent="0.2">
      <c r="A7" s="713"/>
      <c r="B7" s="716"/>
      <c r="C7" s="716"/>
      <c r="D7" s="716"/>
      <c r="E7" s="716"/>
      <c r="F7" s="716"/>
      <c r="G7" s="719"/>
      <c r="H7" s="719"/>
      <c r="I7" s="687"/>
      <c r="J7" s="699"/>
      <c r="K7" s="700"/>
      <c r="L7" s="695"/>
      <c r="M7" s="687"/>
      <c r="N7" s="696"/>
      <c r="O7" s="694"/>
      <c r="P7" s="724"/>
      <c r="Q7" s="689"/>
      <c r="R7" s="692"/>
      <c r="S7" s="725"/>
      <c r="T7" s="724"/>
      <c r="U7" s="696"/>
      <c r="V7" s="687"/>
    </row>
    <row r="8" spans="1:22" ht="14.25" customHeight="1" x14ac:dyDescent="0.2">
      <c r="A8" s="713"/>
      <c r="B8" s="716"/>
      <c r="C8" s="716"/>
      <c r="D8" s="716"/>
      <c r="E8" s="716"/>
      <c r="F8" s="716"/>
      <c r="G8" s="719"/>
      <c r="H8" s="719"/>
      <c r="I8" s="687"/>
      <c r="J8" s="701"/>
      <c r="K8" s="702"/>
      <c r="L8" s="695"/>
      <c r="M8" s="687"/>
      <c r="N8" s="696"/>
      <c r="O8" s="694"/>
      <c r="P8" s="724"/>
      <c r="Q8" s="689"/>
      <c r="R8" s="692"/>
      <c r="S8" s="725"/>
      <c r="T8" s="724"/>
      <c r="U8" s="696"/>
      <c r="V8" s="687"/>
    </row>
    <row r="9" spans="1:22" ht="15.75" customHeight="1" x14ac:dyDescent="0.2">
      <c r="A9" s="713"/>
      <c r="B9" s="716"/>
      <c r="C9" s="716"/>
      <c r="D9" s="716"/>
      <c r="E9" s="716"/>
      <c r="F9" s="716"/>
      <c r="G9" s="719"/>
      <c r="H9" s="719"/>
      <c r="I9" s="687"/>
      <c r="J9" s="415" t="s">
        <v>258</v>
      </c>
      <c r="K9" s="415" t="s">
        <v>259</v>
      </c>
      <c r="L9" s="695"/>
      <c r="M9" s="687"/>
      <c r="N9" s="696"/>
      <c r="O9" s="694"/>
      <c r="P9" s="724"/>
      <c r="Q9" s="690"/>
      <c r="R9" s="693"/>
      <c r="S9" s="725"/>
      <c r="T9" s="724"/>
      <c r="U9" s="696"/>
      <c r="V9" s="687"/>
    </row>
    <row r="10" spans="1:22" ht="15.75" customHeight="1" thickBot="1" x14ac:dyDescent="0.25">
      <c r="A10" s="714"/>
      <c r="B10" s="717"/>
      <c r="C10" s="717"/>
      <c r="D10" s="717"/>
      <c r="E10" s="717"/>
      <c r="F10" s="717"/>
      <c r="G10" s="404" t="s">
        <v>3</v>
      </c>
      <c r="H10" s="404" t="s">
        <v>49</v>
      </c>
      <c r="I10" s="437"/>
      <c r="J10" s="685" t="s">
        <v>29</v>
      </c>
      <c r="K10" s="686"/>
      <c r="L10" s="416" t="s">
        <v>29</v>
      </c>
      <c r="M10" s="437" t="s">
        <v>49</v>
      </c>
      <c r="N10" s="408" t="s">
        <v>49</v>
      </c>
      <c r="O10" s="393" t="s">
        <v>49</v>
      </c>
      <c r="P10" s="407" t="s">
        <v>49</v>
      </c>
      <c r="Q10" s="407" t="s">
        <v>3</v>
      </c>
      <c r="R10" s="408" t="s">
        <v>3</v>
      </c>
      <c r="S10" s="398" t="s">
        <v>49</v>
      </c>
      <c r="T10" s="407" t="s">
        <v>3</v>
      </c>
      <c r="U10" s="408" t="s">
        <v>3</v>
      </c>
      <c r="V10" s="437" t="s">
        <v>49</v>
      </c>
    </row>
    <row r="11" spans="1:22" ht="12.75" customHeight="1" x14ac:dyDescent="0.25">
      <c r="A11" s="409"/>
      <c r="B11" s="410"/>
      <c r="C11" s="410"/>
      <c r="D11" s="410"/>
      <c r="E11" s="401"/>
      <c r="F11" s="401"/>
      <c r="G11" s="403"/>
      <c r="H11" s="402"/>
      <c r="I11" s="405"/>
      <c r="J11" s="405"/>
      <c r="K11" s="405"/>
      <c r="L11" s="439"/>
      <c r="M11" s="442"/>
      <c r="N11" s="443"/>
      <c r="O11" s="442"/>
      <c r="P11" s="405"/>
      <c r="Q11" s="405"/>
      <c r="R11" s="443"/>
      <c r="S11" s="394"/>
      <c r="T11" s="395"/>
      <c r="U11" s="451"/>
      <c r="V11" s="439"/>
    </row>
    <row r="12" spans="1:22" ht="12.75" customHeight="1" x14ac:dyDescent="0.25">
      <c r="A12" s="417">
        <f>Resurf!A12</f>
        <v>1</v>
      </c>
      <c r="B12" s="418" t="str">
        <f>Resurf!B12</f>
        <v>FAY</v>
      </c>
      <c r="C12" s="418">
        <f>Resurf!C12</f>
        <v>35</v>
      </c>
      <c r="D12" s="419" t="str">
        <f>Resurf!D12</f>
        <v>EB</v>
      </c>
      <c r="E12" s="420">
        <f>Resurf!E12</f>
        <v>73598.5</v>
      </c>
      <c r="F12" s="420">
        <f>Resurf!F12</f>
        <v>82213.08</v>
      </c>
      <c r="G12" s="421">
        <f>ROUNDUP((F12-E12),0)</f>
        <v>8615</v>
      </c>
      <c r="H12" s="422">
        <f>ROUNDUP((F12-E12)/5280,2)</f>
        <v>1.64</v>
      </c>
      <c r="I12" s="423"/>
      <c r="J12" s="423"/>
      <c r="K12" s="423"/>
      <c r="L12" s="440"/>
      <c r="M12" s="444"/>
      <c r="N12" s="448"/>
      <c r="O12" s="444">
        <f>H12*2</f>
        <v>3.28</v>
      </c>
      <c r="P12" s="423">
        <f>H12</f>
        <v>1.64</v>
      </c>
      <c r="Q12" s="424"/>
      <c r="R12" s="445"/>
      <c r="S12" s="444">
        <f>O12+P12</f>
        <v>4.92</v>
      </c>
      <c r="T12" s="423"/>
      <c r="U12" s="448"/>
      <c r="V12" s="440"/>
    </row>
    <row r="13" spans="1:22" ht="12.75" customHeight="1" x14ac:dyDescent="0.25">
      <c r="A13" s="417">
        <f>Resurf!A13</f>
        <v>1</v>
      </c>
      <c r="B13" s="418" t="str">
        <f>Resurf!B13</f>
        <v>FAY</v>
      </c>
      <c r="C13" s="418">
        <f>Resurf!C13</f>
        <v>35</v>
      </c>
      <c r="D13" s="419" t="str">
        <f>Resurf!D13</f>
        <v>EB</v>
      </c>
      <c r="E13" s="400">
        <f>F12</f>
        <v>82213.08</v>
      </c>
      <c r="F13" s="400">
        <f>84448.15</f>
        <v>84448.15</v>
      </c>
      <c r="G13" s="421">
        <f t="shared" ref="G13:G17" si="0">ROUNDUP((F13-E13),0)</f>
        <v>2236</v>
      </c>
      <c r="H13" s="422">
        <f t="shared" ref="H13:H17" si="1">ROUNDUP((F13-E13)/5280,2)</f>
        <v>0.43</v>
      </c>
      <c r="I13" s="423"/>
      <c r="J13" s="423"/>
      <c r="K13" s="423"/>
      <c r="L13" s="440"/>
      <c r="M13" s="444"/>
      <c r="N13" s="448"/>
      <c r="O13" s="444">
        <f>H13*2</f>
        <v>0.86</v>
      </c>
      <c r="P13" s="423">
        <f>H13</f>
        <v>0.43</v>
      </c>
      <c r="Q13" s="424">
        <v>100</v>
      </c>
      <c r="R13" s="445">
        <f>G13</f>
        <v>2236</v>
      </c>
      <c r="S13" s="444">
        <f t="shared" ref="S13:S15" si="2">O13+P13</f>
        <v>1.29</v>
      </c>
      <c r="T13" s="424">
        <f>R13</f>
        <v>2236</v>
      </c>
      <c r="U13" s="445">
        <f>Q13</f>
        <v>100</v>
      </c>
      <c r="V13" s="440"/>
    </row>
    <row r="14" spans="1:22" ht="12.75" customHeight="1" x14ac:dyDescent="0.25">
      <c r="A14" s="417">
        <f>Resurf!A14</f>
        <v>1</v>
      </c>
      <c r="B14" s="418" t="str">
        <f>Resurf!B14</f>
        <v>FAY</v>
      </c>
      <c r="C14" s="418">
        <f>Resurf!C14</f>
        <v>35</v>
      </c>
      <c r="D14" s="419" t="str">
        <f>Resurf!D14</f>
        <v>EB</v>
      </c>
      <c r="E14" s="400">
        <f>F13</f>
        <v>84448.15</v>
      </c>
      <c r="F14" s="400">
        <f>Resurf!F15</f>
        <v>85115.67</v>
      </c>
      <c r="G14" s="421">
        <f t="shared" si="0"/>
        <v>668</v>
      </c>
      <c r="H14" s="422">
        <f t="shared" si="1"/>
        <v>0.13</v>
      </c>
      <c r="I14" s="424"/>
      <c r="J14" s="424"/>
      <c r="K14" s="424"/>
      <c r="L14" s="440"/>
      <c r="M14" s="444"/>
      <c r="N14" s="448"/>
      <c r="O14" s="444">
        <f>H14*2</f>
        <v>0.26</v>
      </c>
      <c r="P14" s="423">
        <f>H14</f>
        <v>0.13</v>
      </c>
      <c r="Q14" s="424">
        <f>G14+350*2</f>
        <v>1368</v>
      </c>
      <c r="R14" s="445"/>
      <c r="S14" s="444">
        <f t="shared" si="2"/>
        <v>0.39</v>
      </c>
      <c r="T14" s="424"/>
      <c r="U14" s="445">
        <f>Q14</f>
        <v>1368</v>
      </c>
      <c r="V14" s="440"/>
    </row>
    <row r="15" spans="1:22" ht="12.75" customHeight="1" x14ac:dyDescent="0.25">
      <c r="A15" s="417">
        <f>Resurf!A15</f>
        <v>1</v>
      </c>
      <c r="B15" s="418" t="str">
        <f>Resurf!B15</f>
        <v>FAY</v>
      </c>
      <c r="C15" s="418">
        <f>Resurf!C15</f>
        <v>35</v>
      </c>
      <c r="D15" s="419" t="str">
        <f>Resurf!D15</f>
        <v>EB</v>
      </c>
      <c r="E15" s="400">
        <f>F14</f>
        <v>85115.67</v>
      </c>
      <c r="F15" s="400">
        <f>Resurf!F22</f>
        <v>87275.04</v>
      </c>
      <c r="G15" s="421">
        <f t="shared" si="0"/>
        <v>2160</v>
      </c>
      <c r="H15" s="422">
        <f t="shared" si="1"/>
        <v>0.41000000000000003</v>
      </c>
      <c r="I15" s="423"/>
      <c r="J15" s="423"/>
      <c r="K15" s="423"/>
      <c r="L15" s="440"/>
      <c r="M15" s="444"/>
      <c r="N15" s="448"/>
      <c r="O15" s="444">
        <f>H15*2</f>
        <v>0.82000000000000006</v>
      </c>
      <c r="P15" s="423">
        <f>H15</f>
        <v>0.41000000000000003</v>
      </c>
      <c r="Q15" s="424"/>
      <c r="R15" s="445"/>
      <c r="S15" s="444">
        <f t="shared" si="2"/>
        <v>1.23</v>
      </c>
      <c r="T15" s="423"/>
      <c r="U15" s="448"/>
      <c r="V15" s="440"/>
    </row>
    <row r="16" spans="1:22" ht="12.75" customHeight="1" x14ac:dyDescent="0.25">
      <c r="A16" s="417"/>
      <c r="B16" s="418"/>
      <c r="C16" s="418"/>
      <c r="D16" s="419"/>
      <c r="E16" s="400"/>
      <c r="F16" s="400"/>
      <c r="G16" s="421"/>
      <c r="H16" s="422"/>
      <c r="I16" s="423"/>
      <c r="J16" s="423"/>
      <c r="K16" s="423"/>
      <c r="L16" s="440"/>
      <c r="M16" s="444"/>
      <c r="N16" s="448"/>
      <c r="O16" s="444"/>
      <c r="P16" s="423"/>
      <c r="Q16" s="424"/>
      <c r="R16" s="445"/>
      <c r="S16" s="444"/>
      <c r="T16" s="423"/>
      <c r="U16" s="448"/>
      <c r="V16" s="440"/>
    </row>
    <row r="17" spans="1:22" ht="12.75" customHeight="1" x14ac:dyDescent="0.25">
      <c r="A17" s="417">
        <v>1</v>
      </c>
      <c r="B17" s="418" t="s">
        <v>224</v>
      </c>
      <c r="C17" s="418">
        <v>35</v>
      </c>
      <c r="D17" s="419" t="s">
        <v>152</v>
      </c>
      <c r="E17" s="400">
        <f>Resurf!E19</f>
        <v>73598.5</v>
      </c>
      <c r="F17" s="400">
        <f>Resurf!F19</f>
        <v>82710.600000000006</v>
      </c>
      <c r="G17" s="421">
        <f t="shared" si="0"/>
        <v>9113</v>
      </c>
      <c r="H17" s="422">
        <f t="shared" si="1"/>
        <v>1.73</v>
      </c>
      <c r="I17" s="423"/>
      <c r="J17" s="423"/>
      <c r="K17" s="423"/>
      <c r="L17" s="440"/>
      <c r="M17" s="444"/>
      <c r="N17" s="448"/>
      <c r="O17" s="444">
        <f>H17*2</f>
        <v>3.46</v>
      </c>
      <c r="P17" s="423">
        <f>H17</f>
        <v>1.73</v>
      </c>
      <c r="Q17" s="424"/>
      <c r="R17" s="445"/>
      <c r="S17" s="444">
        <f>O17+P17</f>
        <v>5.1899999999999995</v>
      </c>
      <c r="T17" s="423"/>
      <c r="U17" s="448"/>
      <c r="V17" s="440"/>
    </row>
    <row r="18" spans="1:22" ht="12.75" customHeight="1" x14ac:dyDescent="0.25">
      <c r="A18" s="417">
        <v>1</v>
      </c>
      <c r="B18" s="418" t="s">
        <v>224</v>
      </c>
      <c r="C18" s="418">
        <v>35</v>
      </c>
      <c r="D18" s="419" t="s">
        <v>152</v>
      </c>
      <c r="E18" s="400">
        <f>F17</f>
        <v>82710.600000000006</v>
      </c>
      <c r="F18" s="400">
        <f>Resurf!F20</f>
        <v>83988.41</v>
      </c>
      <c r="G18" s="421">
        <f t="shared" ref="G18:G19" si="3">ROUNDUP((F18-E18),0)</f>
        <v>1278</v>
      </c>
      <c r="H18" s="422">
        <f t="shared" ref="H18:H19" si="4">ROUNDUP((F18-E18)/5280,2)</f>
        <v>0.25</v>
      </c>
      <c r="I18" s="423"/>
      <c r="J18" s="423"/>
      <c r="K18" s="423"/>
      <c r="L18" s="447">
        <v>1</v>
      </c>
      <c r="M18" s="449"/>
      <c r="N18" s="448"/>
      <c r="O18" s="444">
        <f>H18*2</f>
        <v>0.5</v>
      </c>
      <c r="P18" s="423">
        <f>H18</f>
        <v>0.25</v>
      </c>
      <c r="Q18" s="424">
        <v>800</v>
      </c>
      <c r="R18" s="445">
        <f>873+600-R26</f>
        <v>1271</v>
      </c>
      <c r="S18" s="444">
        <f>O18+P18</f>
        <v>0.75</v>
      </c>
      <c r="T18" s="424">
        <f>R18</f>
        <v>1271</v>
      </c>
      <c r="U18" s="445">
        <f>Q18</f>
        <v>800</v>
      </c>
      <c r="V18" s="440"/>
    </row>
    <row r="19" spans="1:22" ht="12.75" customHeight="1" x14ac:dyDescent="0.25">
      <c r="A19" s="417">
        <v>1</v>
      </c>
      <c r="B19" s="418" t="s">
        <v>224</v>
      </c>
      <c r="C19" s="418">
        <v>35</v>
      </c>
      <c r="D19" s="419" t="s">
        <v>152</v>
      </c>
      <c r="E19" s="400">
        <f>F18</f>
        <v>83988.41</v>
      </c>
      <c r="F19" s="400">
        <f>Resurf!F22</f>
        <v>87275.04</v>
      </c>
      <c r="G19" s="421">
        <f t="shared" si="3"/>
        <v>3287</v>
      </c>
      <c r="H19" s="422">
        <f t="shared" si="4"/>
        <v>0.63</v>
      </c>
      <c r="I19" s="423"/>
      <c r="J19" s="423"/>
      <c r="K19" s="423"/>
      <c r="L19" s="440"/>
      <c r="M19" s="444"/>
      <c r="N19" s="448"/>
      <c r="O19" s="444">
        <f>H19*2</f>
        <v>1.26</v>
      </c>
      <c r="P19" s="423">
        <f>H19</f>
        <v>0.63</v>
      </c>
      <c r="Q19" s="424"/>
      <c r="R19" s="445"/>
      <c r="S19" s="444">
        <f>O19+P19</f>
        <v>1.8900000000000001</v>
      </c>
      <c r="T19" s="423"/>
      <c r="U19" s="448"/>
      <c r="V19" s="440"/>
    </row>
    <row r="20" spans="1:22" ht="12.75" customHeight="1" x14ac:dyDescent="0.25">
      <c r="A20" s="417"/>
      <c r="B20" s="418"/>
      <c r="C20" s="418"/>
      <c r="D20" s="419"/>
      <c r="E20" s="400"/>
      <c r="F20" s="400"/>
      <c r="G20" s="421"/>
      <c r="H20" s="422"/>
      <c r="I20" s="423"/>
      <c r="J20" s="423"/>
      <c r="K20" s="423"/>
      <c r="L20" s="440"/>
      <c r="M20" s="444"/>
      <c r="N20" s="448"/>
      <c r="O20" s="444"/>
      <c r="P20" s="423"/>
      <c r="Q20" s="424"/>
      <c r="R20" s="445"/>
      <c r="S20" s="444"/>
      <c r="T20" s="423"/>
      <c r="U20" s="448"/>
      <c r="V20" s="440"/>
    </row>
    <row r="21" spans="1:22" ht="12.75" customHeight="1" x14ac:dyDescent="0.25">
      <c r="A21" s="417"/>
      <c r="B21" s="418"/>
      <c r="C21" s="418"/>
      <c r="D21" s="419"/>
      <c r="E21" s="400"/>
      <c r="F21" s="400"/>
      <c r="G21" s="421"/>
      <c r="H21" s="422"/>
      <c r="I21" s="423"/>
      <c r="J21" s="423"/>
      <c r="K21" s="423"/>
      <c r="L21" s="440"/>
      <c r="M21" s="444"/>
      <c r="N21" s="448"/>
      <c r="O21" s="444"/>
      <c r="P21" s="423"/>
      <c r="Q21" s="424"/>
      <c r="R21" s="445"/>
      <c r="S21" s="444"/>
      <c r="T21" s="423"/>
      <c r="U21" s="448"/>
      <c r="V21" s="440"/>
    </row>
    <row r="22" spans="1:22" ht="12.75" customHeight="1" x14ac:dyDescent="0.25">
      <c r="A22" s="417">
        <v>2</v>
      </c>
      <c r="B22" s="418" t="s">
        <v>224</v>
      </c>
      <c r="C22" s="418">
        <v>435</v>
      </c>
      <c r="D22" s="419" t="s">
        <v>225</v>
      </c>
      <c r="E22" s="400">
        <f>Resurf!E25</f>
        <v>667.1</v>
      </c>
      <c r="F22" s="400">
        <f>Resurf!F27</f>
        <v>3638.63</v>
      </c>
      <c r="G22" s="421">
        <f t="shared" ref="G22:G24" si="5">ROUNDUP((F22-E22),0)</f>
        <v>2972</v>
      </c>
      <c r="H22" s="422">
        <f t="shared" ref="H22:H24" si="6">ROUNDUP((F22-E22)/5280,2)</f>
        <v>0.57000000000000006</v>
      </c>
      <c r="I22" s="423"/>
      <c r="J22" s="423"/>
      <c r="K22" s="423"/>
      <c r="L22" s="440"/>
      <c r="M22" s="444"/>
      <c r="N22" s="448"/>
      <c r="O22" s="444">
        <f>H22*2</f>
        <v>1.1400000000000001</v>
      </c>
      <c r="P22" s="423">
        <f>H22</f>
        <v>0.57000000000000006</v>
      </c>
      <c r="Q22" s="424"/>
      <c r="R22" s="445"/>
      <c r="S22" s="444">
        <f>O22+P22</f>
        <v>1.7100000000000002</v>
      </c>
      <c r="T22" s="423"/>
      <c r="U22" s="448"/>
      <c r="V22" s="440"/>
    </row>
    <row r="23" spans="1:22" ht="12.75" customHeight="1" x14ac:dyDescent="0.25">
      <c r="A23" s="417">
        <v>2</v>
      </c>
      <c r="B23" s="418" t="s">
        <v>224</v>
      </c>
      <c r="C23" s="418">
        <v>435</v>
      </c>
      <c r="D23" s="419" t="s">
        <v>225</v>
      </c>
      <c r="E23" s="400">
        <f>F22</f>
        <v>3638.63</v>
      </c>
      <c r="F23" s="400">
        <v>3869.58</v>
      </c>
      <c r="G23" s="421">
        <f t="shared" si="5"/>
        <v>231</v>
      </c>
      <c r="H23" s="422">
        <f t="shared" si="6"/>
        <v>0.05</v>
      </c>
      <c r="I23" s="423"/>
      <c r="J23" s="424">
        <v>2</v>
      </c>
      <c r="K23" s="423"/>
      <c r="L23" s="440"/>
      <c r="M23" s="444"/>
      <c r="N23" s="448"/>
      <c r="O23" s="444">
        <f>H23*2</f>
        <v>0.1</v>
      </c>
      <c r="P23" s="423">
        <f>H23</f>
        <v>0.05</v>
      </c>
      <c r="Q23" s="424">
        <f>G23</f>
        <v>231</v>
      </c>
      <c r="R23" s="445"/>
      <c r="S23" s="444">
        <f>O23+P23</f>
        <v>0.15000000000000002</v>
      </c>
      <c r="T23" s="423"/>
      <c r="U23" s="445">
        <f>Q23</f>
        <v>231</v>
      </c>
      <c r="V23" s="440"/>
    </row>
    <row r="24" spans="1:22" ht="12.75" customHeight="1" x14ac:dyDescent="0.25">
      <c r="A24" s="417">
        <v>2</v>
      </c>
      <c r="B24" s="418" t="s">
        <v>224</v>
      </c>
      <c r="C24" s="418">
        <v>435</v>
      </c>
      <c r="D24" s="419" t="s">
        <v>225</v>
      </c>
      <c r="E24" s="400">
        <f>F23</f>
        <v>3869.58</v>
      </c>
      <c r="F24" s="400">
        <v>5072.66</v>
      </c>
      <c r="G24" s="421">
        <f t="shared" si="5"/>
        <v>1204</v>
      </c>
      <c r="H24" s="422">
        <f t="shared" si="6"/>
        <v>0.23</v>
      </c>
      <c r="I24" s="423"/>
      <c r="J24" s="423"/>
      <c r="K24" s="423"/>
      <c r="L24" s="440"/>
      <c r="M24" s="444"/>
      <c r="N24" s="448"/>
      <c r="O24" s="444">
        <f>H24*2</f>
        <v>0.46</v>
      </c>
      <c r="P24" s="423">
        <f>H24</f>
        <v>0.23</v>
      </c>
      <c r="Q24" s="424"/>
      <c r="R24" s="445"/>
      <c r="S24" s="444">
        <f>O24+P24</f>
        <v>0.69000000000000006</v>
      </c>
      <c r="T24" s="423"/>
      <c r="U24" s="448"/>
      <c r="V24" s="440"/>
    </row>
    <row r="25" spans="1:22" ht="12.75" customHeight="1" x14ac:dyDescent="0.25">
      <c r="A25" s="417"/>
      <c r="B25" s="418"/>
      <c r="C25" s="418"/>
      <c r="D25" s="419"/>
      <c r="E25" s="400"/>
      <c r="F25" s="400"/>
      <c r="G25" s="421"/>
      <c r="H25" s="422"/>
      <c r="I25" s="423"/>
      <c r="J25" s="423"/>
      <c r="K25" s="423"/>
      <c r="L25" s="440"/>
      <c r="M25" s="444"/>
      <c r="N25" s="448"/>
      <c r="O25" s="444"/>
      <c r="P25" s="423"/>
      <c r="Q25" s="424"/>
      <c r="R25" s="445"/>
      <c r="S25" s="444"/>
      <c r="T25" s="423"/>
      <c r="U25" s="448"/>
      <c r="V25" s="440"/>
    </row>
    <row r="26" spans="1:22" ht="12.75" customHeight="1" x14ac:dyDescent="0.25">
      <c r="A26" s="417">
        <v>2</v>
      </c>
      <c r="B26" s="418" t="s">
        <v>224</v>
      </c>
      <c r="C26" s="418">
        <v>435</v>
      </c>
      <c r="D26" s="419" t="s">
        <v>152</v>
      </c>
      <c r="E26" s="400">
        <f>Resurf!E32</f>
        <v>20000</v>
      </c>
      <c r="F26" s="400">
        <v>20189</v>
      </c>
      <c r="G26" s="421">
        <f t="shared" ref="G26:G29" si="7">ROUNDUP((F26-E26),0)</f>
        <v>189</v>
      </c>
      <c r="H26" s="422">
        <f t="shared" ref="H26:H29" si="8">ROUNDUP((F26-E26)/5280,2)</f>
        <v>0.04</v>
      </c>
      <c r="I26" s="423"/>
      <c r="J26" s="423"/>
      <c r="K26" s="423"/>
      <c r="L26" s="447">
        <v>1</v>
      </c>
      <c r="M26" s="449"/>
      <c r="N26" s="448"/>
      <c r="O26" s="444">
        <f>H26*2</f>
        <v>0.08</v>
      </c>
      <c r="P26" s="423"/>
      <c r="Q26" s="424"/>
      <c r="R26" s="445">
        <v>202</v>
      </c>
      <c r="S26" s="444">
        <f t="shared" ref="S26:S27" si="9">O26+P26</f>
        <v>0.08</v>
      </c>
      <c r="T26" s="424">
        <f>R26</f>
        <v>202</v>
      </c>
      <c r="U26" s="448"/>
      <c r="V26" s="440"/>
    </row>
    <row r="27" spans="1:22" ht="12.75" customHeight="1" x14ac:dyDescent="0.25">
      <c r="A27" s="417">
        <v>2</v>
      </c>
      <c r="B27" s="418" t="s">
        <v>224</v>
      </c>
      <c r="C27" s="418">
        <v>435</v>
      </c>
      <c r="D27" s="419" t="s">
        <v>152</v>
      </c>
      <c r="E27" s="400">
        <f>F26</f>
        <v>20189</v>
      </c>
      <c r="F27" s="400">
        <f>Resurf!F33</f>
        <v>21713.97</v>
      </c>
      <c r="G27" s="421">
        <f t="shared" si="7"/>
        <v>1525</v>
      </c>
      <c r="H27" s="422">
        <f t="shared" si="8"/>
        <v>0.29000000000000004</v>
      </c>
      <c r="I27" s="423"/>
      <c r="J27" s="423"/>
      <c r="K27" s="423"/>
      <c r="L27" s="440"/>
      <c r="M27" s="444"/>
      <c r="N27" s="448"/>
      <c r="O27" s="444">
        <f>H27*2</f>
        <v>0.58000000000000007</v>
      </c>
      <c r="P27" s="423">
        <f>H27</f>
        <v>0.29000000000000004</v>
      </c>
      <c r="Q27" s="424"/>
      <c r="R27" s="445"/>
      <c r="S27" s="444">
        <f t="shared" si="9"/>
        <v>0.87000000000000011</v>
      </c>
      <c r="T27" s="423"/>
      <c r="U27" s="448"/>
      <c r="V27" s="440"/>
    </row>
    <row r="28" spans="1:22" ht="12.75" customHeight="1" x14ac:dyDescent="0.25">
      <c r="A28" s="417">
        <v>2</v>
      </c>
      <c r="B28" s="418" t="s">
        <v>224</v>
      </c>
      <c r="C28" s="418">
        <v>435</v>
      </c>
      <c r="D28" s="419" t="s">
        <v>152</v>
      </c>
      <c r="E28" s="400">
        <f>F27</f>
        <v>21713.97</v>
      </c>
      <c r="F28" s="400">
        <f>Resurf!E35</f>
        <v>22099.7</v>
      </c>
      <c r="G28" s="421">
        <f t="shared" si="7"/>
        <v>386</v>
      </c>
      <c r="H28" s="422">
        <f t="shared" si="8"/>
        <v>0.08</v>
      </c>
      <c r="I28" s="423"/>
      <c r="J28" s="423"/>
      <c r="K28" s="423"/>
      <c r="L28" s="440"/>
      <c r="M28" s="444">
        <f>H28*2</f>
        <v>0.16</v>
      </c>
      <c r="N28" s="448">
        <f>H28</f>
        <v>0.08</v>
      </c>
      <c r="O28" s="444"/>
      <c r="P28" s="423"/>
      <c r="Q28" s="424"/>
      <c r="R28" s="445"/>
      <c r="S28" s="444"/>
      <c r="T28" s="423"/>
      <c r="U28" s="448"/>
      <c r="V28" s="440">
        <f>N28+M28</f>
        <v>0.24</v>
      </c>
    </row>
    <row r="29" spans="1:22" ht="12.75" customHeight="1" x14ac:dyDescent="0.25">
      <c r="A29" s="417">
        <v>2</v>
      </c>
      <c r="B29" s="418" t="s">
        <v>224</v>
      </c>
      <c r="C29" s="418">
        <v>435</v>
      </c>
      <c r="D29" s="419" t="s">
        <v>152</v>
      </c>
      <c r="E29" s="400">
        <f>F28</f>
        <v>22099.7</v>
      </c>
      <c r="F29" s="400">
        <f>Resurf!F36</f>
        <v>23302.12</v>
      </c>
      <c r="G29" s="421">
        <f t="shared" si="7"/>
        <v>1203</v>
      </c>
      <c r="H29" s="422">
        <f t="shared" si="8"/>
        <v>0.23</v>
      </c>
      <c r="I29" s="423"/>
      <c r="J29" s="423"/>
      <c r="K29" s="423"/>
      <c r="L29" s="440"/>
      <c r="M29" s="444"/>
      <c r="N29" s="448"/>
      <c r="O29" s="444">
        <f>H29*2</f>
        <v>0.46</v>
      </c>
      <c r="P29" s="423">
        <f>H29</f>
        <v>0.23</v>
      </c>
      <c r="Q29" s="424"/>
      <c r="R29" s="445"/>
      <c r="S29" s="444">
        <f>O29+P29</f>
        <v>0.69000000000000006</v>
      </c>
      <c r="T29" s="423"/>
      <c r="U29" s="448"/>
      <c r="V29" s="440"/>
    </row>
    <row r="30" spans="1:22" ht="12.75" customHeight="1" x14ac:dyDescent="0.25">
      <c r="A30" s="417">
        <v>2</v>
      </c>
      <c r="B30" s="418" t="s">
        <v>224</v>
      </c>
      <c r="C30" s="418">
        <v>435</v>
      </c>
      <c r="D30" s="419" t="s">
        <v>152</v>
      </c>
      <c r="E30" s="400">
        <f>Resurf!E37</f>
        <v>2589.9499999999998</v>
      </c>
      <c r="F30" s="400">
        <v>4008.82</v>
      </c>
      <c r="G30" s="421">
        <f t="shared" ref="G30:G32" si="10">ROUNDUP((F30-E30),0)</f>
        <v>1419</v>
      </c>
      <c r="H30" s="422">
        <f t="shared" ref="H30:H32" si="11">ROUNDUP((F30-E30)/5280,2)</f>
        <v>0.27</v>
      </c>
      <c r="I30" s="423"/>
      <c r="J30" s="423"/>
      <c r="K30" s="423"/>
      <c r="L30" s="440"/>
      <c r="M30" s="444"/>
      <c r="N30" s="448"/>
      <c r="O30" s="444">
        <f>H30*2</f>
        <v>0.54</v>
      </c>
      <c r="P30" s="423">
        <f>H30</f>
        <v>0.27</v>
      </c>
      <c r="Q30" s="424"/>
      <c r="R30" s="445"/>
      <c r="S30" s="444">
        <f>O30+P30</f>
        <v>0.81</v>
      </c>
      <c r="T30" s="423"/>
      <c r="U30" s="448"/>
      <c r="V30" s="440"/>
    </row>
    <row r="31" spans="1:22" ht="12.75" customHeight="1" x14ac:dyDescent="0.25">
      <c r="A31" s="417">
        <v>2</v>
      </c>
      <c r="B31" s="418" t="s">
        <v>224</v>
      </c>
      <c r="C31" s="418">
        <v>435</v>
      </c>
      <c r="D31" s="419" t="s">
        <v>152</v>
      </c>
      <c r="E31" s="400">
        <f>F30</f>
        <v>4008.82</v>
      </c>
      <c r="F31" s="400">
        <f>Resurf!E40</f>
        <v>4215.7299999999996</v>
      </c>
      <c r="G31" s="421">
        <f t="shared" si="10"/>
        <v>207</v>
      </c>
      <c r="H31" s="422">
        <f t="shared" si="11"/>
        <v>0.04</v>
      </c>
      <c r="I31" s="423"/>
      <c r="J31" s="423"/>
      <c r="K31" s="424">
        <v>2</v>
      </c>
      <c r="L31" s="440"/>
      <c r="M31" s="444"/>
      <c r="N31" s="448"/>
      <c r="O31" s="444">
        <f>H31*2</f>
        <v>0.08</v>
      </c>
      <c r="P31" s="423">
        <f>H31</f>
        <v>0.04</v>
      </c>
      <c r="Q31" s="424">
        <f>G31</f>
        <v>207</v>
      </c>
      <c r="R31" s="445"/>
      <c r="S31" s="444">
        <f>O31+P31</f>
        <v>0.12</v>
      </c>
      <c r="T31" s="423"/>
      <c r="U31" s="445">
        <f>Q31</f>
        <v>207</v>
      </c>
      <c r="V31" s="440"/>
    </row>
    <row r="32" spans="1:22" ht="12.75" customHeight="1" x14ac:dyDescent="0.25">
      <c r="A32" s="417">
        <v>2</v>
      </c>
      <c r="B32" s="418" t="s">
        <v>224</v>
      </c>
      <c r="C32" s="418">
        <v>435</v>
      </c>
      <c r="D32" s="419" t="s">
        <v>152</v>
      </c>
      <c r="E32" s="400">
        <f>F31</f>
        <v>4215.7299999999996</v>
      </c>
      <c r="F32" s="400">
        <f>Resurf!F41</f>
        <v>5072.12</v>
      </c>
      <c r="G32" s="421">
        <f t="shared" si="10"/>
        <v>857</v>
      </c>
      <c r="H32" s="422">
        <f t="shared" si="11"/>
        <v>0.17</v>
      </c>
      <c r="I32" s="423"/>
      <c r="J32" s="423"/>
      <c r="K32" s="423"/>
      <c r="L32" s="440"/>
      <c r="M32" s="444"/>
      <c r="N32" s="448"/>
      <c r="O32" s="444">
        <f>H32*2</f>
        <v>0.34</v>
      </c>
      <c r="P32" s="423">
        <f>H32</f>
        <v>0.17</v>
      </c>
      <c r="Q32" s="424"/>
      <c r="R32" s="445"/>
      <c r="S32" s="444">
        <f>O32+P32</f>
        <v>0.51</v>
      </c>
      <c r="T32" s="423"/>
      <c r="U32" s="448"/>
      <c r="V32" s="440"/>
    </row>
    <row r="33" spans="1:22" ht="12.75" customHeight="1" thickBot="1" x14ac:dyDescent="0.3">
      <c r="A33" s="411"/>
      <c r="B33" s="412"/>
      <c r="C33" s="412"/>
      <c r="D33" s="412"/>
      <c r="E33" s="400"/>
      <c r="F33" s="400"/>
      <c r="G33" s="425"/>
      <c r="H33" s="422"/>
      <c r="I33" s="429"/>
      <c r="J33" s="429"/>
      <c r="K33" s="429"/>
      <c r="L33" s="441"/>
      <c r="M33" s="392"/>
      <c r="N33" s="450"/>
      <c r="O33" s="392"/>
      <c r="P33" s="446"/>
      <c r="Q33" s="398"/>
      <c r="R33" s="438"/>
      <c r="S33" s="392"/>
      <c r="T33" s="446"/>
      <c r="U33" s="450"/>
      <c r="V33" s="441"/>
    </row>
    <row r="34" spans="1:22" ht="12.75" customHeight="1" thickBot="1" x14ac:dyDescent="0.25">
      <c r="A34" s="704" t="s">
        <v>248</v>
      </c>
      <c r="B34" s="705"/>
      <c r="C34" s="705"/>
      <c r="D34" s="705"/>
      <c r="E34" s="705"/>
      <c r="F34" s="705"/>
      <c r="G34" s="706"/>
      <c r="H34" s="707"/>
      <c r="I34" s="434"/>
      <c r="J34" s="434"/>
      <c r="K34" s="434"/>
      <c r="L34" s="455">
        <f t="shared" ref="L34:U34" si="12">SUMIF($A$11:$A$33,1,L11:L34)</f>
        <v>1</v>
      </c>
      <c r="M34" s="457"/>
      <c r="N34" s="454"/>
      <c r="O34" s="430">
        <f t="shared" si="12"/>
        <v>10.44</v>
      </c>
      <c r="P34" s="431">
        <f t="shared" si="12"/>
        <v>5.22</v>
      </c>
      <c r="Q34" s="434">
        <f t="shared" si="12"/>
        <v>2268</v>
      </c>
      <c r="R34" s="454">
        <f t="shared" si="12"/>
        <v>3507</v>
      </c>
      <c r="S34" s="430">
        <f t="shared" si="12"/>
        <v>15.66</v>
      </c>
      <c r="T34" s="434">
        <f>SUMIF($A$11:$A$33,1,T11:T34)</f>
        <v>3507</v>
      </c>
      <c r="U34" s="454">
        <f t="shared" si="12"/>
        <v>2268</v>
      </c>
      <c r="V34" s="455"/>
    </row>
    <row r="35" spans="1:22" ht="12.75" customHeight="1" thickBot="1" x14ac:dyDescent="0.25">
      <c r="A35" s="704" t="s">
        <v>249</v>
      </c>
      <c r="B35" s="705"/>
      <c r="C35" s="705"/>
      <c r="D35" s="705"/>
      <c r="E35" s="705"/>
      <c r="F35" s="705"/>
      <c r="G35" s="706"/>
      <c r="H35" s="707"/>
      <c r="I35" s="434"/>
      <c r="J35" s="722">
        <f>SUM(J22:K33)</f>
        <v>4</v>
      </c>
      <c r="K35" s="723"/>
      <c r="L35" s="455">
        <f t="shared" ref="L35:U35" si="13">SUMIF($A$11:$A$33,2,L11:L34)</f>
        <v>1</v>
      </c>
      <c r="M35" s="430">
        <f t="shared" si="13"/>
        <v>0.16</v>
      </c>
      <c r="N35" s="452">
        <f t="shared" si="13"/>
        <v>0.08</v>
      </c>
      <c r="O35" s="430">
        <f t="shared" si="13"/>
        <v>3.7800000000000002</v>
      </c>
      <c r="P35" s="431">
        <f t="shared" si="13"/>
        <v>1.85</v>
      </c>
      <c r="Q35" s="434">
        <f t="shared" si="13"/>
        <v>438</v>
      </c>
      <c r="R35" s="454">
        <f t="shared" si="13"/>
        <v>202</v>
      </c>
      <c r="S35" s="430">
        <f t="shared" si="13"/>
        <v>5.63</v>
      </c>
      <c r="T35" s="455">
        <f t="shared" si="13"/>
        <v>202</v>
      </c>
      <c r="U35" s="559">
        <f t="shared" si="13"/>
        <v>438</v>
      </c>
      <c r="V35" s="515">
        <f>SUMIF($A$11:$A$33,2,V11:V34)</f>
        <v>0.24</v>
      </c>
    </row>
    <row r="36" spans="1:22" customFormat="1" ht="12.75" customHeight="1" thickBot="1" x14ac:dyDescent="0.3">
      <c r="A36" s="704" t="s">
        <v>17</v>
      </c>
      <c r="B36" s="705"/>
      <c r="C36" s="705"/>
      <c r="D36" s="705"/>
      <c r="E36" s="705"/>
      <c r="F36" s="705"/>
      <c r="G36" s="706"/>
      <c r="H36" s="707"/>
      <c r="I36" s="432"/>
      <c r="J36" s="720">
        <f>J35+K35</f>
        <v>4</v>
      </c>
      <c r="K36" s="721"/>
      <c r="L36" s="456">
        <f t="shared" ref="L36:V36" si="14">L34+L35</f>
        <v>2</v>
      </c>
      <c r="M36" s="396">
        <f t="shared" si="14"/>
        <v>0.16</v>
      </c>
      <c r="N36" s="453">
        <f t="shared" si="14"/>
        <v>0.08</v>
      </c>
      <c r="O36" s="396">
        <f t="shared" si="14"/>
        <v>14.219999999999999</v>
      </c>
      <c r="P36" s="399">
        <f t="shared" si="14"/>
        <v>7.07</v>
      </c>
      <c r="Q36" s="432">
        <f t="shared" si="14"/>
        <v>2706</v>
      </c>
      <c r="R36" s="397">
        <f t="shared" si="14"/>
        <v>3709</v>
      </c>
      <c r="S36" s="396">
        <f t="shared" si="14"/>
        <v>21.29</v>
      </c>
      <c r="T36" s="432">
        <f t="shared" si="14"/>
        <v>3709</v>
      </c>
      <c r="U36" s="397">
        <f t="shared" si="14"/>
        <v>2706</v>
      </c>
      <c r="V36" s="516">
        <f t="shared" si="14"/>
        <v>0.24</v>
      </c>
    </row>
    <row r="37" spans="1:22" ht="12.75" customHeight="1" x14ac:dyDescent="0.2"/>
    <row r="38" spans="1:22" ht="12.75" customHeight="1" x14ac:dyDescent="0.2">
      <c r="E38" s="703"/>
      <c r="F38" s="703"/>
      <c r="G38" s="703"/>
      <c r="H38" s="703"/>
    </row>
    <row r="39" spans="1:22" ht="12.75" customHeight="1" x14ac:dyDescent="0.2">
      <c r="E39" s="703"/>
      <c r="F39" s="703"/>
      <c r="G39" s="703"/>
      <c r="H39" s="703"/>
    </row>
    <row r="40" spans="1:22" ht="12.75" customHeight="1" x14ac:dyDescent="0.2"/>
    <row r="41" spans="1:22" s="63" customFormat="1" ht="12.75" customHeight="1" x14ac:dyDescent="0.2">
      <c r="E41" s="61"/>
      <c r="F41" s="62"/>
      <c r="G41" s="62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</row>
    <row r="42" spans="1:22" s="63" customFormat="1" ht="12.75" customHeight="1" x14ac:dyDescent="0.2">
      <c r="E42" s="61"/>
      <c r="F42" s="62"/>
      <c r="G42" s="62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</row>
    <row r="43" spans="1:22" s="63" customFormat="1" ht="12.75" customHeight="1" x14ac:dyDescent="0.2">
      <c r="E43" s="61"/>
      <c r="F43" s="62"/>
      <c r="G43" s="62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</row>
    <row r="44" spans="1:22" ht="12.75" customHeight="1" x14ac:dyDescent="0.2"/>
    <row r="45" spans="1:22" ht="12.75" customHeight="1" x14ac:dyDescent="0.2"/>
    <row r="46" spans="1:22" ht="12.75" customHeight="1" x14ac:dyDescent="0.2"/>
    <row r="47" spans="1:22" ht="12.75" customHeight="1" x14ac:dyDescent="0.2"/>
    <row r="48" spans="1:22" ht="12.75" customHeight="1" x14ac:dyDescent="0.2"/>
    <row r="49" ht="12.75" customHeight="1" x14ac:dyDescent="0.2"/>
    <row r="50" ht="12.75" customHeight="1" x14ac:dyDescent="0.2"/>
  </sheetData>
  <mergeCells count="34">
    <mergeCell ref="J36:K36"/>
    <mergeCell ref="J35:K35"/>
    <mergeCell ref="V3:V9"/>
    <mergeCell ref="I3:I9"/>
    <mergeCell ref="P3:P9"/>
    <mergeCell ref="U3:U9"/>
    <mergeCell ref="T3:T9"/>
    <mergeCell ref="S3:S9"/>
    <mergeCell ref="E38:H39"/>
    <mergeCell ref="A36:H36"/>
    <mergeCell ref="A1:H1"/>
    <mergeCell ref="A2:A10"/>
    <mergeCell ref="B2:B10"/>
    <mergeCell ref="C2:C10"/>
    <mergeCell ref="D2:D10"/>
    <mergeCell ref="G2:G9"/>
    <mergeCell ref="A34:H34"/>
    <mergeCell ref="A35:H35"/>
    <mergeCell ref="E2:E10"/>
    <mergeCell ref="F2:F10"/>
    <mergeCell ref="H2:H9"/>
    <mergeCell ref="S1:U1"/>
    <mergeCell ref="J2:K2"/>
    <mergeCell ref="J10:K10"/>
    <mergeCell ref="M3:M9"/>
    <mergeCell ref="I1:L1"/>
    <mergeCell ref="M1:N1"/>
    <mergeCell ref="O1:R1"/>
    <mergeCell ref="Q3:Q9"/>
    <mergeCell ref="R3:R9"/>
    <mergeCell ref="O3:O9"/>
    <mergeCell ref="L3:L9"/>
    <mergeCell ref="N3:N9"/>
    <mergeCell ref="J3:K8"/>
  </mergeCells>
  <phoneticPr fontId="24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419E8-A0F2-4631-954D-5626446D7119}">
  <sheetPr>
    <tabColor rgb="FF00B050"/>
  </sheetPr>
  <dimension ref="A1:P58"/>
  <sheetViews>
    <sheetView workbookViewId="0">
      <selection activeCell="I30" sqref="I30"/>
    </sheetView>
  </sheetViews>
  <sheetFormatPr defaultRowHeight="15" x14ac:dyDescent="0.25"/>
  <cols>
    <col min="1" max="1" width="4" bestFit="1" customWidth="1"/>
    <col min="2" max="2" width="4.85546875" bestFit="1" customWidth="1"/>
    <col min="3" max="4" width="4" bestFit="1" customWidth="1"/>
    <col min="5" max="6" width="10.28515625" style="66" bestFit="1" customWidth="1"/>
    <col min="7" max="7" width="5.5703125" style="65" bestFit="1" customWidth="1"/>
    <col min="8" max="9" width="13.140625" style="65" customWidth="1"/>
    <col min="10" max="10" width="8.28515625" style="65" customWidth="1"/>
    <col min="11" max="11" width="15" style="65" bestFit="1" customWidth="1"/>
    <col min="12" max="12" width="8.28515625" style="65" customWidth="1"/>
    <col min="13" max="13" width="10.7109375" style="65" customWidth="1"/>
    <col min="14" max="14" width="12.7109375" style="65" customWidth="1"/>
    <col min="15" max="15" width="14.140625" style="65" customWidth="1"/>
    <col min="16" max="16" width="23.140625" style="65" customWidth="1"/>
  </cols>
  <sheetData>
    <row r="1" spans="1:16" ht="19.5" thickBot="1" x14ac:dyDescent="0.3">
      <c r="A1" s="753" t="s">
        <v>0</v>
      </c>
      <c r="B1" s="754"/>
      <c r="C1" s="754"/>
      <c r="D1" s="754"/>
      <c r="E1" s="754"/>
      <c r="F1" s="754"/>
      <c r="G1" s="755"/>
      <c r="H1" s="747" t="s">
        <v>104</v>
      </c>
      <c r="I1" s="759"/>
      <c r="J1" s="759"/>
      <c r="K1" s="759"/>
      <c r="L1" s="759"/>
      <c r="M1" s="759"/>
      <c r="N1" s="747">
        <v>621</v>
      </c>
      <c r="O1" s="748"/>
      <c r="P1" s="269" t="s">
        <v>93</v>
      </c>
    </row>
    <row r="2" spans="1:16" ht="12" customHeight="1" x14ac:dyDescent="0.25">
      <c r="A2" s="756" t="s">
        <v>0</v>
      </c>
      <c r="B2" s="741" t="s">
        <v>94</v>
      </c>
      <c r="C2" s="741" t="s">
        <v>50</v>
      </c>
      <c r="D2" s="741" t="s">
        <v>136</v>
      </c>
      <c r="E2" s="741" t="s">
        <v>99</v>
      </c>
      <c r="F2" s="741" t="s">
        <v>100</v>
      </c>
      <c r="G2" s="749" t="s">
        <v>96</v>
      </c>
      <c r="H2" s="767" t="s">
        <v>274</v>
      </c>
      <c r="I2" s="768"/>
      <c r="J2" s="751" t="s">
        <v>273</v>
      </c>
      <c r="K2" s="752"/>
      <c r="L2" s="752"/>
      <c r="M2" s="752"/>
      <c r="N2" s="462" t="s">
        <v>239</v>
      </c>
      <c r="O2" s="463" t="s">
        <v>240</v>
      </c>
      <c r="P2" s="744"/>
    </row>
    <row r="3" spans="1:16" ht="2.25" customHeight="1" x14ac:dyDescent="0.25">
      <c r="A3" s="757"/>
      <c r="B3" s="742"/>
      <c r="C3" s="742"/>
      <c r="D3" s="742"/>
      <c r="E3" s="742"/>
      <c r="F3" s="742"/>
      <c r="G3" s="750"/>
      <c r="H3" s="760" t="s">
        <v>15</v>
      </c>
      <c r="I3" s="730"/>
      <c r="J3" s="728" t="s">
        <v>272</v>
      </c>
      <c r="K3" s="729"/>
      <c r="L3" s="730"/>
      <c r="M3" s="728" t="s">
        <v>275</v>
      </c>
      <c r="N3" s="763" t="s">
        <v>14</v>
      </c>
      <c r="O3" s="765" t="s">
        <v>13</v>
      </c>
      <c r="P3" s="745"/>
    </row>
    <row r="4" spans="1:16" ht="12" customHeight="1" x14ac:dyDescent="0.25">
      <c r="A4" s="757"/>
      <c r="B4" s="742"/>
      <c r="C4" s="742"/>
      <c r="D4" s="742"/>
      <c r="E4" s="742"/>
      <c r="F4" s="742"/>
      <c r="G4" s="750"/>
      <c r="H4" s="761"/>
      <c r="I4" s="733"/>
      <c r="J4" s="731"/>
      <c r="K4" s="732"/>
      <c r="L4" s="733"/>
      <c r="M4" s="731"/>
      <c r="N4" s="763"/>
      <c r="O4" s="765"/>
      <c r="P4" s="745"/>
    </row>
    <row r="5" spans="1:16" ht="12" customHeight="1" x14ac:dyDescent="0.25">
      <c r="A5" s="757"/>
      <c r="B5" s="742"/>
      <c r="C5" s="742"/>
      <c r="D5" s="742"/>
      <c r="E5" s="742"/>
      <c r="F5" s="742"/>
      <c r="G5" s="750"/>
      <c r="H5" s="761"/>
      <c r="I5" s="733"/>
      <c r="J5" s="731"/>
      <c r="K5" s="732"/>
      <c r="L5" s="733"/>
      <c r="M5" s="731"/>
      <c r="N5" s="763"/>
      <c r="O5" s="765"/>
      <c r="P5" s="745"/>
    </row>
    <row r="6" spans="1:16" ht="3.75" customHeight="1" x14ac:dyDescent="0.25">
      <c r="A6" s="757"/>
      <c r="B6" s="742"/>
      <c r="C6" s="742"/>
      <c r="D6" s="742"/>
      <c r="E6" s="742"/>
      <c r="F6" s="742"/>
      <c r="G6" s="750"/>
      <c r="H6" s="761"/>
      <c r="I6" s="733"/>
      <c r="J6" s="731"/>
      <c r="K6" s="732"/>
      <c r="L6" s="733"/>
      <c r="M6" s="731"/>
      <c r="N6" s="763"/>
      <c r="O6" s="765"/>
      <c r="P6" s="745"/>
    </row>
    <row r="7" spans="1:16" ht="6" customHeight="1" x14ac:dyDescent="0.25">
      <c r="A7" s="757"/>
      <c r="B7" s="742"/>
      <c r="C7" s="742"/>
      <c r="D7" s="742"/>
      <c r="E7" s="742"/>
      <c r="F7" s="742"/>
      <c r="G7" s="750"/>
      <c r="H7" s="761"/>
      <c r="I7" s="733"/>
      <c r="J7" s="731"/>
      <c r="K7" s="732"/>
      <c r="L7" s="733"/>
      <c r="M7" s="731"/>
      <c r="N7" s="763"/>
      <c r="O7" s="765"/>
      <c r="P7" s="745"/>
    </row>
    <row r="8" spans="1:16" ht="5.25" hidden="1" customHeight="1" x14ac:dyDescent="0.25">
      <c r="A8" s="757"/>
      <c r="B8" s="742"/>
      <c r="C8" s="742"/>
      <c r="D8" s="742"/>
      <c r="E8" s="742"/>
      <c r="F8" s="742"/>
      <c r="G8" s="750"/>
      <c r="H8" s="761"/>
      <c r="I8" s="733"/>
      <c r="J8" s="731"/>
      <c r="K8" s="732"/>
      <c r="L8" s="733"/>
      <c r="M8" s="731"/>
      <c r="N8" s="763"/>
      <c r="O8" s="765"/>
      <c r="P8" s="745"/>
    </row>
    <row r="9" spans="1:16" ht="12" customHeight="1" x14ac:dyDescent="0.25">
      <c r="A9" s="757"/>
      <c r="B9" s="742"/>
      <c r="C9" s="742"/>
      <c r="D9" s="742"/>
      <c r="E9" s="742"/>
      <c r="F9" s="742"/>
      <c r="G9" s="750"/>
      <c r="H9" s="762"/>
      <c r="I9" s="736"/>
      <c r="J9" s="734"/>
      <c r="K9" s="735"/>
      <c r="L9" s="736"/>
      <c r="M9" s="734"/>
      <c r="N9" s="763"/>
      <c r="O9" s="765"/>
      <c r="P9" s="745"/>
    </row>
    <row r="10" spans="1:16" ht="12" customHeight="1" x14ac:dyDescent="0.25">
      <c r="A10" s="757"/>
      <c r="B10" s="742"/>
      <c r="C10" s="742"/>
      <c r="D10" s="742"/>
      <c r="E10" s="742"/>
      <c r="F10" s="742"/>
      <c r="G10" s="750"/>
      <c r="H10" s="760" t="s">
        <v>271</v>
      </c>
      <c r="I10" s="738" t="s">
        <v>541</v>
      </c>
      <c r="J10" s="737" t="s">
        <v>271</v>
      </c>
      <c r="K10" s="728" t="s">
        <v>16</v>
      </c>
      <c r="L10" s="738" t="s">
        <v>105</v>
      </c>
      <c r="M10" s="728" t="s">
        <v>106</v>
      </c>
      <c r="N10" s="763"/>
      <c r="O10" s="765"/>
      <c r="P10" s="745"/>
    </row>
    <row r="11" spans="1:16" ht="12" customHeight="1" x14ac:dyDescent="0.25">
      <c r="A11" s="757"/>
      <c r="B11" s="742"/>
      <c r="C11" s="742"/>
      <c r="D11" s="742"/>
      <c r="E11" s="742"/>
      <c r="F11" s="742"/>
      <c r="G11" s="750"/>
      <c r="H11" s="761"/>
      <c r="I11" s="739"/>
      <c r="J11" s="737"/>
      <c r="K11" s="731"/>
      <c r="L11" s="739"/>
      <c r="M11" s="731"/>
      <c r="N11" s="763"/>
      <c r="O11" s="765"/>
      <c r="P11" s="745"/>
    </row>
    <row r="12" spans="1:16" ht="12" customHeight="1" x14ac:dyDescent="0.25">
      <c r="A12" s="757"/>
      <c r="B12" s="742"/>
      <c r="C12" s="742"/>
      <c r="D12" s="742"/>
      <c r="E12" s="742"/>
      <c r="F12" s="742"/>
      <c r="G12" s="750"/>
      <c r="H12" s="762"/>
      <c r="I12" s="740"/>
      <c r="J12" s="737"/>
      <c r="K12" s="734"/>
      <c r="L12" s="740"/>
      <c r="M12" s="734"/>
      <c r="N12" s="764"/>
      <c r="O12" s="766"/>
      <c r="P12" s="745"/>
    </row>
    <row r="13" spans="1:16" ht="12" customHeight="1" thickBot="1" x14ac:dyDescent="0.3">
      <c r="A13" s="758"/>
      <c r="B13" s="743"/>
      <c r="C13" s="743"/>
      <c r="D13" s="743"/>
      <c r="E13" s="743"/>
      <c r="F13" s="743"/>
      <c r="G13" s="170" t="s">
        <v>3</v>
      </c>
      <c r="H13" s="460">
        <v>120</v>
      </c>
      <c r="I13" s="171">
        <v>120</v>
      </c>
      <c r="J13" s="171">
        <v>80</v>
      </c>
      <c r="K13" s="172">
        <v>40</v>
      </c>
      <c r="L13" s="172">
        <v>80</v>
      </c>
      <c r="M13" s="172">
        <v>80</v>
      </c>
      <c r="N13" s="173" t="s">
        <v>29</v>
      </c>
      <c r="O13" s="174" t="s">
        <v>29</v>
      </c>
      <c r="P13" s="746"/>
    </row>
    <row r="14" spans="1:16" ht="12.75" customHeight="1" x14ac:dyDescent="0.25">
      <c r="A14" s="270"/>
      <c r="B14" s="458"/>
      <c r="C14" s="458"/>
      <c r="D14" s="458"/>
      <c r="E14" s="175"/>
      <c r="F14" s="176"/>
      <c r="G14" s="177"/>
      <c r="H14" s="178"/>
      <c r="I14" s="546"/>
      <c r="J14" s="179"/>
      <c r="K14" s="179"/>
      <c r="L14" s="180"/>
      <c r="M14" s="179"/>
      <c r="N14" s="178"/>
      <c r="O14" s="181"/>
      <c r="P14" s="271"/>
    </row>
    <row r="15" spans="1:16" ht="12.75" customHeight="1" x14ac:dyDescent="0.25">
      <c r="A15" s="417">
        <f>PM!A12</f>
        <v>1</v>
      </c>
      <c r="B15" s="418" t="str">
        <f>PM!B12</f>
        <v>FAY</v>
      </c>
      <c r="C15" s="418">
        <f>PM!C12</f>
        <v>35</v>
      </c>
      <c r="D15" s="419" t="str">
        <f>PM!D12</f>
        <v>EB</v>
      </c>
      <c r="E15" s="420">
        <f>PM!E12</f>
        <v>73598.5</v>
      </c>
      <c r="F15" s="420">
        <f>PM!F12</f>
        <v>82213.08</v>
      </c>
      <c r="G15" s="421">
        <f>PM!G12</f>
        <v>8615</v>
      </c>
      <c r="H15" s="182">
        <f>ROUNDUP(G15/$H$13,0)</f>
        <v>72</v>
      </c>
      <c r="I15" s="547"/>
      <c r="J15" s="183"/>
      <c r="K15" s="183"/>
      <c r="L15" s="184"/>
      <c r="M15" s="183"/>
      <c r="N15" s="182">
        <f>SUM(H15:M15)</f>
        <v>72</v>
      </c>
      <c r="O15" s="185">
        <f>N15</f>
        <v>72</v>
      </c>
      <c r="P15" s="276"/>
    </row>
    <row r="16" spans="1:16" ht="12.75" customHeight="1" x14ac:dyDescent="0.25">
      <c r="A16" s="417">
        <f>PM!A13</f>
        <v>1</v>
      </c>
      <c r="B16" s="418" t="str">
        <f>PM!B13</f>
        <v>FAY</v>
      </c>
      <c r="C16" s="418">
        <f>PM!C13</f>
        <v>35</v>
      </c>
      <c r="D16" s="419" t="str">
        <f>PM!D13</f>
        <v>EB</v>
      </c>
      <c r="E16" s="420">
        <f>PM!E13</f>
        <v>82213.08</v>
      </c>
      <c r="F16" s="420">
        <f>PM!F13</f>
        <v>84448.15</v>
      </c>
      <c r="G16" s="421">
        <f>PM!G13</f>
        <v>2236</v>
      </c>
      <c r="H16" s="182">
        <f t="shared" ref="H16:H22" si="0">ROUNDUP(G16/$H$13,0)</f>
        <v>19</v>
      </c>
      <c r="I16" s="547">
        <f>ROUNDUP(PM!R13/RPM!I13,0)</f>
        <v>19</v>
      </c>
      <c r="J16" s="183"/>
      <c r="K16" s="183">
        <f>ROUNDUP(PM!Q13/RPM!K13,0)</f>
        <v>3</v>
      </c>
      <c r="L16" s="184"/>
      <c r="M16" s="183"/>
      <c r="N16" s="182">
        <f t="shared" ref="N16:N36" si="1">SUM(H16:M16)</f>
        <v>41</v>
      </c>
      <c r="O16" s="185">
        <f t="shared" ref="O16:O36" si="2">N16</f>
        <v>41</v>
      </c>
      <c r="P16" s="276"/>
    </row>
    <row r="17" spans="1:16" ht="12.75" customHeight="1" x14ac:dyDescent="0.25">
      <c r="A17" s="417">
        <f>PM!A14</f>
        <v>1</v>
      </c>
      <c r="B17" s="418" t="str">
        <f>PM!B14</f>
        <v>FAY</v>
      </c>
      <c r="C17" s="418">
        <f>PM!C14</f>
        <v>35</v>
      </c>
      <c r="D17" s="419" t="str">
        <f>PM!D14</f>
        <v>EB</v>
      </c>
      <c r="E17" s="420">
        <f>PM!E14</f>
        <v>84448.15</v>
      </c>
      <c r="F17" s="420">
        <f>PM!F14</f>
        <v>85115.67</v>
      </c>
      <c r="G17" s="421">
        <f>PM!G14</f>
        <v>668</v>
      </c>
      <c r="H17" s="182">
        <f t="shared" si="0"/>
        <v>6</v>
      </c>
      <c r="I17" s="547"/>
      <c r="J17" s="183"/>
      <c r="K17" s="183">
        <f>ROUNDUP(PM!Q14/RPM!K13,0)</f>
        <v>35</v>
      </c>
      <c r="L17" s="184"/>
      <c r="M17" s="183"/>
      <c r="N17" s="182">
        <f t="shared" si="1"/>
        <v>41</v>
      </c>
      <c r="O17" s="185">
        <f t="shared" si="2"/>
        <v>41</v>
      </c>
      <c r="P17" s="276"/>
    </row>
    <row r="18" spans="1:16" ht="12.75" customHeight="1" x14ac:dyDescent="0.25">
      <c r="A18" s="417">
        <f>PM!A15</f>
        <v>1</v>
      </c>
      <c r="B18" s="418" t="str">
        <f>PM!B15</f>
        <v>FAY</v>
      </c>
      <c r="C18" s="418">
        <f>PM!C15</f>
        <v>35</v>
      </c>
      <c r="D18" s="419" t="str">
        <f>PM!D15</f>
        <v>EB</v>
      </c>
      <c r="E18" s="420">
        <f>PM!E15</f>
        <v>85115.67</v>
      </c>
      <c r="F18" s="420">
        <f>PM!F15</f>
        <v>87275.04</v>
      </c>
      <c r="G18" s="421">
        <f>PM!G15</f>
        <v>2160</v>
      </c>
      <c r="H18" s="182">
        <f t="shared" si="0"/>
        <v>18</v>
      </c>
      <c r="I18" s="547"/>
      <c r="J18" s="183"/>
      <c r="K18" s="183"/>
      <c r="L18" s="184"/>
      <c r="M18" s="183"/>
      <c r="N18" s="182">
        <f t="shared" si="1"/>
        <v>18</v>
      </c>
      <c r="O18" s="185">
        <f t="shared" si="2"/>
        <v>18</v>
      </c>
      <c r="P18" s="276"/>
    </row>
    <row r="19" spans="1:16" ht="12.75" customHeight="1" x14ac:dyDescent="0.25">
      <c r="A19" s="417"/>
      <c r="B19" s="418"/>
      <c r="C19" s="418"/>
      <c r="D19" s="419"/>
      <c r="E19" s="420"/>
      <c r="F19" s="420"/>
      <c r="G19" s="421"/>
      <c r="H19" s="182"/>
      <c r="I19" s="547"/>
      <c r="J19" s="183"/>
      <c r="K19" s="183"/>
      <c r="L19" s="184"/>
      <c r="M19" s="183"/>
      <c r="N19" s="182"/>
      <c r="O19" s="185"/>
      <c r="P19" s="276"/>
    </row>
    <row r="20" spans="1:16" ht="12.75" customHeight="1" x14ac:dyDescent="0.25">
      <c r="A20" s="417">
        <f>PM!A17</f>
        <v>1</v>
      </c>
      <c r="B20" s="418" t="str">
        <f>PM!B17</f>
        <v>FAY</v>
      </c>
      <c r="C20" s="418">
        <f>PM!C17</f>
        <v>35</v>
      </c>
      <c r="D20" s="419" t="str">
        <f>PM!D17</f>
        <v>WB</v>
      </c>
      <c r="E20" s="420">
        <f>PM!E17</f>
        <v>73598.5</v>
      </c>
      <c r="F20" s="420">
        <f>PM!F17</f>
        <v>82710.600000000006</v>
      </c>
      <c r="G20" s="421">
        <f>PM!G17</f>
        <v>9113</v>
      </c>
      <c r="H20" s="182">
        <f t="shared" si="0"/>
        <v>76</v>
      </c>
      <c r="I20" s="547"/>
      <c r="J20" s="183"/>
      <c r="K20" s="183"/>
      <c r="L20" s="184"/>
      <c r="M20" s="183"/>
      <c r="N20" s="182">
        <f t="shared" si="1"/>
        <v>76</v>
      </c>
      <c r="O20" s="185">
        <f t="shared" si="2"/>
        <v>76</v>
      </c>
      <c r="P20" s="276"/>
    </row>
    <row r="21" spans="1:16" ht="12.75" customHeight="1" x14ac:dyDescent="0.25">
      <c r="A21" s="417">
        <f>PM!A18</f>
        <v>1</v>
      </c>
      <c r="B21" s="418" t="str">
        <f>PM!B18</f>
        <v>FAY</v>
      </c>
      <c r="C21" s="418">
        <f>PM!C18</f>
        <v>35</v>
      </c>
      <c r="D21" s="419" t="str">
        <f>PM!D18</f>
        <v>WB</v>
      </c>
      <c r="E21" s="420">
        <f>PM!E18</f>
        <v>82710.600000000006</v>
      </c>
      <c r="F21" s="420">
        <f>PM!F18</f>
        <v>83988.41</v>
      </c>
      <c r="G21" s="421">
        <f>PM!G18</f>
        <v>1278</v>
      </c>
      <c r="H21" s="182">
        <f t="shared" si="0"/>
        <v>11</v>
      </c>
      <c r="I21" s="547">
        <f>ROUNDUP(PM!R18/RPM!I13,0)</f>
        <v>11</v>
      </c>
      <c r="J21" s="183"/>
      <c r="K21" s="183">
        <f>ROUNDUP(PM!Q18/2/K13,0)</f>
        <v>10</v>
      </c>
      <c r="L21" s="184"/>
      <c r="M21" s="183"/>
      <c r="N21" s="182">
        <f t="shared" si="1"/>
        <v>32</v>
      </c>
      <c r="O21" s="185">
        <f t="shared" si="2"/>
        <v>32</v>
      </c>
      <c r="P21" s="276"/>
    </row>
    <row r="22" spans="1:16" ht="12.75" customHeight="1" x14ac:dyDescent="0.25">
      <c r="A22" s="417">
        <f>PM!A19</f>
        <v>1</v>
      </c>
      <c r="B22" s="418" t="str">
        <f>PM!B19</f>
        <v>FAY</v>
      </c>
      <c r="C22" s="418">
        <f>PM!C19</f>
        <v>35</v>
      </c>
      <c r="D22" s="419" t="str">
        <f>PM!D19</f>
        <v>WB</v>
      </c>
      <c r="E22" s="420">
        <f>PM!E19</f>
        <v>83988.41</v>
      </c>
      <c r="F22" s="420">
        <f>PM!F19</f>
        <v>87275.04</v>
      </c>
      <c r="G22" s="421">
        <f>PM!G19</f>
        <v>3287</v>
      </c>
      <c r="H22" s="182">
        <f t="shared" si="0"/>
        <v>28</v>
      </c>
      <c r="I22" s="547"/>
      <c r="J22" s="183"/>
      <c r="K22" s="183"/>
      <c r="L22" s="184"/>
      <c r="M22" s="183"/>
      <c r="N22" s="182">
        <f t="shared" si="1"/>
        <v>28</v>
      </c>
      <c r="O22" s="185">
        <f t="shared" si="2"/>
        <v>28</v>
      </c>
      <c r="P22" s="276"/>
    </row>
    <row r="23" spans="1:16" ht="12.75" customHeight="1" x14ac:dyDescent="0.25">
      <c r="A23" s="417"/>
      <c r="B23" s="418"/>
      <c r="C23" s="418"/>
      <c r="D23" s="419"/>
      <c r="E23" s="420"/>
      <c r="F23" s="420"/>
      <c r="G23" s="421"/>
      <c r="H23" s="182"/>
      <c r="I23" s="547"/>
      <c r="J23" s="183"/>
      <c r="K23" s="183"/>
      <c r="L23" s="184"/>
      <c r="M23" s="183"/>
      <c r="N23" s="182"/>
      <c r="O23" s="185"/>
      <c r="P23" s="276"/>
    </row>
    <row r="24" spans="1:16" ht="12.75" customHeight="1" x14ac:dyDescent="0.25">
      <c r="A24" s="417"/>
      <c r="B24" s="418"/>
      <c r="C24" s="418"/>
      <c r="D24" s="419"/>
      <c r="E24" s="420"/>
      <c r="F24" s="420"/>
      <c r="G24" s="421"/>
      <c r="H24" s="182"/>
      <c r="I24" s="547"/>
      <c r="J24" s="183"/>
      <c r="K24" s="183"/>
      <c r="L24" s="184"/>
      <c r="M24" s="183"/>
      <c r="N24" s="182"/>
      <c r="O24" s="185"/>
      <c r="P24" s="276"/>
    </row>
    <row r="25" spans="1:16" ht="12.75" customHeight="1" x14ac:dyDescent="0.25">
      <c r="A25" s="417">
        <f>PM!A22</f>
        <v>2</v>
      </c>
      <c r="B25" s="418" t="str">
        <f>PM!B22</f>
        <v>FAY</v>
      </c>
      <c r="C25" s="418">
        <f>PM!C22</f>
        <v>435</v>
      </c>
      <c r="D25" s="419" t="str">
        <f>PM!D22</f>
        <v>EB</v>
      </c>
      <c r="E25" s="420">
        <f>PM!E22</f>
        <v>667.1</v>
      </c>
      <c r="F25" s="420">
        <f>E34</f>
        <v>2589.9499999999998</v>
      </c>
      <c r="G25" s="421">
        <f>PM!G22</f>
        <v>2972</v>
      </c>
      <c r="H25" s="182"/>
      <c r="I25" s="547"/>
      <c r="J25" s="183">
        <f>ROUNDUP(G25/$J$13,0)</f>
        <v>38</v>
      </c>
      <c r="K25" s="183"/>
      <c r="L25" s="184"/>
      <c r="M25" s="461">
        <f>ROUNDUP(G25/$M$13,0)</f>
        <v>38</v>
      </c>
      <c r="N25" s="182">
        <f t="shared" si="1"/>
        <v>76</v>
      </c>
      <c r="O25" s="185">
        <f t="shared" si="2"/>
        <v>76</v>
      </c>
      <c r="P25" s="276"/>
    </row>
    <row r="26" spans="1:16" ht="12.75" customHeight="1" x14ac:dyDescent="0.25">
      <c r="A26" s="417">
        <f>PM!A23</f>
        <v>2</v>
      </c>
      <c r="B26" s="418" t="str">
        <f>PM!B23</f>
        <v>FAY</v>
      </c>
      <c r="C26" s="418">
        <f>PM!C23</f>
        <v>435</v>
      </c>
      <c r="D26" s="419" t="str">
        <f>PM!D23</f>
        <v>EB</v>
      </c>
      <c r="E26" s="420">
        <f>F25</f>
        <v>2589.9499999999998</v>
      </c>
      <c r="F26" s="420">
        <f>PM!F22</f>
        <v>3638.63</v>
      </c>
      <c r="G26" s="421">
        <f>PM!G23</f>
        <v>231</v>
      </c>
      <c r="H26" s="182"/>
      <c r="I26" s="547"/>
      <c r="J26" s="183">
        <f>ROUNDUP(G26/$J$13,0)</f>
        <v>3</v>
      </c>
      <c r="K26" s="183"/>
      <c r="L26" s="184"/>
      <c r="M26" s="183"/>
      <c r="N26" s="182">
        <f t="shared" si="1"/>
        <v>3</v>
      </c>
      <c r="O26" s="185">
        <f t="shared" si="2"/>
        <v>3</v>
      </c>
      <c r="P26" s="276"/>
    </row>
    <row r="27" spans="1:16" ht="12.75" customHeight="1" x14ac:dyDescent="0.25">
      <c r="A27" s="417">
        <f>PM!A23</f>
        <v>2</v>
      </c>
      <c r="B27" s="418" t="str">
        <f>PM!B23</f>
        <v>FAY</v>
      </c>
      <c r="C27" s="418">
        <f>PM!C23</f>
        <v>435</v>
      </c>
      <c r="D27" s="419" t="str">
        <f>PM!D23</f>
        <v>EB</v>
      </c>
      <c r="E27" s="420">
        <f>PM!E23</f>
        <v>3638.63</v>
      </c>
      <c r="F27" s="420">
        <f>PM!F23</f>
        <v>3869.58</v>
      </c>
      <c r="G27" s="421">
        <f>PM!G23</f>
        <v>231</v>
      </c>
      <c r="H27" s="182"/>
      <c r="I27" s="547"/>
      <c r="J27" s="183">
        <f t="shared" ref="J27:J36" si="3">ROUNDUP(G27/$J$13,0)</f>
        <v>3</v>
      </c>
      <c r="K27" s="183">
        <f>ROUNDUP(PM!Q23/RPM!K13,0)</f>
        <v>6</v>
      </c>
      <c r="L27" s="184"/>
      <c r="M27" s="183"/>
      <c r="N27" s="182">
        <f t="shared" si="1"/>
        <v>9</v>
      </c>
      <c r="O27" s="185">
        <f t="shared" si="2"/>
        <v>9</v>
      </c>
      <c r="P27" s="276"/>
    </row>
    <row r="28" spans="1:16" ht="12.75" customHeight="1" x14ac:dyDescent="0.25">
      <c r="A28" s="417">
        <f>PM!A24</f>
        <v>2</v>
      </c>
      <c r="B28" s="418" t="str">
        <f>PM!B24</f>
        <v>FAY</v>
      </c>
      <c r="C28" s="418">
        <f>PM!C24</f>
        <v>435</v>
      </c>
      <c r="D28" s="419" t="str">
        <f>PM!D24</f>
        <v>EB</v>
      </c>
      <c r="E28" s="420">
        <f>PM!E24</f>
        <v>3869.58</v>
      </c>
      <c r="F28" s="420">
        <f>PM!F24</f>
        <v>5072.66</v>
      </c>
      <c r="G28" s="421">
        <f>PM!G24</f>
        <v>1204</v>
      </c>
      <c r="H28" s="182"/>
      <c r="I28" s="547"/>
      <c r="J28" s="183">
        <f t="shared" si="3"/>
        <v>16</v>
      </c>
      <c r="K28" s="183"/>
      <c r="L28" s="184"/>
      <c r="M28" s="183"/>
      <c r="N28" s="182">
        <f t="shared" si="1"/>
        <v>16</v>
      </c>
      <c r="O28" s="185">
        <f t="shared" si="2"/>
        <v>16</v>
      </c>
      <c r="P28" s="276"/>
    </row>
    <row r="29" spans="1:16" ht="12.75" customHeight="1" x14ac:dyDescent="0.25">
      <c r="A29" s="417"/>
      <c r="B29" s="418"/>
      <c r="C29" s="418"/>
      <c r="D29" s="419"/>
      <c r="E29" s="420"/>
      <c r="F29" s="420"/>
      <c r="G29" s="421"/>
      <c r="H29" s="182"/>
      <c r="I29" s="547"/>
      <c r="J29" s="183"/>
      <c r="K29" s="183"/>
      <c r="L29" s="184"/>
      <c r="M29" s="183"/>
      <c r="N29" s="182"/>
      <c r="O29" s="185"/>
      <c r="P29" s="276"/>
    </row>
    <row r="30" spans="1:16" ht="12.75" customHeight="1" x14ac:dyDescent="0.25">
      <c r="A30" s="417">
        <f>PM!A26</f>
        <v>2</v>
      </c>
      <c r="B30" s="418" t="str">
        <f>PM!B26</f>
        <v>FAY</v>
      </c>
      <c r="C30" s="418">
        <f>PM!C26</f>
        <v>435</v>
      </c>
      <c r="D30" s="419" t="str">
        <f>PM!D26</f>
        <v>WB</v>
      </c>
      <c r="E30" s="420">
        <f>PM!E26</f>
        <v>20000</v>
      </c>
      <c r="F30" s="420">
        <f>PM!F26</f>
        <v>20189</v>
      </c>
      <c r="G30" s="421">
        <f>PM!G26</f>
        <v>189</v>
      </c>
      <c r="H30" s="182"/>
      <c r="I30" s="547">
        <f>ROUNDUP(PM!R26/RPM!I13,0)+1</f>
        <v>3</v>
      </c>
      <c r="J30" s="183">
        <f t="shared" si="3"/>
        <v>3</v>
      </c>
      <c r="K30" s="183"/>
      <c r="L30" s="184"/>
      <c r="M30" s="461">
        <f>ROUNDUP(G30/$M$13,0)</f>
        <v>3</v>
      </c>
      <c r="N30" s="182">
        <f t="shared" si="1"/>
        <v>9</v>
      </c>
      <c r="O30" s="185">
        <f t="shared" si="2"/>
        <v>9</v>
      </c>
      <c r="P30" s="276"/>
    </row>
    <row r="31" spans="1:16" ht="12.75" customHeight="1" x14ac:dyDescent="0.25">
      <c r="A31" s="417">
        <f>PM!A27</f>
        <v>2</v>
      </c>
      <c r="B31" s="418" t="str">
        <f>PM!B27</f>
        <v>FAY</v>
      </c>
      <c r="C31" s="418">
        <f>PM!C27</f>
        <v>435</v>
      </c>
      <c r="D31" s="419" t="str">
        <f>PM!D27</f>
        <v>WB</v>
      </c>
      <c r="E31" s="420">
        <f>PM!E27</f>
        <v>20189</v>
      </c>
      <c r="F31" s="420">
        <f>PM!F27</f>
        <v>21713.97</v>
      </c>
      <c r="G31" s="421">
        <f>PM!G27</f>
        <v>1525</v>
      </c>
      <c r="H31" s="182"/>
      <c r="I31" s="547"/>
      <c r="J31" s="183">
        <f t="shared" si="3"/>
        <v>20</v>
      </c>
      <c r="K31" s="183"/>
      <c r="L31" s="184"/>
      <c r="M31" s="185">
        <f t="shared" ref="M31:M33" si="4">ROUNDUP(G31/$M$13,0)</f>
        <v>20</v>
      </c>
      <c r="N31" s="182">
        <f t="shared" si="1"/>
        <v>40</v>
      </c>
      <c r="O31" s="185">
        <f t="shared" si="2"/>
        <v>40</v>
      </c>
      <c r="P31" s="276"/>
    </row>
    <row r="32" spans="1:16" ht="12.75" customHeight="1" x14ac:dyDescent="0.25">
      <c r="A32" s="417"/>
      <c r="B32" s="418"/>
      <c r="C32" s="418"/>
      <c r="D32" s="419"/>
      <c r="E32" s="420"/>
      <c r="F32" s="420"/>
      <c r="G32" s="421"/>
      <c r="H32" s="182"/>
      <c r="I32" s="547"/>
      <c r="J32" s="183"/>
      <c r="K32" s="183"/>
      <c r="L32" s="184"/>
      <c r="M32" s="185"/>
      <c r="N32" s="182"/>
      <c r="O32" s="185"/>
      <c r="P32" s="276" t="s">
        <v>276</v>
      </c>
    </row>
    <row r="33" spans="1:16" ht="12.75" customHeight="1" x14ac:dyDescent="0.25">
      <c r="A33" s="417">
        <f>PM!A29</f>
        <v>2</v>
      </c>
      <c r="B33" s="418" t="str">
        <f>PM!B29</f>
        <v>FAY</v>
      </c>
      <c r="C33" s="418">
        <f>PM!C29</f>
        <v>435</v>
      </c>
      <c r="D33" s="419" t="str">
        <f>PM!D29</f>
        <v>WB</v>
      </c>
      <c r="E33" s="420">
        <f>PM!E29</f>
        <v>22099.7</v>
      </c>
      <c r="F33" s="420">
        <f>PM!F29</f>
        <v>23302.12</v>
      </c>
      <c r="G33" s="421">
        <f>PM!G29</f>
        <v>1203</v>
      </c>
      <c r="H33" s="182"/>
      <c r="I33" s="547"/>
      <c r="J33" s="183">
        <f t="shared" si="3"/>
        <v>16</v>
      </c>
      <c r="K33" s="183"/>
      <c r="L33" s="184"/>
      <c r="M33" s="185">
        <f t="shared" si="4"/>
        <v>16</v>
      </c>
      <c r="N33" s="182">
        <f t="shared" si="1"/>
        <v>32</v>
      </c>
      <c r="O33" s="185">
        <f t="shared" si="2"/>
        <v>32</v>
      </c>
      <c r="P33" s="276"/>
    </row>
    <row r="34" spans="1:16" ht="12.75" customHeight="1" x14ac:dyDescent="0.25">
      <c r="A34" s="417">
        <f>PM!A30</f>
        <v>2</v>
      </c>
      <c r="B34" s="418" t="str">
        <f>PM!B30</f>
        <v>FAY</v>
      </c>
      <c r="C34" s="418">
        <f>PM!C30</f>
        <v>435</v>
      </c>
      <c r="D34" s="419" t="str">
        <f>PM!D30</f>
        <v>WB</v>
      </c>
      <c r="E34" s="420">
        <f>PM!E30</f>
        <v>2589.9499999999998</v>
      </c>
      <c r="F34" s="420">
        <f>PM!F30</f>
        <v>4008.82</v>
      </c>
      <c r="G34" s="421">
        <f>PM!G30</f>
        <v>1419</v>
      </c>
      <c r="H34" s="182"/>
      <c r="I34" s="547"/>
      <c r="J34" s="183">
        <f t="shared" si="3"/>
        <v>18</v>
      </c>
      <c r="K34" s="183"/>
      <c r="L34" s="184"/>
      <c r="M34" s="183"/>
      <c r="N34" s="182">
        <f t="shared" si="1"/>
        <v>18</v>
      </c>
      <c r="O34" s="185">
        <f t="shared" si="2"/>
        <v>18</v>
      </c>
      <c r="P34" s="272"/>
    </row>
    <row r="35" spans="1:16" ht="12.75" customHeight="1" x14ac:dyDescent="0.25">
      <c r="A35" s="417">
        <f>PM!A31</f>
        <v>2</v>
      </c>
      <c r="B35" s="418" t="str">
        <f>PM!B31</f>
        <v>FAY</v>
      </c>
      <c r="C35" s="418">
        <f>PM!C31</f>
        <v>435</v>
      </c>
      <c r="D35" s="419" t="str">
        <f>PM!D31</f>
        <v>WB</v>
      </c>
      <c r="E35" s="420">
        <f>PM!E31</f>
        <v>4008.82</v>
      </c>
      <c r="F35" s="420">
        <f>PM!F31</f>
        <v>4215.7299999999996</v>
      </c>
      <c r="G35" s="421">
        <f>PM!G31</f>
        <v>207</v>
      </c>
      <c r="H35" s="182"/>
      <c r="I35" s="547"/>
      <c r="J35" s="183">
        <f t="shared" si="3"/>
        <v>3</v>
      </c>
      <c r="K35" s="183">
        <f>ROUNDUP(PM!Q31/RPM!K13,0)</f>
        <v>6</v>
      </c>
      <c r="L35" s="184"/>
      <c r="M35" s="183"/>
      <c r="N35" s="182">
        <f t="shared" si="1"/>
        <v>9</v>
      </c>
      <c r="O35" s="185">
        <f t="shared" si="2"/>
        <v>9</v>
      </c>
      <c r="P35" s="276"/>
    </row>
    <row r="36" spans="1:16" ht="12.75" customHeight="1" x14ac:dyDescent="0.25">
      <c r="A36" s="417">
        <f>PM!A32</f>
        <v>2</v>
      </c>
      <c r="B36" s="418" t="str">
        <f>PM!B32</f>
        <v>FAY</v>
      </c>
      <c r="C36" s="418">
        <f>PM!C32</f>
        <v>435</v>
      </c>
      <c r="D36" s="419" t="str">
        <f>PM!D32</f>
        <v>WB</v>
      </c>
      <c r="E36" s="420">
        <f>PM!E32</f>
        <v>4215.7299999999996</v>
      </c>
      <c r="F36" s="420">
        <f>PM!F32</f>
        <v>5072.12</v>
      </c>
      <c r="G36" s="421">
        <f>PM!G32</f>
        <v>857</v>
      </c>
      <c r="H36" s="182"/>
      <c r="I36" s="547"/>
      <c r="J36" s="183">
        <f t="shared" si="3"/>
        <v>11</v>
      </c>
      <c r="K36" s="183"/>
      <c r="L36" s="184"/>
      <c r="M36" s="183"/>
      <c r="N36" s="182">
        <f t="shared" si="1"/>
        <v>11</v>
      </c>
      <c r="O36" s="185">
        <f t="shared" si="2"/>
        <v>11</v>
      </c>
      <c r="P36" s="273"/>
    </row>
    <row r="37" spans="1:16" ht="12.75" customHeight="1" thickBot="1" x14ac:dyDescent="0.3">
      <c r="A37" s="274"/>
      <c r="B37" s="459"/>
      <c r="C37" s="459"/>
      <c r="D37" s="459"/>
      <c r="E37" s="186"/>
      <c r="F37" s="186"/>
      <c r="G37" s="187"/>
      <c r="H37" s="188"/>
      <c r="I37" s="548"/>
      <c r="J37" s="189"/>
      <c r="K37" s="189"/>
      <c r="L37" s="275"/>
      <c r="M37" s="189"/>
      <c r="N37" s="188"/>
      <c r="O37" s="190"/>
      <c r="P37" s="273"/>
    </row>
    <row r="38" spans="1:16" ht="12.75" customHeight="1" thickBot="1" x14ac:dyDescent="0.3">
      <c r="A38" s="726" t="s">
        <v>248</v>
      </c>
      <c r="B38" s="727"/>
      <c r="C38" s="727"/>
      <c r="D38" s="727"/>
      <c r="E38" s="727"/>
      <c r="F38" s="727"/>
      <c r="G38" s="727"/>
      <c r="H38" s="727"/>
      <c r="I38" s="727"/>
      <c r="J38" s="727"/>
      <c r="K38" s="727"/>
      <c r="L38" s="727"/>
      <c r="M38" s="727"/>
      <c r="N38" s="469">
        <f>SUMIF($A$14:$A$37,1,N14:N37)</f>
        <v>308</v>
      </c>
      <c r="O38" s="469">
        <f>SUMIF($A$14:$A$37,1,O14:O37)</f>
        <v>308</v>
      </c>
      <c r="P38" s="273"/>
    </row>
    <row r="39" spans="1:16" ht="12.75" customHeight="1" thickBot="1" x14ac:dyDescent="0.3">
      <c r="A39" s="726" t="s">
        <v>249</v>
      </c>
      <c r="B39" s="727"/>
      <c r="C39" s="727"/>
      <c r="D39" s="727"/>
      <c r="E39" s="727"/>
      <c r="F39" s="727"/>
      <c r="G39" s="727"/>
      <c r="H39" s="727"/>
      <c r="I39" s="727"/>
      <c r="J39" s="727"/>
      <c r="K39" s="727"/>
      <c r="L39" s="727"/>
      <c r="M39" s="727"/>
      <c r="N39" s="469">
        <f>SUMIF($A$14:$A$37,2,N14:N37)</f>
        <v>223</v>
      </c>
      <c r="O39" s="469">
        <f>SUMIF($A$14:$A$37,2,O14:O37)</f>
        <v>223</v>
      </c>
      <c r="P39" s="468"/>
    </row>
    <row r="40" spans="1:16" ht="12.75" customHeight="1" thickBot="1" x14ac:dyDescent="0.3">
      <c r="A40" s="726" t="s">
        <v>112</v>
      </c>
      <c r="B40" s="727"/>
      <c r="C40" s="727"/>
      <c r="D40" s="727"/>
      <c r="E40" s="727"/>
      <c r="F40" s="727"/>
      <c r="G40" s="727"/>
      <c r="H40" s="727"/>
      <c r="I40" s="727"/>
      <c r="J40" s="727"/>
      <c r="K40" s="727"/>
      <c r="L40" s="727"/>
      <c r="M40" s="727"/>
      <c r="N40" s="470">
        <f>N38+N39</f>
        <v>531</v>
      </c>
      <c r="O40" s="470">
        <f>O38+O39</f>
        <v>531</v>
      </c>
      <c r="P40" s="471"/>
    </row>
    <row r="41" spans="1:16" x14ac:dyDescent="0.25">
      <c r="G41" s="66"/>
      <c r="H41" s="66"/>
      <c r="I41" s="66"/>
      <c r="J41" s="66"/>
      <c r="K41" s="66"/>
      <c r="L41" s="66"/>
      <c r="M41" s="66"/>
      <c r="N41" s="67"/>
    </row>
    <row r="42" spans="1:16" x14ac:dyDescent="0.25">
      <c r="E42" s="61"/>
      <c r="F42" s="61"/>
      <c r="G42" s="61"/>
      <c r="H42" s="62"/>
      <c r="I42" s="62"/>
      <c r="J42"/>
      <c r="K42"/>
      <c r="L42"/>
      <c r="M42"/>
      <c r="N42"/>
      <c r="O42"/>
      <c r="P42"/>
    </row>
    <row r="43" spans="1:16" x14ac:dyDescent="0.25">
      <c r="E43" s="61"/>
      <c r="F43" s="61"/>
      <c r="G43" s="61"/>
      <c r="H43" s="62"/>
      <c r="I43" s="62"/>
      <c r="J43"/>
      <c r="K43"/>
      <c r="L43"/>
      <c r="M43"/>
      <c r="N43"/>
      <c r="O43"/>
      <c r="P43"/>
    </row>
    <row r="44" spans="1:16" x14ac:dyDescent="0.25">
      <c r="E44" s="61"/>
      <c r="F44" s="61"/>
      <c r="G44" s="61"/>
      <c r="H44" s="62"/>
      <c r="I44" s="62"/>
      <c r="J44"/>
      <c r="K44"/>
      <c r="L44"/>
      <c r="M44"/>
      <c r="N44"/>
      <c r="O44"/>
      <c r="P44"/>
    </row>
    <row r="45" spans="1:16" x14ac:dyDescent="0.25">
      <c r="E45" s="61"/>
      <c r="F45" s="61"/>
      <c r="G45" s="61"/>
      <c r="H45" s="61"/>
      <c r="I45" s="61"/>
      <c r="J45"/>
      <c r="K45"/>
      <c r="L45"/>
      <c r="M45"/>
      <c r="N45"/>
      <c r="O45"/>
      <c r="P45"/>
    </row>
    <row r="46" spans="1:16" x14ac:dyDescent="0.25">
      <c r="E46" s="61"/>
      <c r="F46" s="61"/>
      <c r="G46" s="61"/>
      <c r="H46" s="68"/>
      <c r="I46" s="68"/>
      <c r="J46"/>
      <c r="K46"/>
      <c r="L46"/>
      <c r="M46"/>
      <c r="N46"/>
      <c r="O46"/>
      <c r="P46"/>
    </row>
    <row r="47" spans="1:16" x14ac:dyDescent="0.25">
      <c r="G47" s="66"/>
      <c r="H47" s="66"/>
      <c r="I47" s="66"/>
      <c r="J47" s="66"/>
      <c r="K47" s="66"/>
      <c r="L47" s="66"/>
      <c r="M47" s="66"/>
    </row>
    <row r="48" spans="1:16" x14ac:dyDescent="0.25">
      <c r="G48" s="66"/>
      <c r="H48" s="66"/>
      <c r="I48" s="66"/>
      <c r="J48" s="66"/>
      <c r="K48" s="66"/>
      <c r="L48" s="66"/>
      <c r="M48" s="66"/>
    </row>
    <row r="49" spans="7:13" x14ac:dyDescent="0.25">
      <c r="G49" s="66"/>
      <c r="H49" s="66"/>
      <c r="I49" s="66"/>
      <c r="J49" s="66"/>
      <c r="K49" s="66"/>
      <c r="L49" s="66"/>
      <c r="M49" s="66"/>
    </row>
    <row r="50" spans="7:13" x14ac:dyDescent="0.25">
      <c r="G50" s="66"/>
      <c r="H50" s="66"/>
      <c r="I50" s="66"/>
      <c r="J50" s="66"/>
      <c r="K50" s="66"/>
      <c r="L50" s="66"/>
      <c r="M50" s="66"/>
    </row>
    <row r="51" spans="7:13" x14ac:dyDescent="0.25">
      <c r="G51" s="66"/>
      <c r="H51" s="66"/>
      <c r="I51" s="66"/>
      <c r="J51" s="66"/>
      <c r="K51" s="66"/>
      <c r="L51" s="66"/>
      <c r="M51" s="66"/>
    </row>
    <row r="52" spans="7:13" x14ac:dyDescent="0.25">
      <c r="G52" s="66"/>
      <c r="H52" s="66"/>
      <c r="I52" s="66"/>
      <c r="J52" s="66"/>
      <c r="K52" s="66"/>
      <c r="L52" s="66"/>
      <c r="M52" s="66"/>
    </row>
    <row r="53" spans="7:13" x14ac:dyDescent="0.25">
      <c r="G53" s="66"/>
      <c r="H53" s="66"/>
      <c r="I53" s="66"/>
      <c r="J53" s="66"/>
      <c r="K53" s="66"/>
      <c r="L53" s="66"/>
      <c r="M53" s="66"/>
    </row>
    <row r="54" spans="7:13" x14ac:dyDescent="0.25">
      <c r="G54" s="66"/>
      <c r="H54" s="66"/>
      <c r="I54" s="66"/>
      <c r="J54" s="66"/>
      <c r="K54" s="66"/>
      <c r="L54" s="66"/>
      <c r="M54" s="66"/>
    </row>
    <row r="55" spans="7:13" x14ac:dyDescent="0.25">
      <c r="G55" s="66"/>
      <c r="H55" s="66"/>
      <c r="I55" s="66"/>
      <c r="J55" s="66"/>
      <c r="K55" s="66"/>
      <c r="L55" s="66"/>
      <c r="M55" s="66"/>
    </row>
    <row r="56" spans="7:13" x14ac:dyDescent="0.25">
      <c r="G56" s="66"/>
      <c r="H56" s="66"/>
      <c r="I56" s="66"/>
      <c r="J56" s="66"/>
      <c r="K56" s="66"/>
      <c r="L56" s="66"/>
      <c r="M56" s="66"/>
    </row>
    <row r="57" spans="7:13" x14ac:dyDescent="0.25">
      <c r="G57" s="66"/>
      <c r="H57" s="66"/>
      <c r="I57" s="66"/>
      <c r="J57" s="66"/>
      <c r="K57" s="66"/>
      <c r="L57" s="66"/>
      <c r="M57" s="66"/>
    </row>
    <row r="58" spans="7:13" x14ac:dyDescent="0.25">
      <c r="G58" s="66"/>
      <c r="H58" s="66"/>
      <c r="I58" s="66"/>
      <c r="J58" s="66"/>
      <c r="K58" s="66"/>
      <c r="L58" s="66"/>
      <c r="M58" s="66"/>
    </row>
  </sheetData>
  <mergeCells count="27">
    <mergeCell ref="P2:P13"/>
    <mergeCell ref="N1:O1"/>
    <mergeCell ref="E2:E13"/>
    <mergeCell ref="F2:F13"/>
    <mergeCell ref="G2:G12"/>
    <mergeCell ref="J2:M2"/>
    <mergeCell ref="A1:G1"/>
    <mergeCell ref="A2:A13"/>
    <mergeCell ref="H1:M1"/>
    <mergeCell ref="H10:H12"/>
    <mergeCell ref="N3:N12"/>
    <mergeCell ref="O3:O12"/>
    <mergeCell ref="H2:I2"/>
    <mergeCell ref="H3:I9"/>
    <mergeCell ref="I10:I12"/>
    <mergeCell ref="A38:M38"/>
    <mergeCell ref="A39:M39"/>
    <mergeCell ref="A40:M40"/>
    <mergeCell ref="J3:L9"/>
    <mergeCell ref="M3:M9"/>
    <mergeCell ref="J10:J12"/>
    <mergeCell ref="K10:K12"/>
    <mergeCell ref="L10:L12"/>
    <mergeCell ref="M10:M12"/>
    <mergeCell ref="B2:B13"/>
    <mergeCell ref="D2:D13"/>
    <mergeCell ref="C2:C13"/>
  </mergeCells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DA16-7BEE-4C96-9887-8B7810B1D31F}">
  <sheetPr>
    <pageSetUpPr fitToPage="1"/>
  </sheetPr>
  <dimension ref="A1:AB44"/>
  <sheetViews>
    <sheetView topLeftCell="B1" workbookViewId="0">
      <selection activeCell="X3" sqref="X3:X13"/>
    </sheetView>
  </sheetViews>
  <sheetFormatPr defaultColWidth="12.28515625" defaultRowHeight="12.75" x14ac:dyDescent="0.2"/>
  <cols>
    <col min="1" max="1" width="10.5703125" style="2" hidden="1" customWidth="1"/>
    <col min="2" max="2" width="6.7109375" style="3" customWidth="1"/>
    <col min="3" max="3" width="7.85546875" style="3" customWidth="1"/>
    <col min="4" max="4" width="5.7109375" style="3" customWidth="1"/>
    <col min="5" max="5" width="6.5703125" style="3" customWidth="1"/>
    <col min="6" max="6" width="6.140625" style="3" customWidth="1"/>
    <col min="7" max="7" width="6.28515625" style="3" customWidth="1"/>
    <col min="8" max="9" width="10.7109375" style="3" customWidth="1"/>
    <col min="10" max="28" width="10.7109375" style="7" customWidth="1"/>
    <col min="29" max="245" width="12.28515625" style="3"/>
    <col min="246" max="246" width="3.5703125" style="3" customWidth="1"/>
    <col min="247" max="247" width="4.85546875" style="3" customWidth="1"/>
    <col min="248" max="248" width="4.7109375" style="3" customWidth="1"/>
    <col min="249" max="249" width="10.7109375" style="3" bestFit="1" customWidth="1"/>
    <col min="250" max="250" width="9.7109375" style="3" bestFit="1" customWidth="1"/>
    <col min="251" max="252" width="5.7109375" style="3" customWidth="1"/>
    <col min="253" max="254" width="5.28515625" style="3" customWidth="1"/>
    <col min="255" max="261" width="4.7109375" style="3" customWidth="1"/>
    <col min="262" max="262" width="8.28515625" style="3" customWidth="1"/>
    <col min="263" max="263" width="9.28515625" style="3" customWidth="1"/>
    <col min="264" max="264" width="12.7109375" style="3" customWidth="1"/>
    <col min="265" max="268" width="7.28515625" style="3" customWidth="1"/>
    <col min="269" max="269" width="13.7109375" style="3" customWidth="1"/>
    <col min="270" max="271" width="10.28515625" style="3" customWidth="1"/>
    <col min="272" max="272" width="14.7109375" style="3" customWidth="1"/>
    <col min="273" max="273" width="14.28515625" style="3" customWidth="1"/>
    <col min="274" max="274" width="13.7109375" style="3" customWidth="1"/>
    <col min="275" max="275" width="39.7109375" style="3" customWidth="1"/>
    <col min="276" max="501" width="12.28515625" style="3"/>
    <col min="502" max="502" width="3.5703125" style="3" customWidth="1"/>
    <col min="503" max="503" width="4.85546875" style="3" customWidth="1"/>
    <col min="504" max="504" width="4.7109375" style="3" customWidth="1"/>
    <col min="505" max="505" width="10.7109375" style="3" bestFit="1" customWidth="1"/>
    <col min="506" max="506" width="9.7109375" style="3" bestFit="1" customWidth="1"/>
    <col min="507" max="508" width="5.7109375" style="3" customWidth="1"/>
    <col min="509" max="510" width="5.28515625" style="3" customWidth="1"/>
    <col min="511" max="517" width="4.7109375" style="3" customWidth="1"/>
    <col min="518" max="518" width="8.28515625" style="3" customWidth="1"/>
    <col min="519" max="519" width="9.28515625" style="3" customWidth="1"/>
    <col min="520" max="520" width="12.7109375" style="3" customWidth="1"/>
    <col min="521" max="524" width="7.28515625" style="3" customWidth="1"/>
    <col min="525" max="525" width="13.7109375" style="3" customWidth="1"/>
    <col min="526" max="527" width="10.28515625" style="3" customWidth="1"/>
    <col min="528" max="528" width="14.7109375" style="3" customWidth="1"/>
    <col min="529" max="529" width="14.28515625" style="3" customWidth="1"/>
    <col min="530" max="530" width="13.7109375" style="3" customWidth="1"/>
    <col min="531" max="531" width="39.7109375" style="3" customWidth="1"/>
    <col min="532" max="757" width="12.28515625" style="3"/>
    <col min="758" max="758" width="3.5703125" style="3" customWidth="1"/>
    <col min="759" max="759" width="4.85546875" style="3" customWidth="1"/>
    <col min="760" max="760" width="4.7109375" style="3" customWidth="1"/>
    <col min="761" max="761" width="10.7109375" style="3" bestFit="1" customWidth="1"/>
    <col min="762" max="762" width="9.7109375" style="3" bestFit="1" customWidth="1"/>
    <col min="763" max="764" width="5.7109375" style="3" customWidth="1"/>
    <col min="765" max="766" width="5.28515625" style="3" customWidth="1"/>
    <col min="767" max="773" width="4.7109375" style="3" customWidth="1"/>
    <col min="774" max="774" width="8.28515625" style="3" customWidth="1"/>
    <col min="775" max="775" width="9.28515625" style="3" customWidth="1"/>
    <col min="776" max="776" width="12.7109375" style="3" customWidth="1"/>
    <col min="777" max="780" width="7.28515625" style="3" customWidth="1"/>
    <col min="781" max="781" width="13.7109375" style="3" customWidth="1"/>
    <col min="782" max="783" width="10.28515625" style="3" customWidth="1"/>
    <col min="784" max="784" width="14.7109375" style="3" customWidth="1"/>
    <col min="785" max="785" width="14.28515625" style="3" customWidth="1"/>
    <col min="786" max="786" width="13.7109375" style="3" customWidth="1"/>
    <col min="787" max="787" width="39.7109375" style="3" customWidth="1"/>
    <col min="788" max="1013" width="12.28515625" style="3"/>
    <col min="1014" max="1014" width="3.5703125" style="3" customWidth="1"/>
    <col min="1015" max="1015" width="4.85546875" style="3" customWidth="1"/>
    <col min="1016" max="1016" width="4.7109375" style="3" customWidth="1"/>
    <col min="1017" max="1017" width="10.7109375" style="3" bestFit="1" customWidth="1"/>
    <col min="1018" max="1018" width="9.7109375" style="3" bestFit="1" customWidth="1"/>
    <col min="1019" max="1020" width="5.7109375" style="3" customWidth="1"/>
    <col min="1021" max="1022" width="5.28515625" style="3" customWidth="1"/>
    <col min="1023" max="1029" width="4.7109375" style="3" customWidth="1"/>
    <col min="1030" max="1030" width="8.28515625" style="3" customWidth="1"/>
    <col min="1031" max="1031" width="9.28515625" style="3" customWidth="1"/>
    <col min="1032" max="1032" width="12.7109375" style="3" customWidth="1"/>
    <col min="1033" max="1036" width="7.28515625" style="3" customWidth="1"/>
    <col min="1037" max="1037" width="13.7109375" style="3" customWidth="1"/>
    <col min="1038" max="1039" width="10.28515625" style="3" customWidth="1"/>
    <col min="1040" max="1040" width="14.7109375" style="3" customWidth="1"/>
    <col min="1041" max="1041" width="14.28515625" style="3" customWidth="1"/>
    <col min="1042" max="1042" width="13.7109375" style="3" customWidth="1"/>
    <col min="1043" max="1043" width="39.7109375" style="3" customWidth="1"/>
    <col min="1044" max="1269" width="12.28515625" style="3"/>
    <col min="1270" max="1270" width="3.5703125" style="3" customWidth="1"/>
    <col min="1271" max="1271" width="4.85546875" style="3" customWidth="1"/>
    <col min="1272" max="1272" width="4.7109375" style="3" customWidth="1"/>
    <col min="1273" max="1273" width="10.7109375" style="3" bestFit="1" customWidth="1"/>
    <col min="1274" max="1274" width="9.7109375" style="3" bestFit="1" customWidth="1"/>
    <col min="1275" max="1276" width="5.7109375" style="3" customWidth="1"/>
    <col min="1277" max="1278" width="5.28515625" style="3" customWidth="1"/>
    <col min="1279" max="1285" width="4.7109375" style="3" customWidth="1"/>
    <col min="1286" max="1286" width="8.28515625" style="3" customWidth="1"/>
    <col min="1287" max="1287" width="9.28515625" style="3" customWidth="1"/>
    <col min="1288" max="1288" width="12.7109375" style="3" customWidth="1"/>
    <col min="1289" max="1292" width="7.28515625" style="3" customWidth="1"/>
    <col min="1293" max="1293" width="13.7109375" style="3" customWidth="1"/>
    <col min="1294" max="1295" width="10.28515625" style="3" customWidth="1"/>
    <col min="1296" max="1296" width="14.7109375" style="3" customWidth="1"/>
    <col min="1297" max="1297" width="14.28515625" style="3" customWidth="1"/>
    <col min="1298" max="1298" width="13.7109375" style="3" customWidth="1"/>
    <col min="1299" max="1299" width="39.7109375" style="3" customWidth="1"/>
    <col min="1300" max="1525" width="12.28515625" style="3"/>
    <col min="1526" max="1526" width="3.5703125" style="3" customWidth="1"/>
    <col min="1527" max="1527" width="4.85546875" style="3" customWidth="1"/>
    <col min="1528" max="1528" width="4.7109375" style="3" customWidth="1"/>
    <col min="1529" max="1529" width="10.7109375" style="3" bestFit="1" customWidth="1"/>
    <col min="1530" max="1530" width="9.7109375" style="3" bestFit="1" customWidth="1"/>
    <col min="1531" max="1532" width="5.7109375" style="3" customWidth="1"/>
    <col min="1533" max="1534" width="5.28515625" style="3" customWidth="1"/>
    <col min="1535" max="1541" width="4.7109375" style="3" customWidth="1"/>
    <col min="1542" max="1542" width="8.28515625" style="3" customWidth="1"/>
    <col min="1543" max="1543" width="9.28515625" style="3" customWidth="1"/>
    <col min="1544" max="1544" width="12.7109375" style="3" customWidth="1"/>
    <col min="1545" max="1548" width="7.28515625" style="3" customWidth="1"/>
    <col min="1549" max="1549" width="13.7109375" style="3" customWidth="1"/>
    <col min="1550" max="1551" width="10.28515625" style="3" customWidth="1"/>
    <col min="1552" max="1552" width="14.7109375" style="3" customWidth="1"/>
    <col min="1553" max="1553" width="14.28515625" style="3" customWidth="1"/>
    <col min="1554" max="1554" width="13.7109375" style="3" customWidth="1"/>
    <col min="1555" max="1555" width="39.7109375" style="3" customWidth="1"/>
    <col min="1556" max="1781" width="12.28515625" style="3"/>
    <col min="1782" max="1782" width="3.5703125" style="3" customWidth="1"/>
    <col min="1783" max="1783" width="4.85546875" style="3" customWidth="1"/>
    <col min="1784" max="1784" width="4.7109375" style="3" customWidth="1"/>
    <col min="1785" max="1785" width="10.7109375" style="3" bestFit="1" customWidth="1"/>
    <col min="1786" max="1786" width="9.7109375" style="3" bestFit="1" customWidth="1"/>
    <col min="1787" max="1788" width="5.7109375" style="3" customWidth="1"/>
    <col min="1789" max="1790" width="5.28515625" style="3" customWidth="1"/>
    <col min="1791" max="1797" width="4.7109375" style="3" customWidth="1"/>
    <col min="1798" max="1798" width="8.28515625" style="3" customWidth="1"/>
    <col min="1799" max="1799" width="9.28515625" style="3" customWidth="1"/>
    <col min="1800" max="1800" width="12.7109375" style="3" customWidth="1"/>
    <col min="1801" max="1804" width="7.28515625" style="3" customWidth="1"/>
    <col min="1805" max="1805" width="13.7109375" style="3" customWidth="1"/>
    <col min="1806" max="1807" width="10.28515625" style="3" customWidth="1"/>
    <col min="1808" max="1808" width="14.7109375" style="3" customWidth="1"/>
    <col min="1809" max="1809" width="14.28515625" style="3" customWidth="1"/>
    <col min="1810" max="1810" width="13.7109375" style="3" customWidth="1"/>
    <col min="1811" max="1811" width="39.7109375" style="3" customWidth="1"/>
    <col min="1812" max="2037" width="12.28515625" style="3"/>
    <col min="2038" max="2038" width="3.5703125" style="3" customWidth="1"/>
    <col min="2039" max="2039" width="4.85546875" style="3" customWidth="1"/>
    <col min="2040" max="2040" width="4.7109375" style="3" customWidth="1"/>
    <col min="2041" max="2041" width="10.7109375" style="3" bestFit="1" customWidth="1"/>
    <col min="2042" max="2042" width="9.7109375" style="3" bestFit="1" customWidth="1"/>
    <col min="2043" max="2044" width="5.7109375" style="3" customWidth="1"/>
    <col min="2045" max="2046" width="5.28515625" style="3" customWidth="1"/>
    <col min="2047" max="2053" width="4.7109375" style="3" customWidth="1"/>
    <col min="2054" max="2054" width="8.28515625" style="3" customWidth="1"/>
    <col min="2055" max="2055" width="9.28515625" style="3" customWidth="1"/>
    <col min="2056" max="2056" width="12.7109375" style="3" customWidth="1"/>
    <col min="2057" max="2060" width="7.28515625" style="3" customWidth="1"/>
    <col min="2061" max="2061" width="13.7109375" style="3" customWidth="1"/>
    <col min="2062" max="2063" width="10.28515625" style="3" customWidth="1"/>
    <col min="2064" max="2064" width="14.7109375" style="3" customWidth="1"/>
    <col min="2065" max="2065" width="14.28515625" style="3" customWidth="1"/>
    <col min="2066" max="2066" width="13.7109375" style="3" customWidth="1"/>
    <col min="2067" max="2067" width="39.7109375" style="3" customWidth="1"/>
    <col min="2068" max="2293" width="12.28515625" style="3"/>
    <col min="2294" max="2294" width="3.5703125" style="3" customWidth="1"/>
    <col min="2295" max="2295" width="4.85546875" style="3" customWidth="1"/>
    <col min="2296" max="2296" width="4.7109375" style="3" customWidth="1"/>
    <col min="2297" max="2297" width="10.7109375" style="3" bestFit="1" customWidth="1"/>
    <col min="2298" max="2298" width="9.7109375" style="3" bestFit="1" customWidth="1"/>
    <col min="2299" max="2300" width="5.7109375" style="3" customWidth="1"/>
    <col min="2301" max="2302" width="5.28515625" style="3" customWidth="1"/>
    <col min="2303" max="2309" width="4.7109375" style="3" customWidth="1"/>
    <col min="2310" max="2310" width="8.28515625" style="3" customWidth="1"/>
    <col min="2311" max="2311" width="9.28515625" style="3" customWidth="1"/>
    <col min="2312" max="2312" width="12.7109375" style="3" customWidth="1"/>
    <col min="2313" max="2316" width="7.28515625" style="3" customWidth="1"/>
    <col min="2317" max="2317" width="13.7109375" style="3" customWidth="1"/>
    <col min="2318" max="2319" width="10.28515625" style="3" customWidth="1"/>
    <col min="2320" max="2320" width="14.7109375" style="3" customWidth="1"/>
    <col min="2321" max="2321" width="14.28515625" style="3" customWidth="1"/>
    <col min="2322" max="2322" width="13.7109375" style="3" customWidth="1"/>
    <col min="2323" max="2323" width="39.7109375" style="3" customWidth="1"/>
    <col min="2324" max="2549" width="12.28515625" style="3"/>
    <col min="2550" max="2550" width="3.5703125" style="3" customWidth="1"/>
    <col min="2551" max="2551" width="4.85546875" style="3" customWidth="1"/>
    <col min="2552" max="2552" width="4.7109375" style="3" customWidth="1"/>
    <col min="2553" max="2553" width="10.7109375" style="3" bestFit="1" customWidth="1"/>
    <col min="2554" max="2554" width="9.7109375" style="3" bestFit="1" customWidth="1"/>
    <col min="2555" max="2556" width="5.7109375" style="3" customWidth="1"/>
    <col min="2557" max="2558" width="5.28515625" style="3" customWidth="1"/>
    <col min="2559" max="2565" width="4.7109375" style="3" customWidth="1"/>
    <col min="2566" max="2566" width="8.28515625" style="3" customWidth="1"/>
    <col min="2567" max="2567" width="9.28515625" style="3" customWidth="1"/>
    <col min="2568" max="2568" width="12.7109375" style="3" customWidth="1"/>
    <col min="2569" max="2572" width="7.28515625" style="3" customWidth="1"/>
    <col min="2573" max="2573" width="13.7109375" style="3" customWidth="1"/>
    <col min="2574" max="2575" width="10.28515625" style="3" customWidth="1"/>
    <col min="2576" max="2576" width="14.7109375" style="3" customWidth="1"/>
    <col min="2577" max="2577" width="14.28515625" style="3" customWidth="1"/>
    <col min="2578" max="2578" width="13.7109375" style="3" customWidth="1"/>
    <col min="2579" max="2579" width="39.7109375" style="3" customWidth="1"/>
    <col min="2580" max="2805" width="12.28515625" style="3"/>
    <col min="2806" max="2806" width="3.5703125" style="3" customWidth="1"/>
    <col min="2807" max="2807" width="4.85546875" style="3" customWidth="1"/>
    <col min="2808" max="2808" width="4.7109375" style="3" customWidth="1"/>
    <col min="2809" max="2809" width="10.7109375" style="3" bestFit="1" customWidth="1"/>
    <col min="2810" max="2810" width="9.7109375" style="3" bestFit="1" customWidth="1"/>
    <col min="2811" max="2812" width="5.7109375" style="3" customWidth="1"/>
    <col min="2813" max="2814" width="5.28515625" style="3" customWidth="1"/>
    <col min="2815" max="2821" width="4.7109375" style="3" customWidth="1"/>
    <col min="2822" max="2822" width="8.28515625" style="3" customWidth="1"/>
    <col min="2823" max="2823" width="9.28515625" style="3" customWidth="1"/>
    <col min="2824" max="2824" width="12.7109375" style="3" customWidth="1"/>
    <col min="2825" max="2828" width="7.28515625" style="3" customWidth="1"/>
    <col min="2829" max="2829" width="13.7109375" style="3" customWidth="1"/>
    <col min="2830" max="2831" width="10.28515625" style="3" customWidth="1"/>
    <col min="2832" max="2832" width="14.7109375" style="3" customWidth="1"/>
    <col min="2833" max="2833" width="14.28515625" style="3" customWidth="1"/>
    <col min="2834" max="2834" width="13.7109375" style="3" customWidth="1"/>
    <col min="2835" max="2835" width="39.7109375" style="3" customWidth="1"/>
    <col min="2836" max="3061" width="12.28515625" style="3"/>
    <col min="3062" max="3062" width="3.5703125" style="3" customWidth="1"/>
    <col min="3063" max="3063" width="4.85546875" style="3" customWidth="1"/>
    <col min="3064" max="3064" width="4.7109375" style="3" customWidth="1"/>
    <col min="3065" max="3065" width="10.7109375" style="3" bestFit="1" customWidth="1"/>
    <col min="3066" max="3066" width="9.7109375" style="3" bestFit="1" customWidth="1"/>
    <col min="3067" max="3068" width="5.7109375" style="3" customWidth="1"/>
    <col min="3069" max="3070" width="5.28515625" style="3" customWidth="1"/>
    <col min="3071" max="3077" width="4.7109375" style="3" customWidth="1"/>
    <col min="3078" max="3078" width="8.28515625" style="3" customWidth="1"/>
    <col min="3079" max="3079" width="9.28515625" style="3" customWidth="1"/>
    <col min="3080" max="3080" width="12.7109375" style="3" customWidth="1"/>
    <col min="3081" max="3084" width="7.28515625" style="3" customWidth="1"/>
    <col min="3085" max="3085" width="13.7109375" style="3" customWidth="1"/>
    <col min="3086" max="3087" width="10.28515625" style="3" customWidth="1"/>
    <col min="3088" max="3088" width="14.7109375" style="3" customWidth="1"/>
    <col min="3089" max="3089" width="14.28515625" style="3" customWidth="1"/>
    <col min="3090" max="3090" width="13.7109375" style="3" customWidth="1"/>
    <col min="3091" max="3091" width="39.7109375" style="3" customWidth="1"/>
    <col min="3092" max="3317" width="12.28515625" style="3"/>
    <col min="3318" max="3318" width="3.5703125" style="3" customWidth="1"/>
    <col min="3319" max="3319" width="4.85546875" style="3" customWidth="1"/>
    <col min="3320" max="3320" width="4.7109375" style="3" customWidth="1"/>
    <col min="3321" max="3321" width="10.7109375" style="3" bestFit="1" customWidth="1"/>
    <col min="3322" max="3322" width="9.7109375" style="3" bestFit="1" customWidth="1"/>
    <col min="3323" max="3324" width="5.7109375" style="3" customWidth="1"/>
    <col min="3325" max="3326" width="5.28515625" style="3" customWidth="1"/>
    <col min="3327" max="3333" width="4.7109375" style="3" customWidth="1"/>
    <col min="3334" max="3334" width="8.28515625" style="3" customWidth="1"/>
    <col min="3335" max="3335" width="9.28515625" style="3" customWidth="1"/>
    <col min="3336" max="3336" width="12.7109375" style="3" customWidth="1"/>
    <col min="3337" max="3340" width="7.28515625" style="3" customWidth="1"/>
    <col min="3341" max="3341" width="13.7109375" style="3" customWidth="1"/>
    <col min="3342" max="3343" width="10.28515625" style="3" customWidth="1"/>
    <col min="3344" max="3344" width="14.7109375" style="3" customWidth="1"/>
    <col min="3345" max="3345" width="14.28515625" style="3" customWidth="1"/>
    <col min="3346" max="3346" width="13.7109375" style="3" customWidth="1"/>
    <col min="3347" max="3347" width="39.7109375" style="3" customWidth="1"/>
    <col min="3348" max="3573" width="12.28515625" style="3"/>
    <col min="3574" max="3574" width="3.5703125" style="3" customWidth="1"/>
    <col min="3575" max="3575" width="4.85546875" style="3" customWidth="1"/>
    <col min="3576" max="3576" width="4.7109375" style="3" customWidth="1"/>
    <col min="3577" max="3577" width="10.7109375" style="3" bestFit="1" customWidth="1"/>
    <col min="3578" max="3578" width="9.7109375" style="3" bestFit="1" customWidth="1"/>
    <col min="3579" max="3580" width="5.7109375" style="3" customWidth="1"/>
    <col min="3581" max="3582" width="5.28515625" style="3" customWidth="1"/>
    <col min="3583" max="3589" width="4.7109375" style="3" customWidth="1"/>
    <col min="3590" max="3590" width="8.28515625" style="3" customWidth="1"/>
    <col min="3591" max="3591" width="9.28515625" style="3" customWidth="1"/>
    <col min="3592" max="3592" width="12.7109375" style="3" customWidth="1"/>
    <col min="3593" max="3596" width="7.28515625" style="3" customWidth="1"/>
    <col min="3597" max="3597" width="13.7109375" style="3" customWidth="1"/>
    <col min="3598" max="3599" width="10.28515625" style="3" customWidth="1"/>
    <col min="3600" max="3600" width="14.7109375" style="3" customWidth="1"/>
    <col min="3601" max="3601" width="14.28515625" style="3" customWidth="1"/>
    <col min="3602" max="3602" width="13.7109375" style="3" customWidth="1"/>
    <col min="3603" max="3603" width="39.7109375" style="3" customWidth="1"/>
    <col min="3604" max="3829" width="12.28515625" style="3"/>
    <col min="3830" max="3830" width="3.5703125" style="3" customWidth="1"/>
    <col min="3831" max="3831" width="4.85546875" style="3" customWidth="1"/>
    <col min="3832" max="3832" width="4.7109375" style="3" customWidth="1"/>
    <col min="3833" max="3833" width="10.7109375" style="3" bestFit="1" customWidth="1"/>
    <col min="3834" max="3834" width="9.7109375" style="3" bestFit="1" customWidth="1"/>
    <col min="3835" max="3836" width="5.7109375" style="3" customWidth="1"/>
    <col min="3837" max="3838" width="5.28515625" style="3" customWidth="1"/>
    <col min="3839" max="3845" width="4.7109375" style="3" customWidth="1"/>
    <col min="3846" max="3846" width="8.28515625" style="3" customWidth="1"/>
    <col min="3847" max="3847" width="9.28515625" style="3" customWidth="1"/>
    <col min="3848" max="3848" width="12.7109375" style="3" customWidth="1"/>
    <col min="3849" max="3852" width="7.28515625" style="3" customWidth="1"/>
    <col min="3853" max="3853" width="13.7109375" style="3" customWidth="1"/>
    <col min="3854" max="3855" width="10.28515625" style="3" customWidth="1"/>
    <col min="3856" max="3856" width="14.7109375" style="3" customWidth="1"/>
    <col min="3857" max="3857" width="14.28515625" style="3" customWidth="1"/>
    <col min="3858" max="3858" width="13.7109375" style="3" customWidth="1"/>
    <col min="3859" max="3859" width="39.7109375" style="3" customWidth="1"/>
    <col min="3860" max="4085" width="12.28515625" style="3"/>
    <col min="4086" max="4086" width="3.5703125" style="3" customWidth="1"/>
    <col min="4087" max="4087" width="4.85546875" style="3" customWidth="1"/>
    <col min="4088" max="4088" width="4.7109375" style="3" customWidth="1"/>
    <col min="4089" max="4089" width="10.7109375" style="3" bestFit="1" customWidth="1"/>
    <col min="4090" max="4090" width="9.7109375" style="3" bestFit="1" customWidth="1"/>
    <col min="4091" max="4092" width="5.7109375" style="3" customWidth="1"/>
    <col min="4093" max="4094" width="5.28515625" style="3" customWidth="1"/>
    <col min="4095" max="4101" width="4.7109375" style="3" customWidth="1"/>
    <col min="4102" max="4102" width="8.28515625" style="3" customWidth="1"/>
    <col min="4103" max="4103" width="9.28515625" style="3" customWidth="1"/>
    <col min="4104" max="4104" width="12.7109375" style="3" customWidth="1"/>
    <col min="4105" max="4108" width="7.28515625" style="3" customWidth="1"/>
    <col min="4109" max="4109" width="13.7109375" style="3" customWidth="1"/>
    <col min="4110" max="4111" width="10.28515625" style="3" customWidth="1"/>
    <col min="4112" max="4112" width="14.7109375" style="3" customWidth="1"/>
    <col min="4113" max="4113" width="14.28515625" style="3" customWidth="1"/>
    <col min="4114" max="4114" width="13.7109375" style="3" customWidth="1"/>
    <col min="4115" max="4115" width="39.7109375" style="3" customWidth="1"/>
    <col min="4116" max="4341" width="12.28515625" style="3"/>
    <col min="4342" max="4342" width="3.5703125" style="3" customWidth="1"/>
    <col min="4343" max="4343" width="4.85546875" style="3" customWidth="1"/>
    <col min="4344" max="4344" width="4.7109375" style="3" customWidth="1"/>
    <col min="4345" max="4345" width="10.7109375" style="3" bestFit="1" customWidth="1"/>
    <col min="4346" max="4346" width="9.7109375" style="3" bestFit="1" customWidth="1"/>
    <col min="4347" max="4348" width="5.7109375" style="3" customWidth="1"/>
    <col min="4349" max="4350" width="5.28515625" style="3" customWidth="1"/>
    <col min="4351" max="4357" width="4.7109375" style="3" customWidth="1"/>
    <col min="4358" max="4358" width="8.28515625" style="3" customWidth="1"/>
    <col min="4359" max="4359" width="9.28515625" style="3" customWidth="1"/>
    <col min="4360" max="4360" width="12.7109375" style="3" customWidth="1"/>
    <col min="4361" max="4364" width="7.28515625" style="3" customWidth="1"/>
    <col min="4365" max="4365" width="13.7109375" style="3" customWidth="1"/>
    <col min="4366" max="4367" width="10.28515625" style="3" customWidth="1"/>
    <col min="4368" max="4368" width="14.7109375" style="3" customWidth="1"/>
    <col min="4369" max="4369" width="14.28515625" style="3" customWidth="1"/>
    <col min="4370" max="4370" width="13.7109375" style="3" customWidth="1"/>
    <col min="4371" max="4371" width="39.7109375" style="3" customWidth="1"/>
    <col min="4372" max="4597" width="12.28515625" style="3"/>
    <col min="4598" max="4598" width="3.5703125" style="3" customWidth="1"/>
    <col min="4599" max="4599" width="4.85546875" style="3" customWidth="1"/>
    <col min="4600" max="4600" width="4.7109375" style="3" customWidth="1"/>
    <col min="4601" max="4601" width="10.7109375" style="3" bestFit="1" customWidth="1"/>
    <col min="4602" max="4602" width="9.7109375" style="3" bestFit="1" customWidth="1"/>
    <col min="4603" max="4604" width="5.7109375" style="3" customWidth="1"/>
    <col min="4605" max="4606" width="5.28515625" style="3" customWidth="1"/>
    <col min="4607" max="4613" width="4.7109375" style="3" customWidth="1"/>
    <col min="4614" max="4614" width="8.28515625" style="3" customWidth="1"/>
    <col min="4615" max="4615" width="9.28515625" style="3" customWidth="1"/>
    <col min="4616" max="4616" width="12.7109375" style="3" customWidth="1"/>
    <col min="4617" max="4620" width="7.28515625" style="3" customWidth="1"/>
    <col min="4621" max="4621" width="13.7109375" style="3" customWidth="1"/>
    <col min="4622" max="4623" width="10.28515625" style="3" customWidth="1"/>
    <col min="4624" max="4624" width="14.7109375" style="3" customWidth="1"/>
    <col min="4625" max="4625" width="14.28515625" style="3" customWidth="1"/>
    <col min="4626" max="4626" width="13.7109375" style="3" customWidth="1"/>
    <col min="4627" max="4627" width="39.7109375" style="3" customWidth="1"/>
    <col min="4628" max="4853" width="12.28515625" style="3"/>
    <col min="4854" max="4854" width="3.5703125" style="3" customWidth="1"/>
    <col min="4855" max="4855" width="4.85546875" style="3" customWidth="1"/>
    <col min="4856" max="4856" width="4.7109375" style="3" customWidth="1"/>
    <col min="4857" max="4857" width="10.7109375" style="3" bestFit="1" customWidth="1"/>
    <col min="4858" max="4858" width="9.7109375" style="3" bestFit="1" customWidth="1"/>
    <col min="4859" max="4860" width="5.7109375" style="3" customWidth="1"/>
    <col min="4861" max="4862" width="5.28515625" style="3" customWidth="1"/>
    <col min="4863" max="4869" width="4.7109375" style="3" customWidth="1"/>
    <col min="4870" max="4870" width="8.28515625" style="3" customWidth="1"/>
    <col min="4871" max="4871" width="9.28515625" style="3" customWidth="1"/>
    <col min="4872" max="4872" width="12.7109375" style="3" customWidth="1"/>
    <col min="4873" max="4876" width="7.28515625" style="3" customWidth="1"/>
    <col min="4877" max="4877" width="13.7109375" style="3" customWidth="1"/>
    <col min="4878" max="4879" width="10.28515625" style="3" customWidth="1"/>
    <col min="4880" max="4880" width="14.7109375" style="3" customWidth="1"/>
    <col min="4881" max="4881" width="14.28515625" style="3" customWidth="1"/>
    <col min="4882" max="4882" width="13.7109375" style="3" customWidth="1"/>
    <col min="4883" max="4883" width="39.7109375" style="3" customWidth="1"/>
    <col min="4884" max="5109" width="12.28515625" style="3"/>
    <col min="5110" max="5110" width="3.5703125" style="3" customWidth="1"/>
    <col min="5111" max="5111" width="4.85546875" style="3" customWidth="1"/>
    <col min="5112" max="5112" width="4.7109375" style="3" customWidth="1"/>
    <col min="5113" max="5113" width="10.7109375" style="3" bestFit="1" customWidth="1"/>
    <col min="5114" max="5114" width="9.7109375" style="3" bestFit="1" customWidth="1"/>
    <col min="5115" max="5116" width="5.7109375" style="3" customWidth="1"/>
    <col min="5117" max="5118" width="5.28515625" style="3" customWidth="1"/>
    <col min="5119" max="5125" width="4.7109375" style="3" customWidth="1"/>
    <col min="5126" max="5126" width="8.28515625" style="3" customWidth="1"/>
    <col min="5127" max="5127" width="9.28515625" style="3" customWidth="1"/>
    <col min="5128" max="5128" width="12.7109375" style="3" customWidth="1"/>
    <col min="5129" max="5132" width="7.28515625" style="3" customWidth="1"/>
    <col min="5133" max="5133" width="13.7109375" style="3" customWidth="1"/>
    <col min="5134" max="5135" width="10.28515625" style="3" customWidth="1"/>
    <col min="5136" max="5136" width="14.7109375" style="3" customWidth="1"/>
    <col min="5137" max="5137" width="14.28515625" style="3" customWidth="1"/>
    <col min="5138" max="5138" width="13.7109375" style="3" customWidth="1"/>
    <col min="5139" max="5139" width="39.7109375" style="3" customWidth="1"/>
    <col min="5140" max="5365" width="12.28515625" style="3"/>
    <col min="5366" max="5366" width="3.5703125" style="3" customWidth="1"/>
    <col min="5367" max="5367" width="4.85546875" style="3" customWidth="1"/>
    <col min="5368" max="5368" width="4.7109375" style="3" customWidth="1"/>
    <col min="5369" max="5369" width="10.7109375" style="3" bestFit="1" customWidth="1"/>
    <col min="5370" max="5370" width="9.7109375" style="3" bestFit="1" customWidth="1"/>
    <col min="5371" max="5372" width="5.7109375" style="3" customWidth="1"/>
    <col min="5373" max="5374" width="5.28515625" style="3" customWidth="1"/>
    <col min="5375" max="5381" width="4.7109375" style="3" customWidth="1"/>
    <col min="5382" max="5382" width="8.28515625" style="3" customWidth="1"/>
    <col min="5383" max="5383" width="9.28515625" style="3" customWidth="1"/>
    <col min="5384" max="5384" width="12.7109375" style="3" customWidth="1"/>
    <col min="5385" max="5388" width="7.28515625" style="3" customWidth="1"/>
    <col min="5389" max="5389" width="13.7109375" style="3" customWidth="1"/>
    <col min="5390" max="5391" width="10.28515625" style="3" customWidth="1"/>
    <col min="5392" max="5392" width="14.7109375" style="3" customWidth="1"/>
    <col min="5393" max="5393" width="14.28515625" style="3" customWidth="1"/>
    <col min="5394" max="5394" width="13.7109375" style="3" customWidth="1"/>
    <col min="5395" max="5395" width="39.7109375" style="3" customWidth="1"/>
    <col min="5396" max="5621" width="12.28515625" style="3"/>
    <col min="5622" max="5622" width="3.5703125" style="3" customWidth="1"/>
    <col min="5623" max="5623" width="4.85546875" style="3" customWidth="1"/>
    <col min="5624" max="5624" width="4.7109375" style="3" customWidth="1"/>
    <col min="5625" max="5625" width="10.7109375" style="3" bestFit="1" customWidth="1"/>
    <col min="5626" max="5626" width="9.7109375" style="3" bestFit="1" customWidth="1"/>
    <col min="5627" max="5628" width="5.7109375" style="3" customWidth="1"/>
    <col min="5629" max="5630" width="5.28515625" style="3" customWidth="1"/>
    <col min="5631" max="5637" width="4.7109375" style="3" customWidth="1"/>
    <col min="5638" max="5638" width="8.28515625" style="3" customWidth="1"/>
    <col min="5639" max="5639" width="9.28515625" style="3" customWidth="1"/>
    <col min="5640" max="5640" width="12.7109375" style="3" customWidth="1"/>
    <col min="5641" max="5644" width="7.28515625" style="3" customWidth="1"/>
    <col min="5645" max="5645" width="13.7109375" style="3" customWidth="1"/>
    <col min="5646" max="5647" width="10.28515625" style="3" customWidth="1"/>
    <col min="5648" max="5648" width="14.7109375" style="3" customWidth="1"/>
    <col min="5649" max="5649" width="14.28515625" style="3" customWidth="1"/>
    <col min="5650" max="5650" width="13.7109375" style="3" customWidth="1"/>
    <col min="5651" max="5651" width="39.7109375" style="3" customWidth="1"/>
    <col min="5652" max="5877" width="12.28515625" style="3"/>
    <col min="5878" max="5878" width="3.5703125" style="3" customWidth="1"/>
    <col min="5879" max="5879" width="4.85546875" style="3" customWidth="1"/>
    <col min="5880" max="5880" width="4.7109375" style="3" customWidth="1"/>
    <col min="5881" max="5881" width="10.7109375" style="3" bestFit="1" customWidth="1"/>
    <col min="5882" max="5882" width="9.7109375" style="3" bestFit="1" customWidth="1"/>
    <col min="5883" max="5884" width="5.7109375" style="3" customWidth="1"/>
    <col min="5885" max="5886" width="5.28515625" style="3" customWidth="1"/>
    <col min="5887" max="5893" width="4.7109375" style="3" customWidth="1"/>
    <col min="5894" max="5894" width="8.28515625" style="3" customWidth="1"/>
    <col min="5895" max="5895" width="9.28515625" style="3" customWidth="1"/>
    <col min="5896" max="5896" width="12.7109375" style="3" customWidth="1"/>
    <col min="5897" max="5900" width="7.28515625" style="3" customWidth="1"/>
    <col min="5901" max="5901" width="13.7109375" style="3" customWidth="1"/>
    <col min="5902" max="5903" width="10.28515625" style="3" customWidth="1"/>
    <col min="5904" max="5904" width="14.7109375" style="3" customWidth="1"/>
    <col min="5905" max="5905" width="14.28515625" style="3" customWidth="1"/>
    <col min="5906" max="5906" width="13.7109375" style="3" customWidth="1"/>
    <col min="5907" max="5907" width="39.7109375" style="3" customWidth="1"/>
    <col min="5908" max="6133" width="12.28515625" style="3"/>
    <col min="6134" max="6134" width="3.5703125" style="3" customWidth="1"/>
    <col min="6135" max="6135" width="4.85546875" style="3" customWidth="1"/>
    <col min="6136" max="6136" width="4.7109375" style="3" customWidth="1"/>
    <col min="6137" max="6137" width="10.7109375" style="3" bestFit="1" customWidth="1"/>
    <col min="6138" max="6138" width="9.7109375" style="3" bestFit="1" customWidth="1"/>
    <col min="6139" max="6140" width="5.7109375" style="3" customWidth="1"/>
    <col min="6141" max="6142" width="5.28515625" style="3" customWidth="1"/>
    <col min="6143" max="6149" width="4.7109375" style="3" customWidth="1"/>
    <col min="6150" max="6150" width="8.28515625" style="3" customWidth="1"/>
    <col min="6151" max="6151" width="9.28515625" style="3" customWidth="1"/>
    <col min="6152" max="6152" width="12.7109375" style="3" customWidth="1"/>
    <col min="6153" max="6156" width="7.28515625" style="3" customWidth="1"/>
    <col min="6157" max="6157" width="13.7109375" style="3" customWidth="1"/>
    <col min="6158" max="6159" width="10.28515625" style="3" customWidth="1"/>
    <col min="6160" max="6160" width="14.7109375" style="3" customWidth="1"/>
    <col min="6161" max="6161" width="14.28515625" style="3" customWidth="1"/>
    <col min="6162" max="6162" width="13.7109375" style="3" customWidth="1"/>
    <col min="6163" max="6163" width="39.7109375" style="3" customWidth="1"/>
    <col min="6164" max="6389" width="12.28515625" style="3"/>
    <col min="6390" max="6390" width="3.5703125" style="3" customWidth="1"/>
    <col min="6391" max="6391" width="4.85546875" style="3" customWidth="1"/>
    <col min="6392" max="6392" width="4.7109375" style="3" customWidth="1"/>
    <col min="6393" max="6393" width="10.7109375" style="3" bestFit="1" customWidth="1"/>
    <col min="6394" max="6394" width="9.7109375" style="3" bestFit="1" customWidth="1"/>
    <col min="6395" max="6396" width="5.7109375" style="3" customWidth="1"/>
    <col min="6397" max="6398" width="5.28515625" style="3" customWidth="1"/>
    <col min="6399" max="6405" width="4.7109375" style="3" customWidth="1"/>
    <col min="6406" max="6406" width="8.28515625" style="3" customWidth="1"/>
    <col min="6407" max="6407" width="9.28515625" style="3" customWidth="1"/>
    <col min="6408" max="6408" width="12.7109375" style="3" customWidth="1"/>
    <col min="6409" max="6412" width="7.28515625" style="3" customWidth="1"/>
    <col min="6413" max="6413" width="13.7109375" style="3" customWidth="1"/>
    <col min="6414" max="6415" width="10.28515625" style="3" customWidth="1"/>
    <col min="6416" max="6416" width="14.7109375" style="3" customWidth="1"/>
    <col min="6417" max="6417" width="14.28515625" style="3" customWidth="1"/>
    <col min="6418" max="6418" width="13.7109375" style="3" customWidth="1"/>
    <col min="6419" max="6419" width="39.7109375" style="3" customWidth="1"/>
    <col min="6420" max="6645" width="12.28515625" style="3"/>
    <col min="6646" max="6646" width="3.5703125" style="3" customWidth="1"/>
    <col min="6647" max="6647" width="4.85546875" style="3" customWidth="1"/>
    <col min="6648" max="6648" width="4.7109375" style="3" customWidth="1"/>
    <col min="6649" max="6649" width="10.7109375" style="3" bestFit="1" customWidth="1"/>
    <col min="6650" max="6650" width="9.7109375" style="3" bestFit="1" customWidth="1"/>
    <col min="6651" max="6652" width="5.7109375" style="3" customWidth="1"/>
    <col min="6653" max="6654" width="5.28515625" style="3" customWidth="1"/>
    <col min="6655" max="6661" width="4.7109375" style="3" customWidth="1"/>
    <col min="6662" max="6662" width="8.28515625" style="3" customWidth="1"/>
    <col min="6663" max="6663" width="9.28515625" style="3" customWidth="1"/>
    <col min="6664" max="6664" width="12.7109375" style="3" customWidth="1"/>
    <col min="6665" max="6668" width="7.28515625" style="3" customWidth="1"/>
    <col min="6669" max="6669" width="13.7109375" style="3" customWidth="1"/>
    <col min="6670" max="6671" width="10.28515625" style="3" customWidth="1"/>
    <col min="6672" max="6672" width="14.7109375" style="3" customWidth="1"/>
    <col min="6673" max="6673" width="14.28515625" style="3" customWidth="1"/>
    <col min="6674" max="6674" width="13.7109375" style="3" customWidth="1"/>
    <col min="6675" max="6675" width="39.7109375" style="3" customWidth="1"/>
    <col min="6676" max="6901" width="12.28515625" style="3"/>
    <col min="6902" max="6902" width="3.5703125" style="3" customWidth="1"/>
    <col min="6903" max="6903" width="4.85546875" style="3" customWidth="1"/>
    <col min="6904" max="6904" width="4.7109375" style="3" customWidth="1"/>
    <col min="6905" max="6905" width="10.7109375" style="3" bestFit="1" customWidth="1"/>
    <col min="6906" max="6906" width="9.7109375" style="3" bestFit="1" customWidth="1"/>
    <col min="6907" max="6908" width="5.7109375" style="3" customWidth="1"/>
    <col min="6909" max="6910" width="5.28515625" style="3" customWidth="1"/>
    <col min="6911" max="6917" width="4.7109375" style="3" customWidth="1"/>
    <col min="6918" max="6918" width="8.28515625" style="3" customWidth="1"/>
    <col min="6919" max="6919" width="9.28515625" style="3" customWidth="1"/>
    <col min="6920" max="6920" width="12.7109375" style="3" customWidth="1"/>
    <col min="6921" max="6924" width="7.28515625" style="3" customWidth="1"/>
    <col min="6925" max="6925" width="13.7109375" style="3" customWidth="1"/>
    <col min="6926" max="6927" width="10.28515625" style="3" customWidth="1"/>
    <col min="6928" max="6928" width="14.7109375" style="3" customWidth="1"/>
    <col min="6929" max="6929" width="14.28515625" style="3" customWidth="1"/>
    <col min="6930" max="6930" width="13.7109375" style="3" customWidth="1"/>
    <col min="6931" max="6931" width="39.7109375" style="3" customWidth="1"/>
    <col min="6932" max="7157" width="12.28515625" style="3"/>
    <col min="7158" max="7158" width="3.5703125" style="3" customWidth="1"/>
    <col min="7159" max="7159" width="4.85546875" style="3" customWidth="1"/>
    <col min="7160" max="7160" width="4.7109375" style="3" customWidth="1"/>
    <col min="7161" max="7161" width="10.7109375" style="3" bestFit="1" customWidth="1"/>
    <col min="7162" max="7162" width="9.7109375" style="3" bestFit="1" customWidth="1"/>
    <col min="7163" max="7164" width="5.7109375" style="3" customWidth="1"/>
    <col min="7165" max="7166" width="5.28515625" style="3" customWidth="1"/>
    <col min="7167" max="7173" width="4.7109375" style="3" customWidth="1"/>
    <col min="7174" max="7174" width="8.28515625" style="3" customWidth="1"/>
    <col min="7175" max="7175" width="9.28515625" style="3" customWidth="1"/>
    <col min="7176" max="7176" width="12.7109375" style="3" customWidth="1"/>
    <col min="7177" max="7180" width="7.28515625" style="3" customWidth="1"/>
    <col min="7181" max="7181" width="13.7109375" style="3" customWidth="1"/>
    <col min="7182" max="7183" width="10.28515625" style="3" customWidth="1"/>
    <col min="7184" max="7184" width="14.7109375" style="3" customWidth="1"/>
    <col min="7185" max="7185" width="14.28515625" style="3" customWidth="1"/>
    <col min="7186" max="7186" width="13.7109375" style="3" customWidth="1"/>
    <col min="7187" max="7187" width="39.7109375" style="3" customWidth="1"/>
    <col min="7188" max="7413" width="12.28515625" style="3"/>
    <col min="7414" max="7414" width="3.5703125" style="3" customWidth="1"/>
    <col min="7415" max="7415" width="4.85546875" style="3" customWidth="1"/>
    <col min="7416" max="7416" width="4.7109375" style="3" customWidth="1"/>
    <col min="7417" max="7417" width="10.7109375" style="3" bestFit="1" customWidth="1"/>
    <col min="7418" max="7418" width="9.7109375" style="3" bestFit="1" customWidth="1"/>
    <col min="7419" max="7420" width="5.7109375" style="3" customWidth="1"/>
    <col min="7421" max="7422" width="5.28515625" style="3" customWidth="1"/>
    <col min="7423" max="7429" width="4.7109375" style="3" customWidth="1"/>
    <col min="7430" max="7430" width="8.28515625" style="3" customWidth="1"/>
    <col min="7431" max="7431" width="9.28515625" style="3" customWidth="1"/>
    <col min="7432" max="7432" width="12.7109375" style="3" customWidth="1"/>
    <col min="7433" max="7436" width="7.28515625" style="3" customWidth="1"/>
    <col min="7437" max="7437" width="13.7109375" style="3" customWidth="1"/>
    <col min="7438" max="7439" width="10.28515625" style="3" customWidth="1"/>
    <col min="7440" max="7440" width="14.7109375" style="3" customWidth="1"/>
    <col min="7441" max="7441" width="14.28515625" style="3" customWidth="1"/>
    <col min="7442" max="7442" width="13.7109375" style="3" customWidth="1"/>
    <col min="7443" max="7443" width="39.7109375" style="3" customWidth="1"/>
    <col min="7444" max="7669" width="12.28515625" style="3"/>
    <col min="7670" max="7670" width="3.5703125" style="3" customWidth="1"/>
    <col min="7671" max="7671" width="4.85546875" style="3" customWidth="1"/>
    <col min="7672" max="7672" width="4.7109375" style="3" customWidth="1"/>
    <col min="7673" max="7673" width="10.7109375" style="3" bestFit="1" customWidth="1"/>
    <col min="7674" max="7674" width="9.7109375" style="3" bestFit="1" customWidth="1"/>
    <col min="7675" max="7676" width="5.7109375" style="3" customWidth="1"/>
    <col min="7677" max="7678" width="5.28515625" style="3" customWidth="1"/>
    <col min="7679" max="7685" width="4.7109375" style="3" customWidth="1"/>
    <col min="7686" max="7686" width="8.28515625" style="3" customWidth="1"/>
    <col min="7687" max="7687" width="9.28515625" style="3" customWidth="1"/>
    <col min="7688" max="7688" width="12.7109375" style="3" customWidth="1"/>
    <col min="7689" max="7692" width="7.28515625" style="3" customWidth="1"/>
    <col min="7693" max="7693" width="13.7109375" style="3" customWidth="1"/>
    <col min="7694" max="7695" width="10.28515625" style="3" customWidth="1"/>
    <col min="7696" max="7696" width="14.7109375" style="3" customWidth="1"/>
    <col min="7697" max="7697" width="14.28515625" style="3" customWidth="1"/>
    <col min="7698" max="7698" width="13.7109375" style="3" customWidth="1"/>
    <col min="7699" max="7699" width="39.7109375" style="3" customWidth="1"/>
    <col min="7700" max="7925" width="12.28515625" style="3"/>
    <col min="7926" max="7926" width="3.5703125" style="3" customWidth="1"/>
    <col min="7927" max="7927" width="4.85546875" style="3" customWidth="1"/>
    <col min="7928" max="7928" width="4.7109375" style="3" customWidth="1"/>
    <col min="7929" max="7929" width="10.7109375" style="3" bestFit="1" customWidth="1"/>
    <col min="7930" max="7930" width="9.7109375" style="3" bestFit="1" customWidth="1"/>
    <col min="7931" max="7932" width="5.7109375" style="3" customWidth="1"/>
    <col min="7933" max="7934" width="5.28515625" style="3" customWidth="1"/>
    <col min="7935" max="7941" width="4.7109375" style="3" customWidth="1"/>
    <col min="7942" max="7942" width="8.28515625" style="3" customWidth="1"/>
    <col min="7943" max="7943" width="9.28515625" style="3" customWidth="1"/>
    <col min="7944" max="7944" width="12.7109375" style="3" customWidth="1"/>
    <col min="7945" max="7948" width="7.28515625" style="3" customWidth="1"/>
    <col min="7949" max="7949" width="13.7109375" style="3" customWidth="1"/>
    <col min="7950" max="7951" width="10.28515625" style="3" customWidth="1"/>
    <col min="7952" max="7952" width="14.7109375" style="3" customWidth="1"/>
    <col min="7953" max="7953" width="14.28515625" style="3" customWidth="1"/>
    <col min="7954" max="7954" width="13.7109375" style="3" customWidth="1"/>
    <col min="7955" max="7955" width="39.7109375" style="3" customWidth="1"/>
    <col min="7956" max="8181" width="12.28515625" style="3"/>
    <col min="8182" max="8182" width="3.5703125" style="3" customWidth="1"/>
    <col min="8183" max="8183" width="4.85546875" style="3" customWidth="1"/>
    <col min="8184" max="8184" width="4.7109375" style="3" customWidth="1"/>
    <col min="8185" max="8185" width="10.7109375" style="3" bestFit="1" customWidth="1"/>
    <col min="8186" max="8186" width="9.7109375" style="3" bestFit="1" customWidth="1"/>
    <col min="8187" max="8188" width="5.7109375" style="3" customWidth="1"/>
    <col min="8189" max="8190" width="5.28515625" style="3" customWidth="1"/>
    <col min="8191" max="8197" width="4.7109375" style="3" customWidth="1"/>
    <col min="8198" max="8198" width="8.28515625" style="3" customWidth="1"/>
    <col min="8199" max="8199" width="9.28515625" style="3" customWidth="1"/>
    <col min="8200" max="8200" width="12.7109375" style="3" customWidth="1"/>
    <col min="8201" max="8204" width="7.28515625" style="3" customWidth="1"/>
    <col min="8205" max="8205" width="13.7109375" style="3" customWidth="1"/>
    <col min="8206" max="8207" width="10.28515625" style="3" customWidth="1"/>
    <col min="8208" max="8208" width="14.7109375" style="3" customWidth="1"/>
    <col min="8209" max="8209" width="14.28515625" style="3" customWidth="1"/>
    <col min="8210" max="8210" width="13.7109375" style="3" customWidth="1"/>
    <col min="8211" max="8211" width="39.7109375" style="3" customWidth="1"/>
    <col min="8212" max="8437" width="12.28515625" style="3"/>
    <col min="8438" max="8438" width="3.5703125" style="3" customWidth="1"/>
    <col min="8439" max="8439" width="4.85546875" style="3" customWidth="1"/>
    <col min="8440" max="8440" width="4.7109375" style="3" customWidth="1"/>
    <col min="8441" max="8441" width="10.7109375" style="3" bestFit="1" customWidth="1"/>
    <col min="8442" max="8442" width="9.7109375" style="3" bestFit="1" customWidth="1"/>
    <col min="8443" max="8444" width="5.7109375" style="3" customWidth="1"/>
    <col min="8445" max="8446" width="5.28515625" style="3" customWidth="1"/>
    <col min="8447" max="8453" width="4.7109375" style="3" customWidth="1"/>
    <col min="8454" max="8454" width="8.28515625" style="3" customWidth="1"/>
    <col min="8455" max="8455" width="9.28515625" style="3" customWidth="1"/>
    <col min="8456" max="8456" width="12.7109375" style="3" customWidth="1"/>
    <col min="8457" max="8460" width="7.28515625" style="3" customWidth="1"/>
    <col min="8461" max="8461" width="13.7109375" style="3" customWidth="1"/>
    <col min="8462" max="8463" width="10.28515625" style="3" customWidth="1"/>
    <col min="8464" max="8464" width="14.7109375" style="3" customWidth="1"/>
    <col min="8465" max="8465" width="14.28515625" style="3" customWidth="1"/>
    <col min="8466" max="8466" width="13.7109375" style="3" customWidth="1"/>
    <col min="8467" max="8467" width="39.7109375" style="3" customWidth="1"/>
    <col min="8468" max="8693" width="12.28515625" style="3"/>
    <col min="8694" max="8694" width="3.5703125" style="3" customWidth="1"/>
    <col min="8695" max="8695" width="4.85546875" style="3" customWidth="1"/>
    <col min="8696" max="8696" width="4.7109375" style="3" customWidth="1"/>
    <col min="8697" max="8697" width="10.7109375" style="3" bestFit="1" customWidth="1"/>
    <col min="8698" max="8698" width="9.7109375" style="3" bestFit="1" customWidth="1"/>
    <col min="8699" max="8700" width="5.7109375" style="3" customWidth="1"/>
    <col min="8701" max="8702" width="5.28515625" style="3" customWidth="1"/>
    <col min="8703" max="8709" width="4.7109375" style="3" customWidth="1"/>
    <col min="8710" max="8710" width="8.28515625" style="3" customWidth="1"/>
    <col min="8711" max="8711" width="9.28515625" style="3" customWidth="1"/>
    <col min="8712" max="8712" width="12.7109375" style="3" customWidth="1"/>
    <col min="8713" max="8716" width="7.28515625" style="3" customWidth="1"/>
    <col min="8717" max="8717" width="13.7109375" style="3" customWidth="1"/>
    <col min="8718" max="8719" width="10.28515625" style="3" customWidth="1"/>
    <col min="8720" max="8720" width="14.7109375" style="3" customWidth="1"/>
    <col min="8721" max="8721" width="14.28515625" style="3" customWidth="1"/>
    <col min="8722" max="8722" width="13.7109375" style="3" customWidth="1"/>
    <col min="8723" max="8723" width="39.7109375" style="3" customWidth="1"/>
    <col min="8724" max="8949" width="12.28515625" style="3"/>
    <col min="8950" max="8950" width="3.5703125" style="3" customWidth="1"/>
    <col min="8951" max="8951" width="4.85546875" style="3" customWidth="1"/>
    <col min="8952" max="8952" width="4.7109375" style="3" customWidth="1"/>
    <col min="8953" max="8953" width="10.7109375" style="3" bestFit="1" customWidth="1"/>
    <col min="8954" max="8954" width="9.7109375" style="3" bestFit="1" customWidth="1"/>
    <col min="8955" max="8956" width="5.7109375" style="3" customWidth="1"/>
    <col min="8957" max="8958" width="5.28515625" style="3" customWidth="1"/>
    <col min="8959" max="8965" width="4.7109375" style="3" customWidth="1"/>
    <col min="8966" max="8966" width="8.28515625" style="3" customWidth="1"/>
    <col min="8967" max="8967" width="9.28515625" style="3" customWidth="1"/>
    <col min="8968" max="8968" width="12.7109375" style="3" customWidth="1"/>
    <col min="8969" max="8972" width="7.28515625" style="3" customWidth="1"/>
    <col min="8973" max="8973" width="13.7109375" style="3" customWidth="1"/>
    <col min="8974" max="8975" width="10.28515625" style="3" customWidth="1"/>
    <col min="8976" max="8976" width="14.7109375" style="3" customWidth="1"/>
    <col min="8977" max="8977" width="14.28515625" style="3" customWidth="1"/>
    <col min="8978" max="8978" width="13.7109375" style="3" customWidth="1"/>
    <col min="8979" max="8979" width="39.7109375" style="3" customWidth="1"/>
    <col min="8980" max="9205" width="12.28515625" style="3"/>
    <col min="9206" max="9206" width="3.5703125" style="3" customWidth="1"/>
    <col min="9207" max="9207" width="4.85546875" style="3" customWidth="1"/>
    <col min="9208" max="9208" width="4.7109375" style="3" customWidth="1"/>
    <col min="9209" max="9209" width="10.7109375" style="3" bestFit="1" customWidth="1"/>
    <col min="9210" max="9210" width="9.7109375" style="3" bestFit="1" customWidth="1"/>
    <col min="9211" max="9212" width="5.7109375" style="3" customWidth="1"/>
    <col min="9213" max="9214" width="5.28515625" style="3" customWidth="1"/>
    <col min="9215" max="9221" width="4.7109375" style="3" customWidth="1"/>
    <col min="9222" max="9222" width="8.28515625" style="3" customWidth="1"/>
    <col min="9223" max="9223" width="9.28515625" style="3" customWidth="1"/>
    <col min="9224" max="9224" width="12.7109375" style="3" customWidth="1"/>
    <col min="9225" max="9228" width="7.28515625" style="3" customWidth="1"/>
    <col min="9229" max="9229" width="13.7109375" style="3" customWidth="1"/>
    <col min="9230" max="9231" width="10.28515625" style="3" customWidth="1"/>
    <col min="9232" max="9232" width="14.7109375" style="3" customWidth="1"/>
    <col min="9233" max="9233" width="14.28515625" style="3" customWidth="1"/>
    <col min="9234" max="9234" width="13.7109375" style="3" customWidth="1"/>
    <col min="9235" max="9235" width="39.7109375" style="3" customWidth="1"/>
    <col min="9236" max="9461" width="12.28515625" style="3"/>
    <col min="9462" max="9462" width="3.5703125" style="3" customWidth="1"/>
    <col min="9463" max="9463" width="4.85546875" style="3" customWidth="1"/>
    <col min="9464" max="9464" width="4.7109375" style="3" customWidth="1"/>
    <col min="9465" max="9465" width="10.7109375" style="3" bestFit="1" customWidth="1"/>
    <col min="9466" max="9466" width="9.7109375" style="3" bestFit="1" customWidth="1"/>
    <col min="9467" max="9468" width="5.7109375" style="3" customWidth="1"/>
    <col min="9469" max="9470" width="5.28515625" style="3" customWidth="1"/>
    <col min="9471" max="9477" width="4.7109375" style="3" customWidth="1"/>
    <col min="9478" max="9478" width="8.28515625" style="3" customWidth="1"/>
    <col min="9479" max="9479" width="9.28515625" style="3" customWidth="1"/>
    <col min="9480" max="9480" width="12.7109375" style="3" customWidth="1"/>
    <col min="9481" max="9484" width="7.28515625" style="3" customWidth="1"/>
    <col min="9485" max="9485" width="13.7109375" style="3" customWidth="1"/>
    <col min="9486" max="9487" width="10.28515625" style="3" customWidth="1"/>
    <col min="9488" max="9488" width="14.7109375" style="3" customWidth="1"/>
    <col min="9489" max="9489" width="14.28515625" style="3" customWidth="1"/>
    <col min="9490" max="9490" width="13.7109375" style="3" customWidth="1"/>
    <col min="9491" max="9491" width="39.7109375" style="3" customWidth="1"/>
    <col min="9492" max="9717" width="12.28515625" style="3"/>
    <col min="9718" max="9718" width="3.5703125" style="3" customWidth="1"/>
    <col min="9719" max="9719" width="4.85546875" style="3" customWidth="1"/>
    <col min="9720" max="9720" width="4.7109375" style="3" customWidth="1"/>
    <col min="9721" max="9721" width="10.7109375" style="3" bestFit="1" customWidth="1"/>
    <col min="9722" max="9722" width="9.7109375" style="3" bestFit="1" customWidth="1"/>
    <col min="9723" max="9724" width="5.7109375" style="3" customWidth="1"/>
    <col min="9725" max="9726" width="5.28515625" style="3" customWidth="1"/>
    <col min="9727" max="9733" width="4.7109375" style="3" customWidth="1"/>
    <col min="9734" max="9734" width="8.28515625" style="3" customWidth="1"/>
    <col min="9735" max="9735" width="9.28515625" style="3" customWidth="1"/>
    <col min="9736" max="9736" width="12.7109375" style="3" customWidth="1"/>
    <col min="9737" max="9740" width="7.28515625" style="3" customWidth="1"/>
    <col min="9741" max="9741" width="13.7109375" style="3" customWidth="1"/>
    <col min="9742" max="9743" width="10.28515625" style="3" customWidth="1"/>
    <col min="9744" max="9744" width="14.7109375" style="3" customWidth="1"/>
    <col min="9745" max="9745" width="14.28515625" style="3" customWidth="1"/>
    <col min="9746" max="9746" width="13.7109375" style="3" customWidth="1"/>
    <col min="9747" max="9747" width="39.7109375" style="3" customWidth="1"/>
    <col min="9748" max="9973" width="12.28515625" style="3"/>
    <col min="9974" max="9974" width="3.5703125" style="3" customWidth="1"/>
    <col min="9975" max="9975" width="4.85546875" style="3" customWidth="1"/>
    <col min="9976" max="9976" width="4.7109375" style="3" customWidth="1"/>
    <col min="9977" max="9977" width="10.7109375" style="3" bestFit="1" customWidth="1"/>
    <col min="9978" max="9978" width="9.7109375" style="3" bestFit="1" customWidth="1"/>
    <col min="9979" max="9980" width="5.7109375" style="3" customWidth="1"/>
    <col min="9981" max="9982" width="5.28515625" style="3" customWidth="1"/>
    <col min="9983" max="9989" width="4.7109375" style="3" customWidth="1"/>
    <col min="9990" max="9990" width="8.28515625" style="3" customWidth="1"/>
    <col min="9991" max="9991" width="9.28515625" style="3" customWidth="1"/>
    <col min="9992" max="9992" width="12.7109375" style="3" customWidth="1"/>
    <col min="9993" max="9996" width="7.28515625" style="3" customWidth="1"/>
    <col min="9997" max="9997" width="13.7109375" style="3" customWidth="1"/>
    <col min="9998" max="9999" width="10.28515625" style="3" customWidth="1"/>
    <col min="10000" max="10000" width="14.7109375" style="3" customWidth="1"/>
    <col min="10001" max="10001" width="14.28515625" style="3" customWidth="1"/>
    <col min="10002" max="10002" width="13.7109375" style="3" customWidth="1"/>
    <col min="10003" max="10003" width="39.7109375" style="3" customWidth="1"/>
    <col min="10004" max="10229" width="12.28515625" style="3"/>
    <col min="10230" max="10230" width="3.5703125" style="3" customWidth="1"/>
    <col min="10231" max="10231" width="4.85546875" style="3" customWidth="1"/>
    <col min="10232" max="10232" width="4.7109375" style="3" customWidth="1"/>
    <col min="10233" max="10233" width="10.7109375" style="3" bestFit="1" customWidth="1"/>
    <col min="10234" max="10234" width="9.7109375" style="3" bestFit="1" customWidth="1"/>
    <col min="10235" max="10236" width="5.7109375" style="3" customWidth="1"/>
    <col min="10237" max="10238" width="5.28515625" style="3" customWidth="1"/>
    <col min="10239" max="10245" width="4.7109375" style="3" customWidth="1"/>
    <col min="10246" max="10246" width="8.28515625" style="3" customWidth="1"/>
    <col min="10247" max="10247" width="9.28515625" style="3" customWidth="1"/>
    <col min="10248" max="10248" width="12.7109375" style="3" customWidth="1"/>
    <col min="10249" max="10252" width="7.28515625" style="3" customWidth="1"/>
    <col min="10253" max="10253" width="13.7109375" style="3" customWidth="1"/>
    <col min="10254" max="10255" width="10.28515625" style="3" customWidth="1"/>
    <col min="10256" max="10256" width="14.7109375" style="3" customWidth="1"/>
    <col min="10257" max="10257" width="14.28515625" style="3" customWidth="1"/>
    <col min="10258" max="10258" width="13.7109375" style="3" customWidth="1"/>
    <col min="10259" max="10259" width="39.7109375" style="3" customWidth="1"/>
    <col min="10260" max="10485" width="12.28515625" style="3"/>
    <col min="10486" max="10486" width="3.5703125" style="3" customWidth="1"/>
    <col min="10487" max="10487" width="4.85546875" style="3" customWidth="1"/>
    <col min="10488" max="10488" width="4.7109375" style="3" customWidth="1"/>
    <col min="10489" max="10489" width="10.7109375" style="3" bestFit="1" customWidth="1"/>
    <col min="10490" max="10490" width="9.7109375" style="3" bestFit="1" customWidth="1"/>
    <col min="10491" max="10492" width="5.7109375" style="3" customWidth="1"/>
    <col min="10493" max="10494" width="5.28515625" style="3" customWidth="1"/>
    <col min="10495" max="10501" width="4.7109375" style="3" customWidth="1"/>
    <col min="10502" max="10502" width="8.28515625" style="3" customWidth="1"/>
    <col min="10503" max="10503" width="9.28515625" style="3" customWidth="1"/>
    <col min="10504" max="10504" width="12.7109375" style="3" customWidth="1"/>
    <col min="10505" max="10508" width="7.28515625" style="3" customWidth="1"/>
    <col min="10509" max="10509" width="13.7109375" style="3" customWidth="1"/>
    <col min="10510" max="10511" width="10.28515625" style="3" customWidth="1"/>
    <col min="10512" max="10512" width="14.7109375" style="3" customWidth="1"/>
    <col min="10513" max="10513" width="14.28515625" style="3" customWidth="1"/>
    <col min="10514" max="10514" width="13.7109375" style="3" customWidth="1"/>
    <col min="10515" max="10515" width="39.7109375" style="3" customWidth="1"/>
    <col min="10516" max="10741" width="12.28515625" style="3"/>
    <col min="10742" max="10742" width="3.5703125" style="3" customWidth="1"/>
    <col min="10743" max="10743" width="4.85546875" style="3" customWidth="1"/>
    <col min="10744" max="10744" width="4.7109375" style="3" customWidth="1"/>
    <col min="10745" max="10745" width="10.7109375" style="3" bestFit="1" customWidth="1"/>
    <col min="10746" max="10746" width="9.7109375" style="3" bestFit="1" customWidth="1"/>
    <col min="10747" max="10748" width="5.7109375" style="3" customWidth="1"/>
    <col min="10749" max="10750" width="5.28515625" style="3" customWidth="1"/>
    <col min="10751" max="10757" width="4.7109375" style="3" customWidth="1"/>
    <col min="10758" max="10758" width="8.28515625" style="3" customWidth="1"/>
    <col min="10759" max="10759" width="9.28515625" style="3" customWidth="1"/>
    <col min="10760" max="10760" width="12.7109375" style="3" customWidth="1"/>
    <col min="10761" max="10764" width="7.28515625" style="3" customWidth="1"/>
    <col min="10765" max="10765" width="13.7109375" style="3" customWidth="1"/>
    <col min="10766" max="10767" width="10.28515625" style="3" customWidth="1"/>
    <col min="10768" max="10768" width="14.7109375" style="3" customWidth="1"/>
    <col min="10769" max="10769" width="14.28515625" style="3" customWidth="1"/>
    <col min="10770" max="10770" width="13.7109375" style="3" customWidth="1"/>
    <col min="10771" max="10771" width="39.7109375" style="3" customWidth="1"/>
    <col min="10772" max="10997" width="12.28515625" style="3"/>
    <col min="10998" max="10998" width="3.5703125" style="3" customWidth="1"/>
    <col min="10999" max="10999" width="4.85546875" style="3" customWidth="1"/>
    <col min="11000" max="11000" width="4.7109375" style="3" customWidth="1"/>
    <col min="11001" max="11001" width="10.7109375" style="3" bestFit="1" customWidth="1"/>
    <col min="11002" max="11002" width="9.7109375" style="3" bestFit="1" customWidth="1"/>
    <col min="11003" max="11004" width="5.7109375" style="3" customWidth="1"/>
    <col min="11005" max="11006" width="5.28515625" style="3" customWidth="1"/>
    <col min="11007" max="11013" width="4.7109375" style="3" customWidth="1"/>
    <col min="11014" max="11014" width="8.28515625" style="3" customWidth="1"/>
    <col min="11015" max="11015" width="9.28515625" style="3" customWidth="1"/>
    <col min="11016" max="11016" width="12.7109375" style="3" customWidth="1"/>
    <col min="11017" max="11020" width="7.28515625" style="3" customWidth="1"/>
    <col min="11021" max="11021" width="13.7109375" style="3" customWidth="1"/>
    <col min="11022" max="11023" width="10.28515625" style="3" customWidth="1"/>
    <col min="11024" max="11024" width="14.7109375" style="3" customWidth="1"/>
    <col min="11025" max="11025" width="14.28515625" style="3" customWidth="1"/>
    <col min="11026" max="11026" width="13.7109375" style="3" customWidth="1"/>
    <col min="11027" max="11027" width="39.7109375" style="3" customWidth="1"/>
    <col min="11028" max="11253" width="12.28515625" style="3"/>
    <col min="11254" max="11254" width="3.5703125" style="3" customWidth="1"/>
    <col min="11255" max="11255" width="4.85546875" style="3" customWidth="1"/>
    <col min="11256" max="11256" width="4.7109375" style="3" customWidth="1"/>
    <col min="11257" max="11257" width="10.7109375" style="3" bestFit="1" customWidth="1"/>
    <col min="11258" max="11258" width="9.7109375" style="3" bestFit="1" customWidth="1"/>
    <col min="11259" max="11260" width="5.7109375" style="3" customWidth="1"/>
    <col min="11261" max="11262" width="5.28515625" style="3" customWidth="1"/>
    <col min="11263" max="11269" width="4.7109375" style="3" customWidth="1"/>
    <col min="11270" max="11270" width="8.28515625" style="3" customWidth="1"/>
    <col min="11271" max="11271" width="9.28515625" style="3" customWidth="1"/>
    <col min="11272" max="11272" width="12.7109375" style="3" customWidth="1"/>
    <col min="11273" max="11276" width="7.28515625" style="3" customWidth="1"/>
    <col min="11277" max="11277" width="13.7109375" style="3" customWidth="1"/>
    <col min="11278" max="11279" width="10.28515625" style="3" customWidth="1"/>
    <col min="11280" max="11280" width="14.7109375" style="3" customWidth="1"/>
    <col min="11281" max="11281" width="14.28515625" style="3" customWidth="1"/>
    <col min="11282" max="11282" width="13.7109375" style="3" customWidth="1"/>
    <col min="11283" max="11283" width="39.7109375" style="3" customWidth="1"/>
    <col min="11284" max="11509" width="12.28515625" style="3"/>
    <col min="11510" max="11510" width="3.5703125" style="3" customWidth="1"/>
    <col min="11511" max="11511" width="4.85546875" style="3" customWidth="1"/>
    <col min="11512" max="11512" width="4.7109375" style="3" customWidth="1"/>
    <col min="11513" max="11513" width="10.7109375" style="3" bestFit="1" customWidth="1"/>
    <col min="11514" max="11514" width="9.7109375" style="3" bestFit="1" customWidth="1"/>
    <col min="11515" max="11516" width="5.7109375" style="3" customWidth="1"/>
    <col min="11517" max="11518" width="5.28515625" style="3" customWidth="1"/>
    <col min="11519" max="11525" width="4.7109375" style="3" customWidth="1"/>
    <col min="11526" max="11526" width="8.28515625" style="3" customWidth="1"/>
    <col min="11527" max="11527" width="9.28515625" style="3" customWidth="1"/>
    <col min="11528" max="11528" width="12.7109375" style="3" customWidth="1"/>
    <col min="11529" max="11532" width="7.28515625" style="3" customWidth="1"/>
    <col min="11533" max="11533" width="13.7109375" style="3" customWidth="1"/>
    <col min="11534" max="11535" width="10.28515625" style="3" customWidth="1"/>
    <col min="11536" max="11536" width="14.7109375" style="3" customWidth="1"/>
    <col min="11537" max="11537" width="14.28515625" style="3" customWidth="1"/>
    <col min="11538" max="11538" width="13.7109375" style="3" customWidth="1"/>
    <col min="11539" max="11539" width="39.7109375" style="3" customWidth="1"/>
    <col min="11540" max="11765" width="12.28515625" style="3"/>
    <col min="11766" max="11766" width="3.5703125" style="3" customWidth="1"/>
    <col min="11767" max="11767" width="4.85546875" style="3" customWidth="1"/>
    <col min="11768" max="11768" width="4.7109375" style="3" customWidth="1"/>
    <col min="11769" max="11769" width="10.7109375" style="3" bestFit="1" customWidth="1"/>
    <col min="11770" max="11770" width="9.7109375" style="3" bestFit="1" customWidth="1"/>
    <col min="11771" max="11772" width="5.7109375" style="3" customWidth="1"/>
    <col min="11773" max="11774" width="5.28515625" style="3" customWidth="1"/>
    <col min="11775" max="11781" width="4.7109375" style="3" customWidth="1"/>
    <col min="11782" max="11782" width="8.28515625" style="3" customWidth="1"/>
    <col min="11783" max="11783" width="9.28515625" style="3" customWidth="1"/>
    <col min="11784" max="11784" width="12.7109375" style="3" customWidth="1"/>
    <col min="11785" max="11788" width="7.28515625" style="3" customWidth="1"/>
    <col min="11789" max="11789" width="13.7109375" style="3" customWidth="1"/>
    <col min="11790" max="11791" width="10.28515625" style="3" customWidth="1"/>
    <col min="11792" max="11792" width="14.7109375" style="3" customWidth="1"/>
    <col min="11793" max="11793" width="14.28515625" style="3" customWidth="1"/>
    <col min="11794" max="11794" width="13.7109375" style="3" customWidth="1"/>
    <col min="11795" max="11795" width="39.7109375" style="3" customWidth="1"/>
    <col min="11796" max="12021" width="12.28515625" style="3"/>
    <col min="12022" max="12022" width="3.5703125" style="3" customWidth="1"/>
    <col min="12023" max="12023" width="4.85546875" style="3" customWidth="1"/>
    <col min="12024" max="12024" width="4.7109375" style="3" customWidth="1"/>
    <col min="12025" max="12025" width="10.7109375" style="3" bestFit="1" customWidth="1"/>
    <col min="12026" max="12026" width="9.7109375" style="3" bestFit="1" customWidth="1"/>
    <col min="12027" max="12028" width="5.7109375" style="3" customWidth="1"/>
    <col min="12029" max="12030" width="5.28515625" style="3" customWidth="1"/>
    <col min="12031" max="12037" width="4.7109375" style="3" customWidth="1"/>
    <col min="12038" max="12038" width="8.28515625" style="3" customWidth="1"/>
    <col min="12039" max="12039" width="9.28515625" style="3" customWidth="1"/>
    <col min="12040" max="12040" width="12.7109375" style="3" customWidth="1"/>
    <col min="12041" max="12044" width="7.28515625" style="3" customWidth="1"/>
    <col min="12045" max="12045" width="13.7109375" style="3" customWidth="1"/>
    <col min="12046" max="12047" width="10.28515625" style="3" customWidth="1"/>
    <col min="12048" max="12048" width="14.7109375" style="3" customWidth="1"/>
    <col min="12049" max="12049" width="14.28515625" style="3" customWidth="1"/>
    <col min="12050" max="12050" width="13.7109375" style="3" customWidth="1"/>
    <col min="12051" max="12051" width="39.7109375" style="3" customWidth="1"/>
    <col min="12052" max="12277" width="12.28515625" style="3"/>
    <col min="12278" max="12278" width="3.5703125" style="3" customWidth="1"/>
    <col min="12279" max="12279" width="4.85546875" style="3" customWidth="1"/>
    <col min="12280" max="12280" width="4.7109375" style="3" customWidth="1"/>
    <col min="12281" max="12281" width="10.7109375" style="3" bestFit="1" customWidth="1"/>
    <col min="12282" max="12282" width="9.7109375" style="3" bestFit="1" customWidth="1"/>
    <col min="12283" max="12284" width="5.7109375" style="3" customWidth="1"/>
    <col min="12285" max="12286" width="5.28515625" style="3" customWidth="1"/>
    <col min="12287" max="12293" width="4.7109375" style="3" customWidth="1"/>
    <col min="12294" max="12294" width="8.28515625" style="3" customWidth="1"/>
    <col min="12295" max="12295" width="9.28515625" style="3" customWidth="1"/>
    <col min="12296" max="12296" width="12.7109375" style="3" customWidth="1"/>
    <col min="12297" max="12300" width="7.28515625" style="3" customWidth="1"/>
    <col min="12301" max="12301" width="13.7109375" style="3" customWidth="1"/>
    <col min="12302" max="12303" width="10.28515625" style="3" customWidth="1"/>
    <col min="12304" max="12304" width="14.7109375" style="3" customWidth="1"/>
    <col min="12305" max="12305" width="14.28515625" style="3" customWidth="1"/>
    <col min="12306" max="12306" width="13.7109375" style="3" customWidth="1"/>
    <col min="12307" max="12307" width="39.7109375" style="3" customWidth="1"/>
    <col min="12308" max="12533" width="12.28515625" style="3"/>
    <col min="12534" max="12534" width="3.5703125" style="3" customWidth="1"/>
    <col min="12535" max="12535" width="4.85546875" style="3" customWidth="1"/>
    <col min="12536" max="12536" width="4.7109375" style="3" customWidth="1"/>
    <col min="12537" max="12537" width="10.7109375" style="3" bestFit="1" customWidth="1"/>
    <col min="12538" max="12538" width="9.7109375" style="3" bestFit="1" customWidth="1"/>
    <col min="12539" max="12540" width="5.7109375" style="3" customWidth="1"/>
    <col min="12541" max="12542" width="5.28515625" style="3" customWidth="1"/>
    <col min="12543" max="12549" width="4.7109375" style="3" customWidth="1"/>
    <col min="12550" max="12550" width="8.28515625" style="3" customWidth="1"/>
    <col min="12551" max="12551" width="9.28515625" style="3" customWidth="1"/>
    <col min="12552" max="12552" width="12.7109375" style="3" customWidth="1"/>
    <col min="12553" max="12556" width="7.28515625" style="3" customWidth="1"/>
    <col min="12557" max="12557" width="13.7109375" style="3" customWidth="1"/>
    <col min="12558" max="12559" width="10.28515625" style="3" customWidth="1"/>
    <col min="12560" max="12560" width="14.7109375" style="3" customWidth="1"/>
    <col min="12561" max="12561" width="14.28515625" style="3" customWidth="1"/>
    <col min="12562" max="12562" width="13.7109375" style="3" customWidth="1"/>
    <col min="12563" max="12563" width="39.7109375" style="3" customWidth="1"/>
    <col min="12564" max="12789" width="12.28515625" style="3"/>
    <col min="12790" max="12790" width="3.5703125" style="3" customWidth="1"/>
    <col min="12791" max="12791" width="4.85546875" style="3" customWidth="1"/>
    <col min="12792" max="12792" width="4.7109375" style="3" customWidth="1"/>
    <col min="12793" max="12793" width="10.7109375" style="3" bestFit="1" customWidth="1"/>
    <col min="12794" max="12794" width="9.7109375" style="3" bestFit="1" customWidth="1"/>
    <col min="12795" max="12796" width="5.7109375" style="3" customWidth="1"/>
    <col min="12797" max="12798" width="5.28515625" style="3" customWidth="1"/>
    <col min="12799" max="12805" width="4.7109375" style="3" customWidth="1"/>
    <col min="12806" max="12806" width="8.28515625" style="3" customWidth="1"/>
    <col min="12807" max="12807" width="9.28515625" style="3" customWidth="1"/>
    <col min="12808" max="12808" width="12.7109375" style="3" customWidth="1"/>
    <col min="12809" max="12812" width="7.28515625" style="3" customWidth="1"/>
    <col min="12813" max="12813" width="13.7109375" style="3" customWidth="1"/>
    <col min="12814" max="12815" width="10.28515625" style="3" customWidth="1"/>
    <col min="12816" max="12816" width="14.7109375" style="3" customWidth="1"/>
    <col min="12817" max="12817" width="14.28515625" style="3" customWidth="1"/>
    <col min="12818" max="12818" width="13.7109375" style="3" customWidth="1"/>
    <col min="12819" max="12819" width="39.7109375" style="3" customWidth="1"/>
    <col min="12820" max="13045" width="12.28515625" style="3"/>
    <col min="13046" max="13046" width="3.5703125" style="3" customWidth="1"/>
    <col min="13047" max="13047" width="4.85546875" style="3" customWidth="1"/>
    <col min="13048" max="13048" width="4.7109375" style="3" customWidth="1"/>
    <col min="13049" max="13049" width="10.7109375" style="3" bestFit="1" customWidth="1"/>
    <col min="13050" max="13050" width="9.7109375" style="3" bestFit="1" customWidth="1"/>
    <col min="13051" max="13052" width="5.7109375" style="3" customWidth="1"/>
    <col min="13053" max="13054" width="5.28515625" style="3" customWidth="1"/>
    <col min="13055" max="13061" width="4.7109375" style="3" customWidth="1"/>
    <col min="13062" max="13062" width="8.28515625" style="3" customWidth="1"/>
    <col min="13063" max="13063" width="9.28515625" style="3" customWidth="1"/>
    <col min="13064" max="13064" width="12.7109375" style="3" customWidth="1"/>
    <col min="13065" max="13068" width="7.28515625" style="3" customWidth="1"/>
    <col min="13069" max="13069" width="13.7109375" style="3" customWidth="1"/>
    <col min="13070" max="13071" width="10.28515625" style="3" customWidth="1"/>
    <col min="13072" max="13072" width="14.7109375" style="3" customWidth="1"/>
    <col min="13073" max="13073" width="14.28515625" style="3" customWidth="1"/>
    <col min="13074" max="13074" width="13.7109375" style="3" customWidth="1"/>
    <col min="13075" max="13075" width="39.7109375" style="3" customWidth="1"/>
    <col min="13076" max="13301" width="12.28515625" style="3"/>
    <col min="13302" max="13302" width="3.5703125" style="3" customWidth="1"/>
    <col min="13303" max="13303" width="4.85546875" style="3" customWidth="1"/>
    <col min="13304" max="13304" width="4.7109375" style="3" customWidth="1"/>
    <col min="13305" max="13305" width="10.7109375" style="3" bestFit="1" customWidth="1"/>
    <col min="13306" max="13306" width="9.7109375" style="3" bestFit="1" customWidth="1"/>
    <col min="13307" max="13308" width="5.7109375" style="3" customWidth="1"/>
    <col min="13309" max="13310" width="5.28515625" style="3" customWidth="1"/>
    <col min="13311" max="13317" width="4.7109375" style="3" customWidth="1"/>
    <col min="13318" max="13318" width="8.28515625" style="3" customWidth="1"/>
    <col min="13319" max="13319" width="9.28515625" style="3" customWidth="1"/>
    <col min="13320" max="13320" width="12.7109375" style="3" customWidth="1"/>
    <col min="13321" max="13324" width="7.28515625" style="3" customWidth="1"/>
    <col min="13325" max="13325" width="13.7109375" style="3" customWidth="1"/>
    <col min="13326" max="13327" width="10.28515625" style="3" customWidth="1"/>
    <col min="13328" max="13328" width="14.7109375" style="3" customWidth="1"/>
    <col min="13329" max="13329" width="14.28515625" style="3" customWidth="1"/>
    <col min="13330" max="13330" width="13.7109375" style="3" customWidth="1"/>
    <col min="13331" max="13331" width="39.7109375" style="3" customWidth="1"/>
    <col min="13332" max="13557" width="12.28515625" style="3"/>
    <col min="13558" max="13558" width="3.5703125" style="3" customWidth="1"/>
    <col min="13559" max="13559" width="4.85546875" style="3" customWidth="1"/>
    <col min="13560" max="13560" width="4.7109375" style="3" customWidth="1"/>
    <col min="13561" max="13561" width="10.7109375" style="3" bestFit="1" customWidth="1"/>
    <col min="13562" max="13562" width="9.7109375" style="3" bestFit="1" customWidth="1"/>
    <col min="13563" max="13564" width="5.7109375" style="3" customWidth="1"/>
    <col min="13565" max="13566" width="5.28515625" style="3" customWidth="1"/>
    <col min="13567" max="13573" width="4.7109375" style="3" customWidth="1"/>
    <col min="13574" max="13574" width="8.28515625" style="3" customWidth="1"/>
    <col min="13575" max="13575" width="9.28515625" style="3" customWidth="1"/>
    <col min="13576" max="13576" width="12.7109375" style="3" customWidth="1"/>
    <col min="13577" max="13580" width="7.28515625" style="3" customWidth="1"/>
    <col min="13581" max="13581" width="13.7109375" style="3" customWidth="1"/>
    <col min="13582" max="13583" width="10.28515625" style="3" customWidth="1"/>
    <col min="13584" max="13584" width="14.7109375" style="3" customWidth="1"/>
    <col min="13585" max="13585" width="14.28515625" style="3" customWidth="1"/>
    <col min="13586" max="13586" width="13.7109375" style="3" customWidth="1"/>
    <col min="13587" max="13587" width="39.7109375" style="3" customWidth="1"/>
    <col min="13588" max="13813" width="12.28515625" style="3"/>
    <col min="13814" max="13814" width="3.5703125" style="3" customWidth="1"/>
    <col min="13815" max="13815" width="4.85546875" style="3" customWidth="1"/>
    <col min="13816" max="13816" width="4.7109375" style="3" customWidth="1"/>
    <col min="13817" max="13817" width="10.7109375" style="3" bestFit="1" customWidth="1"/>
    <col min="13818" max="13818" width="9.7109375" style="3" bestFit="1" customWidth="1"/>
    <col min="13819" max="13820" width="5.7109375" style="3" customWidth="1"/>
    <col min="13821" max="13822" width="5.28515625" style="3" customWidth="1"/>
    <col min="13823" max="13829" width="4.7109375" style="3" customWidth="1"/>
    <col min="13830" max="13830" width="8.28515625" style="3" customWidth="1"/>
    <col min="13831" max="13831" width="9.28515625" style="3" customWidth="1"/>
    <col min="13832" max="13832" width="12.7109375" style="3" customWidth="1"/>
    <col min="13833" max="13836" width="7.28515625" style="3" customWidth="1"/>
    <col min="13837" max="13837" width="13.7109375" style="3" customWidth="1"/>
    <col min="13838" max="13839" width="10.28515625" style="3" customWidth="1"/>
    <col min="13840" max="13840" width="14.7109375" style="3" customWidth="1"/>
    <col min="13841" max="13841" width="14.28515625" style="3" customWidth="1"/>
    <col min="13842" max="13842" width="13.7109375" style="3" customWidth="1"/>
    <col min="13843" max="13843" width="39.7109375" style="3" customWidth="1"/>
    <col min="13844" max="14069" width="12.28515625" style="3"/>
    <col min="14070" max="14070" width="3.5703125" style="3" customWidth="1"/>
    <col min="14071" max="14071" width="4.85546875" style="3" customWidth="1"/>
    <col min="14072" max="14072" width="4.7109375" style="3" customWidth="1"/>
    <col min="14073" max="14073" width="10.7109375" style="3" bestFit="1" customWidth="1"/>
    <col min="14074" max="14074" width="9.7109375" style="3" bestFit="1" customWidth="1"/>
    <col min="14075" max="14076" width="5.7109375" style="3" customWidth="1"/>
    <col min="14077" max="14078" width="5.28515625" style="3" customWidth="1"/>
    <col min="14079" max="14085" width="4.7109375" style="3" customWidth="1"/>
    <col min="14086" max="14086" width="8.28515625" style="3" customWidth="1"/>
    <col min="14087" max="14087" width="9.28515625" style="3" customWidth="1"/>
    <col min="14088" max="14088" width="12.7109375" style="3" customWidth="1"/>
    <col min="14089" max="14092" width="7.28515625" style="3" customWidth="1"/>
    <col min="14093" max="14093" width="13.7109375" style="3" customWidth="1"/>
    <col min="14094" max="14095" width="10.28515625" style="3" customWidth="1"/>
    <col min="14096" max="14096" width="14.7109375" style="3" customWidth="1"/>
    <col min="14097" max="14097" width="14.28515625" style="3" customWidth="1"/>
    <col min="14098" max="14098" width="13.7109375" style="3" customWidth="1"/>
    <col min="14099" max="14099" width="39.7109375" style="3" customWidth="1"/>
    <col min="14100" max="14325" width="12.28515625" style="3"/>
    <col min="14326" max="14326" width="3.5703125" style="3" customWidth="1"/>
    <col min="14327" max="14327" width="4.85546875" style="3" customWidth="1"/>
    <col min="14328" max="14328" width="4.7109375" style="3" customWidth="1"/>
    <col min="14329" max="14329" width="10.7109375" style="3" bestFit="1" customWidth="1"/>
    <col min="14330" max="14330" width="9.7109375" style="3" bestFit="1" customWidth="1"/>
    <col min="14331" max="14332" width="5.7109375" style="3" customWidth="1"/>
    <col min="14333" max="14334" width="5.28515625" style="3" customWidth="1"/>
    <col min="14335" max="14341" width="4.7109375" style="3" customWidth="1"/>
    <col min="14342" max="14342" width="8.28515625" style="3" customWidth="1"/>
    <col min="14343" max="14343" width="9.28515625" style="3" customWidth="1"/>
    <col min="14344" max="14344" width="12.7109375" style="3" customWidth="1"/>
    <col min="14345" max="14348" width="7.28515625" style="3" customWidth="1"/>
    <col min="14349" max="14349" width="13.7109375" style="3" customWidth="1"/>
    <col min="14350" max="14351" width="10.28515625" style="3" customWidth="1"/>
    <col min="14352" max="14352" width="14.7109375" style="3" customWidth="1"/>
    <col min="14353" max="14353" width="14.28515625" style="3" customWidth="1"/>
    <col min="14354" max="14354" width="13.7109375" style="3" customWidth="1"/>
    <col min="14355" max="14355" width="39.7109375" style="3" customWidth="1"/>
    <col min="14356" max="14581" width="12.28515625" style="3"/>
    <col min="14582" max="14582" width="3.5703125" style="3" customWidth="1"/>
    <col min="14583" max="14583" width="4.85546875" style="3" customWidth="1"/>
    <col min="14584" max="14584" width="4.7109375" style="3" customWidth="1"/>
    <col min="14585" max="14585" width="10.7109375" style="3" bestFit="1" customWidth="1"/>
    <col min="14586" max="14586" width="9.7109375" style="3" bestFit="1" customWidth="1"/>
    <col min="14587" max="14588" width="5.7109375" style="3" customWidth="1"/>
    <col min="14589" max="14590" width="5.28515625" style="3" customWidth="1"/>
    <col min="14591" max="14597" width="4.7109375" style="3" customWidth="1"/>
    <col min="14598" max="14598" width="8.28515625" style="3" customWidth="1"/>
    <col min="14599" max="14599" width="9.28515625" style="3" customWidth="1"/>
    <col min="14600" max="14600" width="12.7109375" style="3" customWidth="1"/>
    <col min="14601" max="14604" width="7.28515625" style="3" customWidth="1"/>
    <col min="14605" max="14605" width="13.7109375" style="3" customWidth="1"/>
    <col min="14606" max="14607" width="10.28515625" style="3" customWidth="1"/>
    <col min="14608" max="14608" width="14.7109375" style="3" customWidth="1"/>
    <col min="14609" max="14609" width="14.28515625" style="3" customWidth="1"/>
    <col min="14610" max="14610" width="13.7109375" style="3" customWidth="1"/>
    <col min="14611" max="14611" width="39.7109375" style="3" customWidth="1"/>
    <col min="14612" max="14837" width="12.28515625" style="3"/>
    <col min="14838" max="14838" width="3.5703125" style="3" customWidth="1"/>
    <col min="14839" max="14839" width="4.85546875" style="3" customWidth="1"/>
    <col min="14840" max="14840" width="4.7109375" style="3" customWidth="1"/>
    <col min="14841" max="14841" width="10.7109375" style="3" bestFit="1" customWidth="1"/>
    <col min="14842" max="14842" width="9.7109375" style="3" bestFit="1" customWidth="1"/>
    <col min="14843" max="14844" width="5.7109375" style="3" customWidth="1"/>
    <col min="14845" max="14846" width="5.28515625" style="3" customWidth="1"/>
    <col min="14847" max="14853" width="4.7109375" style="3" customWidth="1"/>
    <col min="14854" max="14854" width="8.28515625" style="3" customWidth="1"/>
    <col min="14855" max="14855" width="9.28515625" style="3" customWidth="1"/>
    <col min="14856" max="14856" width="12.7109375" style="3" customWidth="1"/>
    <col min="14857" max="14860" width="7.28515625" style="3" customWidth="1"/>
    <col min="14861" max="14861" width="13.7109375" style="3" customWidth="1"/>
    <col min="14862" max="14863" width="10.28515625" style="3" customWidth="1"/>
    <col min="14864" max="14864" width="14.7109375" style="3" customWidth="1"/>
    <col min="14865" max="14865" width="14.28515625" style="3" customWidth="1"/>
    <col min="14866" max="14866" width="13.7109375" style="3" customWidth="1"/>
    <col min="14867" max="14867" width="39.7109375" style="3" customWidth="1"/>
    <col min="14868" max="15093" width="12.28515625" style="3"/>
    <col min="15094" max="15094" width="3.5703125" style="3" customWidth="1"/>
    <col min="15095" max="15095" width="4.85546875" style="3" customWidth="1"/>
    <col min="15096" max="15096" width="4.7109375" style="3" customWidth="1"/>
    <col min="15097" max="15097" width="10.7109375" style="3" bestFit="1" customWidth="1"/>
    <col min="15098" max="15098" width="9.7109375" style="3" bestFit="1" customWidth="1"/>
    <col min="15099" max="15100" width="5.7109375" style="3" customWidth="1"/>
    <col min="15101" max="15102" width="5.28515625" style="3" customWidth="1"/>
    <col min="15103" max="15109" width="4.7109375" style="3" customWidth="1"/>
    <col min="15110" max="15110" width="8.28515625" style="3" customWidth="1"/>
    <col min="15111" max="15111" width="9.28515625" style="3" customWidth="1"/>
    <col min="15112" max="15112" width="12.7109375" style="3" customWidth="1"/>
    <col min="15113" max="15116" width="7.28515625" style="3" customWidth="1"/>
    <col min="15117" max="15117" width="13.7109375" style="3" customWidth="1"/>
    <col min="15118" max="15119" width="10.28515625" style="3" customWidth="1"/>
    <col min="15120" max="15120" width="14.7109375" style="3" customWidth="1"/>
    <col min="15121" max="15121" width="14.28515625" style="3" customWidth="1"/>
    <col min="15122" max="15122" width="13.7109375" style="3" customWidth="1"/>
    <col min="15123" max="15123" width="39.7109375" style="3" customWidth="1"/>
    <col min="15124" max="15349" width="12.28515625" style="3"/>
    <col min="15350" max="15350" width="3.5703125" style="3" customWidth="1"/>
    <col min="15351" max="15351" width="4.85546875" style="3" customWidth="1"/>
    <col min="15352" max="15352" width="4.7109375" style="3" customWidth="1"/>
    <col min="15353" max="15353" width="10.7109375" style="3" bestFit="1" customWidth="1"/>
    <col min="15354" max="15354" width="9.7109375" style="3" bestFit="1" customWidth="1"/>
    <col min="15355" max="15356" width="5.7109375" style="3" customWidth="1"/>
    <col min="15357" max="15358" width="5.28515625" style="3" customWidth="1"/>
    <col min="15359" max="15365" width="4.7109375" style="3" customWidth="1"/>
    <col min="15366" max="15366" width="8.28515625" style="3" customWidth="1"/>
    <col min="15367" max="15367" width="9.28515625" style="3" customWidth="1"/>
    <col min="15368" max="15368" width="12.7109375" style="3" customWidth="1"/>
    <col min="15369" max="15372" width="7.28515625" style="3" customWidth="1"/>
    <col min="15373" max="15373" width="13.7109375" style="3" customWidth="1"/>
    <col min="15374" max="15375" width="10.28515625" style="3" customWidth="1"/>
    <col min="15376" max="15376" width="14.7109375" style="3" customWidth="1"/>
    <col min="15377" max="15377" width="14.28515625" style="3" customWidth="1"/>
    <col min="15378" max="15378" width="13.7109375" style="3" customWidth="1"/>
    <col min="15379" max="15379" width="39.7109375" style="3" customWidth="1"/>
    <col min="15380" max="15605" width="12.28515625" style="3"/>
    <col min="15606" max="15606" width="3.5703125" style="3" customWidth="1"/>
    <col min="15607" max="15607" width="4.85546875" style="3" customWidth="1"/>
    <col min="15608" max="15608" width="4.7109375" style="3" customWidth="1"/>
    <col min="15609" max="15609" width="10.7109375" style="3" bestFit="1" customWidth="1"/>
    <col min="15610" max="15610" width="9.7109375" style="3" bestFit="1" customWidth="1"/>
    <col min="15611" max="15612" width="5.7109375" style="3" customWidth="1"/>
    <col min="15613" max="15614" width="5.28515625" style="3" customWidth="1"/>
    <col min="15615" max="15621" width="4.7109375" style="3" customWidth="1"/>
    <col min="15622" max="15622" width="8.28515625" style="3" customWidth="1"/>
    <col min="15623" max="15623" width="9.28515625" style="3" customWidth="1"/>
    <col min="15624" max="15624" width="12.7109375" style="3" customWidth="1"/>
    <col min="15625" max="15628" width="7.28515625" style="3" customWidth="1"/>
    <col min="15629" max="15629" width="13.7109375" style="3" customWidth="1"/>
    <col min="15630" max="15631" width="10.28515625" style="3" customWidth="1"/>
    <col min="15632" max="15632" width="14.7109375" style="3" customWidth="1"/>
    <col min="15633" max="15633" width="14.28515625" style="3" customWidth="1"/>
    <col min="15634" max="15634" width="13.7109375" style="3" customWidth="1"/>
    <col min="15635" max="15635" width="39.7109375" style="3" customWidth="1"/>
    <col min="15636" max="15861" width="12.28515625" style="3"/>
    <col min="15862" max="15862" width="3.5703125" style="3" customWidth="1"/>
    <col min="15863" max="15863" width="4.85546875" style="3" customWidth="1"/>
    <col min="15864" max="15864" width="4.7109375" style="3" customWidth="1"/>
    <col min="15865" max="15865" width="10.7109375" style="3" bestFit="1" customWidth="1"/>
    <col min="15866" max="15866" width="9.7109375" style="3" bestFit="1" customWidth="1"/>
    <col min="15867" max="15868" width="5.7109375" style="3" customWidth="1"/>
    <col min="15869" max="15870" width="5.28515625" style="3" customWidth="1"/>
    <col min="15871" max="15877" width="4.7109375" style="3" customWidth="1"/>
    <col min="15878" max="15878" width="8.28515625" style="3" customWidth="1"/>
    <col min="15879" max="15879" width="9.28515625" style="3" customWidth="1"/>
    <col min="15880" max="15880" width="12.7109375" style="3" customWidth="1"/>
    <col min="15881" max="15884" width="7.28515625" style="3" customWidth="1"/>
    <col min="15885" max="15885" width="13.7109375" style="3" customWidth="1"/>
    <col min="15886" max="15887" width="10.28515625" style="3" customWidth="1"/>
    <col min="15888" max="15888" width="14.7109375" style="3" customWidth="1"/>
    <col min="15889" max="15889" width="14.28515625" style="3" customWidth="1"/>
    <col min="15890" max="15890" width="13.7109375" style="3" customWidth="1"/>
    <col min="15891" max="15891" width="39.7109375" style="3" customWidth="1"/>
    <col min="15892" max="16117" width="12.28515625" style="3"/>
    <col min="16118" max="16118" width="3.5703125" style="3" customWidth="1"/>
    <col min="16119" max="16119" width="4.85546875" style="3" customWidth="1"/>
    <col min="16120" max="16120" width="4.7109375" style="3" customWidth="1"/>
    <col min="16121" max="16121" width="10.7109375" style="3" bestFit="1" customWidth="1"/>
    <col min="16122" max="16122" width="9.7109375" style="3" bestFit="1" customWidth="1"/>
    <col min="16123" max="16124" width="5.7109375" style="3" customWidth="1"/>
    <col min="16125" max="16126" width="5.28515625" style="3" customWidth="1"/>
    <col min="16127" max="16133" width="4.7109375" style="3" customWidth="1"/>
    <col min="16134" max="16134" width="8.28515625" style="3" customWidth="1"/>
    <col min="16135" max="16135" width="9.28515625" style="3" customWidth="1"/>
    <col min="16136" max="16136" width="12.7109375" style="3" customWidth="1"/>
    <col min="16137" max="16140" width="7.28515625" style="3" customWidth="1"/>
    <col min="16141" max="16141" width="13.7109375" style="3" customWidth="1"/>
    <col min="16142" max="16143" width="10.28515625" style="3" customWidth="1"/>
    <col min="16144" max="16144" width="14.7109375" style="3" customWidth="1"/>
    <col min="16145" max="16145" width="14.28515625" style="3" customWidth="1"/>
    <col min="16146" max="16146" width="13.7109375" style="3" customWidth="1"/>
    <col min="16147" max="16147" width="39.7109375" style="3" customWidth="1"/>
    <col min="16148" max="16384" width="12.28515625" style="3"/>
  </cols>
  <sheetData>
    <row r="1" spans="1:28" ht="15.75" thickBot="1" x14ac:dyDescent="0.25">
      <c r="A1" s="254"/>
      <c r="B1" s="780" t="s">
        <v>0</v>
      </c>
      <c r="C1" s="780"/>
      <c r="D1" s="780"/>
      <c r="E1" s="780"/>
      <c r="F1" s="780"/>
      <c r="G1" s="780"/>
      <c r="H1" s="780"/>
      <c r="I1" s="780"/>
      <c r="J1" s="781" t="s">
        <v>9</v>
      </c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782"/>
      <c r="AA1" s="782"/>
      <c r="AB1" s="782"/>
    </row>
    <row r="2" spans="1:28" ht="12.75" customHeight="1" x14ac:dyDescent="0.25">
      <c r="A2" s="255"/>
      <c r="B2" s="777" t="s">
        <v>24</v>
      </c>
      <c r="C2" s="777" t="s">
        <v>98</v>
      </c>
      <c r="D2" s="777" t="s">
        <v>0</v>
      </c>
      <c r="E2" s="777" t="s">
        <v>94</v>
      </c>
      <c r="F2" s="777" t="s">
        <v>50</v>
      </c>
      <c r="G2" s="777" t="s">
        <v>136</v>
      </c>
      <c r="H2" s="777" t="s">
        <v>99</v>
      </c>
      <c r="I2" s="777" t="s">
        <v>100</v>
      </c>
      <c r="J2" s="467" t="s">
        <v>286</v>
      </c>
      <c r="K2" s="464" t="s">
        <v>277</v>
      </c>
      <c r="L2" s="464" t="s">
        <v>314</v>
      </c>
      <c r="M2" s="464" t="s">
        <v>316</v>
      </c>
      <c r="N2" s="464" t="s">
        <v>318</v>
      </c>
      <c r="O2" s="464" t="s">
        <v>311</v>
      </c>
      <c r="P2" s="518" t="s">
        <v>320</v>
      </c>
      <c r="Q2" s="464" t="s">
        <v>278</v>
      </c>
      <c r="R2" s="464" t="s">
        <v>283</v>
      </c>
      <c r="S2" s="464" t="s">
        <v>279</v>
      </c>
      <c r="T2" s="464" t="s">
        <v>280</v>
      </c>
      <c r="U2" s="464" t="s">
        <v>285</v>
      </c>
      <c r="V2" s="464" t="s">
        <v>310</v>
      </c>
      <c r="W2" s="464" t="s">
        <v>288</v>
      </c>
      <c r="X2" s="465" t="s">
        <v>281</v>
      </c>
      <c r="Y2" s="472" t="s">
        <v>307</v>
      </c>
      <c r="Z2" s="472" t="s">
        <v>308</v>
      </c>
      <c r="AA2" s="519" t="s">
        <v>306</v>
      </c>
      <c r="AB2" s="519" t="s">
        <v>561</v>
      </c>
    </row>
    <row r="3" spans="1:28" ht="12.75" customHeight="1" x14ac:dyDescent="0.2">
      <c r="A3" s="255"/>
      <c r="B3" s="778"/>
      <c r="C3" s="778"/>
      <c r="D3" s="778"/>
      <c r="E3" s="778"/>
      <c r="F3" s="778"/>
      <c r="G3" s="778"/>
      <c r="H3" s="778"/>
      <c r="I3" s="778"/>
      <c r="J3" s="783" t="s">
        <v>119</v>
      </c>
      <c r="K3" s="769" t="s">
        <v>11</v>
      </c>
      <c r="L3" s="769" t="s">
        <v>313</v>
      </c>
      <c r="M3" s="769" t="s">
        <v>315</v>
      </c>
      <c r="N3" s="769" t="s">
        <v>317</v>
      </c>
      <c r="O3" s="769" t="s">
        <v>312</v>
      </c>
      <c r="P3" s="774" t="s">
        <v>69</v>
      </c>
      <c r="Q3" s="774" t="s">
        <v>12</v>
      </c>
      <c r="R3" s="769" t="s">
        <v>353</v>
      </c>
      <c r="S3" s="769" t="s">
        <v>110</v>
      </c>
      <c r="T3" s="769" t="s">
        <v>282</v>
      </c>
      <c r="U3" s="769" t="s">
        <v>284</v>
      </c>
      <c r="V3" s="769" t="s">
        <v>309</v>
      </c>
      <c r="W3" s="774" t="s">
        <v>287</v>
      </c>
      <c r="X3" s="774" t="s">
        <v>324</v>
      </c>
      <c r="Y3" s="769" t="s">
        <v>120</v>
      </c>
      <c r="Z3" s="769" t="s">
        <v>121</v>
      </c>
      <c r="AA3" s="786" t="s">
        <v>122</v>
      </c>
      <c r="AB3" s="786" t="s">
        <v>560</v>
      </c>
    </row>
    <row r="4" spans="1:28" ht="12.75" customHeight="1" x14ac:dyDescent="0.2">
      <c r="A4" s="255"/>
      <c r="B4" s="778"/>
      <c r="C4" s="778"/>
      <c r="D4" s="778"/>
      <c r="E4" s="778"/>
      <c r="F4" s="778"/>
      <c r="G4" s="778"/>
      <c r="H4" s="778"/>
      <c r="I4" s="778"/>
      <c r="J4" s="784"/>
      <c r="K4" s="770"/>
      <c r="L4" s="770"/>
      <c r="M4" s="770"/>
      <c r="N4" s="770"/>
      <c r="O4" s="770"/>
      <c r="P4" s="775"/>
      <c r="Q4" s="775"/>
      <c r="R4" s="770"/>
      <c r="S4" s="770"/>
      <c r="T4" s="770"/>
      <c r="U4" s="770"/>
      <c r="V4" s="770"/>
      <c r="W4" s="775"/>
      <c r="X4" s="775"/>
      <c r="Y4" s="770"/>
      <c r="Z4" s="770"/>
      <c r="AA4" s="787"/>
      <c r="AB4" s="787"/>
    </row>
    <row r="5" spans="1:28" ht="12.75" customHeight="1" x14ac:dyDescent="0.2">
      <c r="A5" s="255"/>
      <c r="B5" s="778"/>
      <c r="C5" s="778"/>
      <c r="D5" s="778"/>
      <c r="E5" s="778"/>
      <c r="F5" s="778"/>
      <c r="G5" s="778"/>
      <c r="H5" s="778"/>
      <c r="I5" s="778"/>
      <c r="J5" s="784"/>
      <c r="K5" s="770"/>
      <c r="L5" s="770"/>
      <c r="M5" s="770"/>
      <c r="N5" s="770"/>
      <c r="O5" s="770"/>
      <c r="P5" s="775"/>
      <c r="Q5" s="775"/>
      <c r="R5" s="770"/>
      <c r="S5" s="770"/>
      <c r="T5" s="770"/>
      <c r="U5" s="770"/>
      <c r="V5" s="770"/>
      <c r="W5" s="775"/>
      <c r="X5" s="775"/>
      <c r="Y5" s="770"/>
      <c r="Z5" s="770"/>
      <c r="AA5" s="787"/>
      <c r="AB5" s="787"/>
    </row>
    <row r="6" spans="1:28" ht="12.75" customHeight="1" x14ac:dyDescent="0.2">
      <c r="A6" s="255"/>
      <c r="B6" s="778"/>
      <c r="C6" s="778"/>
      <c r="D6" s="778"/>
      <c r="E6" s="778"/>
      <c r="F6" s="778"/>
      <c r="G6" s="778"/>
      <c r="H6" s="778"/>
      <c r="I6" s="778"/>
      <c r="J6" s="784"/>
      <c r="K6" s="770"/>
      <c r="L6" s="770"/>
      <c r="M6" s="770"/>
      <c r="N6" s="770"/>
      <c r="O6" s="770"/>
      <c r="P6" s="775"/>
      <c r="Q6" s="775"/>
      <c r="R6" s="770"/>
      <c r="S6" s="770"/>
      <c r="T6" s="770"/>
      <c r="U6" s="770"/>
      <c r="V6" s="770"/>
      <c r="W6" s="775"/>
      <c r="X6" s="775"/>
      <c r="Y6" s="770"/>
      <c r="Z6" s="770"/>
      <c r="AA6" s="787"/>
      <c r="AB6" s="787"/>
    </row>
    <row r="7" spans="1:28" ht="12.75" customHeight="1" x14ac:dyDescent="0.2">
      <c r="A7" s="255"/>
      <c r="B7" s="778"/>
      <c r="C7" s="778"/>
      <c r="D7" s="778"/>
      <c r="E7" s="778"/>
      <c r="F7" s="778"/>
      <c r="G7" s="778"/>
      <c r="H7" s="778"/>
      <c r="I7" s="778"/>
      <c r="J7" s="784"/>
      <c r="K7" s="770"/>
      <c r="L7" s="770"/>
      <c r="M7" s="770"/>
      <c r="N7" s="770"/>
      <c r="O7" s="770"/>
      <c r="P7" s="775"/>
      <c r="Q7" s="775"/>
      <c r="R7" s="770"/>
      <c r="S7" s="770"/>
      <c r="T7" s="770"/>
      <c r="U7" s="770"/>
      <c r="V7" s="770"/>
      <c r="W7" s="775"/>
      <c r="X7" s="775"/>
      <c r="Y7" s="770"/>
      <c r="Z7" s="770"/>
      <c r="AA7" s="787"/>
      <c r="AB7" s="787"/>
    </row>
    <row r="8" spans="1:28" ht="12.75" customHeight="1" x14ac:dyDescent="0.2">
      <c r="A8" s="255"/>
      <c r="B8" s="778"/>
      <c r="C8" s="778"/>
      <c r="D8" s="778"/>
      <c r="E8" s="778"/>
      <c r="F8" s="778"/>
      <c r="G8" s="778"/>
      <c r="H8" s="778"/>
      <c r="I8" s="778"/>
      <c r="J8" s="784"/>
      <c r="K8" s="770"/>
      <c r="L8" s="770"/>
      <c r="M8" s="770"/>
      <c r="N8" s="770"/>
      <c r="O8" s="770"/>
      <c r="P8" s="775"/>
      <c r="Q8" s="775"/>
      <c r="R8" s="770"/>
      <c r="S8" s="770"/>
      <c r="T8" s="770"/>
      <c r="U8" s="770"/>
      <c r="V8" s="770"/>
      <c r="W8" s="775"/>
      <c r="X8" s="775"/>
      <c r="Y8" s="770"/>
      <c r="Z8" s="770"/>
      <c r="AA8" s="787"/>
      <c r="AB8" s="787"/>
    </row>
    <row r="9" spans="1:28" ht="12.75" customHeight="1" x14ac:dyDescent="0.2">
      <c r="A9" s="255"/>
      <c r="B9" s="778"/>
      <c r="C9" s="778"/>
      <c r="D9" s="778"/>
      <c r="E9" s="778"/>
      <c r="F9" s="778"/>
      <c r="G9" s="778"/>
      <c r="H9" s="778"/>
      <c r="I9" s="778"/>
      <c r="J9" s="784"/>
      <c r="K9" s="770"/>
      <c r="L9" s="770"/>
      <c r="M9" s="770"/>
      <c r="N9" s="770"/>
      <c r="O9" s="770"/>
      <c r="P9" s="775"/>
      <c r="Q9" s="775"/>
      <c r="R9" s="770"/>
      <c r="S9" s="770"/>
      <c r="T9" s="770"/>
      <c r="U9" s="770"/>
      <c r="V9" s="770"/>
      <c r="W9" s="775"/>
      <c r="X9" s="775"/>
      <c r="Y9" s="770"/>
      <c r="Z9" s="770"/>
      <c r="AA9" s="787"/>
      <c r="AB9" s="787"/>
    </row>
    <row r="10" spans="1:28" ht="12.75" customHeight="1" x14ac:dyDescent="0.2">
      <c r="A10" s="255"/>
      <c r="B10" s="778"/>
      <c r="C10" s="778"/>
      <c r="D10" s="778"/>
      <c r="E10" s="778"/>
      <c r="F10" s="778"/>
      <c r="G10" s="778"/>
      <c r="H10" s="778"/>
      <c r="I10" s="778"/>
      <c r="J10" s="784"/>
      <c r="K10" s="770"/>
      <c r="L10" s="770"/>
      <c r="M10" s="770"/>
      <c r="N10" s="770"/>
      <c r="O10" s="770"/>
      <c r="P10" s="775"/>
      <c r="Q10" s="775"/>
      <c r="R10" s="770"/>
      <c r="S10" s="770"/>
      <c r="T10" s="770"/>
      <c r="U10" s="770"/>
      <c r="V10" s="770"/>
      <c r="W10" s="775"/>
      <c r="X10" s="775"/>
      <c r="Y10" s="770"/>
      <c r="Z10" s="770"/>
      <c r="AA10" s="787"/>
      <c r="AB10" s="787"/>
    </row>
    <row r="11" spans="1:28" ht="12.75" customHeight="1" x14ac:dyDescent="0.2">
      <c r="A11" s="255"/>
      <c r="B11" s="778"/>
      <c r="C11" s="778"/>
      <c r="D11" s="778"/>
      <c r="E11" s="778"/>
      <c r="F11" s="778"/>
      <c r="G11" s="778"/>
      <c r="H11" s="778"/>
      <c r="I11" s="778"/>
      <c r="J11" s="784"/>
      <c r="K11" s="770"/>
      <c r="L11" s="770"/>
      <c r="M11" s="770"/>
      <c r="N11" s="770"/>
      <c r="O11" s="770"/>
      <c r="P11" s="775"/>
      <c r="Q11" s="775"/>
      <c r="R11" s="770"/>
      <c r="S11" s="770"/>
      <c r="T11" s="770"/>
      <c r="U11" s="770"/>
      <c r="V11" s="770"/>
      <c r="W11" s="775"/>
      <c r="X11" s="775"/>
      <c r="Y11" s="770"/>
      <c r="Z11" s="770"/>
      <c r="AA11" s="787"/>
      <c r="AB11" s="787"/>
    </row>
    <row r="12" spans="1:28" ht="12.75" customHeight="1" x14ac:dyDescent="0.2">
      <c r="A12" s="255"/>
      <c r="B12" s="778"/>
      <c r="C12" s="778"/>
      <c r="D12" s="778"/>
      <c r="E12" s="778"/>
      <c r="F12" s="778"/>
      <c r="G12" s="778"/>
      <c r="H12" s="778"/>
      <c r="I12" s="778"/>
      <c r="J12" s="784"/>
      <c r="K12" s="770"/>
      <c r="L12" s="770"/>
      <c r="M12" s="770"/>
      <c r="N12" s="770"/>
      <c r="O12" s="770"/>
      <c r="P12" s="775"/>
      <c r="Q12" s="775"/>
      <c r="R12" s="770"/>
      <c r="S12" s="770"/>
      <c r="T12" s="770"/>
      <c r="U12" s="770"/>
      <c r="V12" s="770"/>
      <c r="W12" s="775"/>
      <c r="X12" s="775"/>
      <c r="Y12" s="770"/>
      <c r="Z12" s="770"/>
      <c r="AA12" s="787"/>
      <c r="AB12" s="787"/>
    </row>
    <row r="13" spans="1:28" ht="12.75" customHeight="1" x14ac:dyDescent="0.2">
      <c r="A13" s="255"/>
      <c r="B13" s="778"/>
      <c r="C13" s="778"/>
      <c r="D13" s="778"/>
      <c r="E13" s="778"/>
      <c r="F13" s="778"/>
      <c r="G13" s="778"/>
      <c r="H13" s="778"/>
      <c r="I13" s="778"/>
      <c r="J13" s="785"/>
      <c r="K13" s="771"/>
      <c r="L13" s="771"/>
      <c r="M13" s="771"/>
      <c r="N13" s="771"/>
      <c r="O13" s="771"/>
      <c r="P13" s="776"/>
      <c r="Q13" s="776"/>
      <c r="R13" s="771"/>
      <c r="S13" s="771"/>
      <c r="T13" s="771"/>
      <c r="U13" s="771"/>
      <c r="V13" s="771"/>
      <c r="W13" s="776"/>
      <c r="X13" s="776"/>
      <c r="Y13" s="771"/>
      <c r="Z13" s="771"/>
      <c r="AA13" s="788"/>
      <c r="AB13" s="788"/>
    </row>
    <row r="14" spans="1:28" ht="12.75" customHeight="1" thickBot="1" x14ac:dyDescent="0.25">
      <c r="A14" s="255"/>
      <c r="B14" s="779"/>
      <c r="C14" s="779"/>
      <c r="D14" s="779"/>
      <c r="E14" s="779"/>
      <c r="F14" s="779"/>
      <c r="G14" s="779"/>
      <c r="H14" s="779"/>
      <c r="I14" s="779"/>
      <c r="J14" s="203" t="s">
        <v>3</v>
      </c>
      <c r="K14" s="204" t="s">
        <v>3</v>
      </c>
      <c r="L14" s="204" t="s">
        <v>29</v>
      </c>
      <c r="M14" s="204" t="s">
        <v>29</v>
      </c>
      <c r="N14" s="204" t="s">
        <v>29</v>
      </c>
      <c r="O14" s="204" t="s">
        <v>29</v>
      </c>
      <c r="P14" s="204" t="s">
        <v>7</v>
      </c>
      <c r="Q14" s="204" t="s">
        <v>3</v>
      </c>
      <c r="R14" s="204" t="s">
        <v>29</v>
      </c>
      <c r="S14" s="204" t="s">
        <v>29</v>
      </c>
      <c r="T14" s="204" t="s">
        <v>29</v>
      </c>
      <c r="U14" s="204" t="s">
        <v>29</v>
      </c>
      <c r="V14" s="204" t="s">
        <v>29</v>
      </c>
      <c r="W14" s="204" t="s">
        <v>3</v>
      </c>
      <c r="X14" s="204" t="s">
        <v>29</v>
      </c>
      <c r="Y14" s="205" t="s">
        <v>3</v>
      </c>
      <c r="Z14" s="205" t="s">
        <v>3</v>
      </c>
      <c r="AA14" s="205" t="s">
        <v>111</v>
      </c>
      <c r="AB14" s="204" t="s">
        <v>29</v>
      </c>
    </row>
    <row r="15" spans="1:28" ht="12.75" customHeight="1" x14ac:dyDescent="0.25">
      <c r="A15" s="255"/>
      <c r="B15" s="206"/>
      <c r="C15" s="206"/>
      <c r="D15" s="206"/>
      <c r="E15" s="206"/>
      <c r="F15" s="206"/>
      <c r="G15" s="206"/>
      <c r="H15" s="207"/>
      <c r="I15" s="207"/>
      <c r="J15" s="208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10"/>
      <c r="Y15" s="210"/>
      <c r="Z15" s="210"/>
      <c r="AA15" s="210"/>
      <c r="AB15" s="210"/>
    </row>
    <row r="16" spans="1:28" ht="12.75" customHeight="1" x14ac:dyDescent="0.25">
      <c r="A16" s="255"/>
      <c r="B16" s="211" t="str">
        <f>'Sht Mgr'!I21</f>
        <v>P.20</v>
      </c>
      <c r="C16" s="206" t="s">
        <v>289</v>
      </c>
      <c r="D16" s="206">
        <v>1</v>
      </c>
      <c r="E16" s="206" t="s">
        <v>224</v>
      </c>
      <c r="F16" s="206">
        <v>35</v>
      </c>
      <c r="G16" s="206" t="s">
        <v>225</v>
      </c>
      <c r="H16" s="212">
        <v>81314.86</v>
      </c>
      <c r="I16" s="212">
        <v>81395.289999999994</v>
      </c>
      <c r="J16" s="213"/>
      <c r="K16" s="214">
        <v>37.5</v>
      </c>
      <c r="L16" s="215"/>
      <c r="M16" s="215"/>
      <c r="N16" s="215">
        <v>1</v>
      </c>
      <c r="O16" s="215"/>
      <c r="P16" s="215">
        <f>ROUNDUP(3/12*(I16-H16)*4/27,0)</f>
        <v>3</v>
      </c>
      <c r="Q16" s="214">
        <f t="shared" ref="Q16:Q32" si="0">K16</f>
        <v>37.5</v>
      </c>
      <c r="R16" s="215">
        <v>1</v>
      </c>
      <c r="S16" s="215"/>
      <c r="T16" s="215"/>
      <c r="U16" s="215"/>
      <c r="V16" s="215"/>
      <c r="W16" s="215"/>
      <c r="X16" s="216">
        <f>ROUNDUP((I16-H16)/100,0)+1</f>
        <v>2</v>
      </c>
      <c r="Y16" s="216"/>
      <c r="Z16" s="216"/>
      <c r="AA16" s="216"/>
      <c r="AB16" s="216"/>
    </row>
    <row r="17" spans="1:28" ht="12.75" customHeight="1" x14ac:dyDescent="0.25">
      <c r="A17" s="255"/>
      <c r="B17" s="211" t="str">
        <f>B16</f>
        <v>P.20</v>
      </c>
      <c r="C17" s="206" t="s">
        <v>290</v>
      </c>
      <c r="D17" s="206">
        <v>1</v>
      </c>
      <c r="E17" s="206" t="s">
        <v>224</v>
      </c>
      <c r="F17" s="206">
        <v>35</v>
      </c>
      <c r="G17" s="206" t="s">
        <v>152</v>
      </c>
      <c r="H17" s="212">
        <v>81513.98</v>
      </c>
      <c r="I17" s="212">
        <v>81596.3</v>
      </c>
      <c r="J17" s="213"/>
      <c r="K17" s="214">
        <v>37.5</v>
      </c>
      <c r="L17" s="215"/>
      <c r="M17" s="215"/>
      <c r="N17" s="215">
        <v>1</v>
      </c>
      <c r="O17" s="215"/>
      <c r="P17" s="215">
        <f t="shared" ref="P17:P32" si="1">ROUNDUP(3/12*(I17-H17)*4/27,0)</f>
        <v>4</v>
      </c>
      <c r="Q17" s="214">
        <f t="shared" si="0"/>
        <v>37.5</v>
      </c>
      <c r="R17" s="215">
        <v>1</v>
      </c>
      <c r="S17" s="215"/>
      <c r="T17" s="215"/>
      <c r="U17" s="215"/>
      <c r="V17" s="215"/>
      <c r="W17" s="215"/>
      <c r="X17" s="216">
        <f t="shared" ref="X17:X32" si="2">ROUNDUP((I17-H17)/100,0)+1</f>
        <v>2</v>
      </c>
      <c r="Y17" s="216"/>
      <c r="Z17" s="216"/>
      <c r="AA17" s="216"/>
      <c r="AB17" s="216"/>
    </row>
    <row r="18" spans="1:28" ht="12.75" customHeight="1" x14ac:dyDescent="0.25">
      <c r="A18" s="255"/>
      <c r="B18" s="211" t="str">
        <f>'Sht Mgr'!I22</f>
        <v>P.21</v>
      </c>
      <c r="C18" s="206" t="s">
        <v>291</v>
      </c>
      <c r="D18" s="206">
        <v>1</v>
      </c>
      <c r="E18" s="206" t="s">
        <v>224</v>
      </c>
      <c r="F18" s="206">
        <v>35</v>
      </c>
      <c r="G18" s="206" t="s">
        <v>225</v>
      </c>
      <c r="H18" s="212">
        <v>83319.69</v>
      </c>
      <c r="I18" s="212">
        <v>83403.02</v>
      </c>
      <c r="J18" s="213"/>
      <c r="K18" s="214">
        <v>37.5</v>
      </c>
      <c r="L18" s="215"/>
      <c r="M18" s="215"/>
      <c r="N18" s="215">
        <v>1</v>
      </c>
      <c r="O18" s="215"/>
      <c r="P18" s="215">
        <f t="shared" si="1"/>
        <v>4</v>
      </c>
      <c r="Q18" s="214">
        <f t="shared" si="0"/>
        <v>37.5</v>
      </c>
      <c r="R18" s="215">
        <v>1</v>
      </c>
      <c r="S18" s="215"/>
      <c r="T18" s="215"/>
      <c r="U18" s="215"/>
      <c r="V18" s="215"/>
      <c r="W18" s="215"/>
      <c r="X18" s="216">
        <f t="shared" si="2"/>
        <v>2</v>
      </c>
      <c r="Y18" s="216"/>
      <c r="Z18" s="216"/>
      <c r="AA18" s="216"/>
      <c r="AB18" s="216"/>
    </row>
    <row r="19" spans="1:28" ht="12.75" customHeight="1" x14ac:dyDescent="0.25">
      <c r="A19" s="255"/>
      <c r="B19" s="211" t="str">
        <f>B18</f>
        <v>P.21</v>
      </c>
      <c r="C19" s="206" t="s">
        <v>292</v>
      </c>
      <c r="D19" s="206">
        <v>1</v>
      </c>
      <c r="E19" s="206" t="s">
        <v>224</v>
      </c>
      <c r="F19" s="206">
        <v>35</v>
      </c>
      <c r="G19" s="206" t="s">
        <v>225</v>
      </c>
      <c r="H19" s="212">
        <v>83395.960000000006</v>
      </c>
      <c r="I19" s="212">
        <v>83503.399999999994</v>
      </c>
      <c r="J19" s="213"/>
      <c r="K19" s="214">
        <v>50</v>
      </c>
      <c r="L19" s="215"/>
      <c r="M19" s="215">
        <v>1</v>
      </c>
      <c r="N19" s="215">
        <v>1</v>
      </c>
      <c r="O19" s="215"/>
      <c r="P19" s="215">
        <f t="shared" si="1"/>
        <v>4</v>
      </c>
      <c r="Q19" s="214">
        <f t="shared" si="0"/>
        <v>50</v>
      </c>
      <c r="R19" s="215">
        <v>1</v>
      </c>
      <c r="S19" s="215"/>
      <c r="T19" s="215">
        <v>1</v>
      </c>
      <c r="U19" s="215"/>
      <c r="V19" s="215"/>
      <c r="W19" s="215"/>
      <c r="X19" s="216">
        <f t="shared" si="2"/>
        <v>3</v>
      </c>
      <c r="Y19" s="216"/>
      <c r="Z19" s="216"/>
      <c r="AA19" s="216"/>
      <c r="AB19" s="216"/>
    </row>
    <row r="20" spans="1:28" ht="12.75" customHeight="1" x14ac:dyDescent="0.25">
      <c r="A20" s="255"/>
      <c r="B20" s="211" t="str">
        <f>B18</f>
        <v>P.21</v>
      </c>
      <c r="C20" s="206" t="s">
        <v>293</v>
      </c>
      <c r="D20" s="206">
        <v>1</v>
      </c>
      <c r="E20" s="206" t="s">
        <v>224</v>
      </c>
      <c r="F20" s="206">
        <v>35</v>
      </c>
      <c r="G20" s="206" t="s">
        <v>152</v>
      </c>
      <c r="H20" s="212">
        <v>83978.13</v>
      </c>
      <c r="I20" s="212">
        <v>84061.4</v>
      </c>
      <c r="J20" s="213"/>
      <c r="K20" s="214">
        <v>37.5</v>
      </c>
      <c r="L20" s="215"/>
      <c r="M20" s="215"/>
      <c r="N20" s="215">
        <v>1</v>
      </c>
      <c r="O20" s="215"/>
      <c r="P20" s="215">
        <f t="shared" si="1"/>
        <v>4</v>
      </c>
      <c r="Q20" s="214">
        <f t="shared" si="0"/>
        <v>37.5</v>
      </c>
      <c r="R20" s="215">
        <v>1</v>
      </c>
      <c r="S20" s="215"/>
      <c r="T20" s="215"/>
      <c r="U20" s="215"/>
      <c r="V20" s="215"/>
      <c r="W20" s="215"/>
      <c r="X20" s="216">
        <f t="shared" si="2"/>
        <v>2</v>
      </c>
      <c r="Y20" s="216"/>
      <c r="Z20" s="216"/>
      <c r="AA20" s="216"/>
      <c r="AB20" s="216"/>
    </row>
    <row r="21" spans="1:28" ht="12.75" customHeight="1" x14ac:dyDescent="0.25">
      <c r="A21" s="255"/>
      <c r="B21" s="211" t="str">
        <f>B18</f>
        <v>P.21</v>
      </c>
      <c r="C21" s="206" t="s">
        <v>294</v>
      </c>
      <c r="D21" s="206">
        <v>1</v>
      </c>
      <c r="E21" s="206" t="s">
        <v>224</v>
      </c>
      <c r="F21" s="206">
        <v>35</v>
      </c>
      <c r="G21" s="206" t="s">
        <v>225</v>
      </c>
      <c r="H21" s="212">
        <v>84609.57</v>
      </c>
      <c r="I21" s="212">
        <v>84690.4</v>
      </c>
      <c r="J21" s="213"/>
      <c r="K21" s="214">
        <v>37.5</v>
      </c>
      <c r="L21" s="215"/>
      <c r="M21" s="215"/>
      <c r="N21" s="215">
        <v>1</v>
      </c>
      <c r="O21" s="215"/>
      <c r="P21" s="215">
        <f t="shared" si="1"/>
        <v>3</v>
      </c>
      <c r="Q21" s="214">
        <f t="shared" si="0"/>
        <v>37.5</v>
      </c>
      <c r="R21" s="215">
        <v>1</v>
      </c>
      <c r="S21" s="215"/>
      <c r="T21" s="215"/>
      <c r="U21" s="215"/>
      <c r="V21" s="215"/>
      <c r="W21" s="215"/>
      <c r="X21" s="216">
        <f t="shared" si="2"/>
        <v>2</v>
      </c>
      <c r="Y21" s="216"/>
      <c r="Z21" s="216"/>
      <c r="AA21" s="216"/>
      <c r="AB21" s="216"/>
    </row>
    <row r="22" spans="1:28" ht="12.75" customHeight="1" x14ac:dyDescent="0.25">
      <c r="A22" s="255"/>
      <c r="B22" s="211" t="str">
        <f>B18</f>
        <v>P.21</v>
      </c>
      <c r="C22" s="206" t="s">
        <v>295</v>
      </c>
      <c r="D22" s="206">
        <v>1</v>
      </c>
      <c r="E22" s="206" t="s">
        <v>224</v>
      </c>
      <c r="F22" s="206">
        <v>35</v>
      </c>
      <c r="G22" s="206" t="s">
        <v>225</v>
      </c>
      <c r="H22" s="212">
        <v>84616.18</v>
      </c>
      <c r="I22" s="212">
        <v>84699.49</v>
      </c>
      <c r="J22" s="213"/>
      <c r="K22" s="214">
        <v>37.5</v>
      </c>
      <c r="L22" s="215"/>
      <c r="M22" s="215"/>
      <c r="N22" s="215">
        <v>1</v>
      </c>
      <c r="O22" s="215"/>
      <c r="P22" s="215">
        <f t="shared" si="1"/>
        <v>4</v>
      </c>
      <c r="Q22" s="214">
        <f t="shared" si="0"/>
        <v>37.5</v>
      </c>
      <c r="R22" s="215">
        <v>1</v>
      </c>
      <c r="S22" s="215"/>
      <c r="T22" s="215"/>
      <c r="U22" s="215"/>
      <c r="V22" s="215"/>
      <c r="W22" s="215"/>
      <c r="X22" s="216">
        <f t="shared" si="2"/>
        <v>2</v>
      </c>
      <c r="Y22" s="216"/>
      <c r="Z22" s="216"/>
      <c r="AA22" s="216"/>
      <c r="AB22" s="216"/>
    </row>
    <row r="23" spans="1:28" ht="12.75" customHeight="1" x14ac:dyDescent="0.25">
      <c r="A23" s="255"/>
      <c r="B23" s="211" t="str">
        <f>'Sht Mgr'!I23</f>
        <v>P.22</v>
      </c>
      <c r="C23" s="206" t="s">
        <v>296</v>
      </c>
      <c r="D23" s="206">
        <v>1</v>
      </c>
      <c r="E23" s="206" t="s">
        <v>224</v>
      </c>
      <c r="F23" s="206">
        <v>35</v>
      </c>
      <c r="G23" s="206" t="s">
        <v>225</v>
      </c>
      <c r="H23" s="212">
        <v>85630.95</v>
      </c>
      <c r="I23" s="212">
        <v>85713.56</v>
      </c>
      <c r="J23" s="213"/>
      <c r="K23" s="214">
        <v>37.5</v>
      </c>
      <c r="L23" s="215"/>
      <c r="M23" s="215"/>
      <c r="N23" s="215">
        <v>1</v>
      </c>
      <c r="O23" s="215"/>
      <c r="P23" s="215">
        <f t="shared" si="1"/>
        <v>4</v>
      </c>
      <c r="Q23" s="214">
        <f t="shared" si="0"/>
        <v>37.5</v>
      </c>
      <c r="R23" s="215">
        <v>1</v>
      </c>
      <c r="S23" s="215"/>
      <c r="T23" s="215"/>
      <c r="U23" s="215"/>
      <c r="V23" s="215"/>
      <c r="W23" s="215"/>
      <c r="X23" s="216">
        <f t="shared" si="2"/>
        <v>2</v>
      </c>
      <c r="Y23" s="216"/>
      <c r="Z23" s="216"/>
      <c r="AA23" s="216"/>
      <c r="AB23" s="216"/>
    </row>
    <row r="24" spans="1:28" ht="12.75" customHeight="1" x14ac:dyDescent="0.25">
      <c r="A24" s="255"/>
      <c r="B24" s="206" t="str">
        <f>B23</f>
        <v>P.22</v>
      </c>
      <c r="C24" s="206" t="s">
        <v>297</v>
      </c>
      <c r="D24" s="206">
        <v>1</v>
      </c>
      <c r="E24" s="206" t="s">
        <v>224</v>
      </c>
      <c r="F24" s="206">
        <v>35</v>
      </c>
      <c r="G24" s="206" t="s">
        <v>152</v>
      </c>
      <c r="H24" s="212">
        <v>85948.32</v>
      </c>
      <c r="I24" s="212">
        <v>86031.54</v>
      </c>
      <c r="J24" s="217"/>
      <c r="K24" s="214">
        <v>37.5</v>
      </c>
      <c r="L24" s="215"/>
      <c r="M24" s="215"/>
      <c r="N24" s="215">
        <v>1</v>
      </c>
      <c r="O24" s="215"/>
      <c r="P24" s="215">
        <f t="shared" si="1"/>
        <v>4</v>
      </c>
      <c r="Q24" s="214">
        <f t="shared" si="0"/>
        <v>37.5</v>
      </c>
      <c r="R24" s="215">
        <v>1</v>
      </c>
      <c r="S24" s="220"/>
      <c r="T24" s="220"/>
      <c r="U24" s="215"/>
      <c r="V24" s="215"/>
      <c r="W24" s="215"/>
      <c r="X24" s="216">
        <f t="shared" si="2"/>
        <v>2</v>
      </c>
      <c r="Y24" s="221"/>
      <c r="Z24" s="221"/>
      <c r="AA24" s="221"/>
      <c r="AB24" s="216"/>
    </row>
    <row r="25" spans="1:28" ht="12.75" customHeight="1" x14ac:dyDescent="0.25">
      <c r="A25" s="255"/>
      <c r="B25" s="206" t="str">
        <f>B23</f>
        <v>P.22</v>
      </c>
      <c r="C25" s="206" t="s">
        <v>298</v>
      </c>
      <c r="D25" s="206">
        <v>1</v>
      </c>
      <c r="E25" s="206" t="s">
        <v>224</v>
      </c>
      <c r="F25" s="206">
        <v>35</v>
      </c>
      <c r="G25" s="206" t="s">
        <v>152</v>
      </c>
      <c r="H25" s="212">
        <v>86169.46</v>
      </c>
      <c r="I25" s="212">
        <v>86252.68</v>
      </c>
      <c r="J25" s="217"/>
      <c r="K25" s="214">
        <v>37.5</v>
      </c>
      <c r="L25" s="215"/>
      <c r="M25" s="215"/>
      <c r="N25" s="215">
        <v>1</v>
      </c>
      <c r="O25" s="215"/>
      <c r="P25" s="215">
        <f t="shared" si="1"/>
        <v>4</v>
      </c>
      <c r="Q25" s="214">
        <f t="shared" si="0"/>
        <v>37.5</v>
      </c>
      <c r="R25" s="215">
        <v>1</v>
      </c>
      <c r="S25" s="220"/>
      <c r="T25" s="220"/>
      <c r="U25" s="220"/>
      <c r="V25" s="220"/>
      <c r="W25" s="220"/>
      <c r="X25" s="216">
        <f t="shared" si="2"/>
        <v>2</v>
      </c>
      <c r="Y25" s="221"/>
      <c r="Z25" s="221"/>
      <c r="AA25" s="221"/>
      <c r="AB25" s="216"/>
    </row>
    <row r="26" spans="1:28" ht="12.75" customHeight="1" x14ac:dyDescent="0.25">
      <c r="A26" s="255"/>
      <c r="B26" s="206" t="str">
        <f>B23</f>
        <v>P.22</v>
      </c>
      <c r="C26" s="206" t="s">
        <v>299</v>
      </c>
      <c r="D26" s="206">
        <v>1</v>
      </c>
      <c r="E26" s="206" t="s">
        <v>224</v>
      </c>
      <c r="F26" s="206">
        <v>35</v>
      </c>
      <c r="G26" s="206" t="s">
        <v>225</v>
      </c>
      <c r="H26" s="212">
        <v>87022.65</v>
      </c>
      <c r="I26" s="212">
        <v>87326.98</v>
      </c>
      <c r="J26" s="217">
        <v>18</v>
      </c>
      <c r="K26" s="218">
        <v>225</v>
      </c>
      <c r="L26" s="219">
        <v>1</v>
      </c>
      <c r="M26" s="466"/>
      <c r="N26" s="466"/>
      <c r="O26" s="466">
        <v>1</v>
      </c>
      <c r="P26" s="215">
        <f t="shared" si="1"/>
        <v>12</v>
      </c>
      <c r="Q26" s="214">
        <f t="shared" si="0"/>
        <v>225</v>
      </c>
      <c r="R26" s="220"/>
      <c r="S26" s="220">
        <v>1</v>
      </c>
      <c r="T26" s="220"/>
      <c r="U26" s="215">
        <v>1</v>
      </c>
      <c r="V26" s="215"/>
      <c r="W26" s="215">
        <v>18</v>
      </c>
      <c r="X26" s="216">
        <f t="shared" si="2"/>
        <v>5</v>
      </c>
      <c r="Y26" s="221"/>
      <c r="Z26" s="221"/>
      <c r="AA26" s="221"/>
      <c r="AB26" s="216"/>
    </row>
    <row r="27" spans="1:28" ht="12.75" customHeight="1" x14ac:dyDescent="0.25">
      <c r="A27" s="255"/>
      <c r="B27" s="206" t="str">
        <f>B23</f>
        <v>P.22</v>
      </c>
      <c r="C27" s="206" t="s">
        <v>300</v>
      </c>
      <c r="D27" s="206">
        <v>1</v>
      </c>
      <c r="E27" s="206" t="s">
        <v>224</v>
      </c>
      <c r="F27" s="206">
        <v>35</v>
      </c>
      <c r="G27" s="206" t="s">
        <v>225</v>
      </c>
      <c r="H27" s="212">
        <v>87052.479999999996</v>
      </c>
      <c r="I27" s="212">
        <v>87297.72</v>
      </c>
      <c r="J27" s="217"/>
      <c r="K27" s="218">
        <v>175</v>
      </c>
      <c r="L27" s="219"/>
      <c r="M27" s="466"/>
      <c r="N27" s="466">
        <v>1</v>
      </c>
      <c r="O27" s="466">
        <v>1</v>
      </c>
      <c r="P27" s="215">
        <f t="shared" si="1"/>
        <v>10</v>
      </c>
      <c r="Q27" s="214">
        <f t="shared" si="0"/>
        <v>175</v>
      </c>
      <c r="R27" s="220">
        <v>1</v>
      </c>
      <c r="S27" s="220"/>
      <c r="T27" s="220"/>
      <c r="U27" s="215">
        <v>1</v>
      </c>
      <c r="V27" s="215"/>
      <c r="W27" s="215">
        <v>18</v>
      </c>
      <c r="X27" s="216">
        <f t="shared" si="2"/>
        <v>4</v>
      </c>
      <c r="Y27" s="221"/>
      <c r="Z27" s="221"/>
      <c r="AA27" s="221"/>
      <c r="AB27" s="216"/>
    </row>
    <row r="28" spans="1:28" ht="12.75" customHeight="1" x14ac:dyDescent="0.25">
      <c r="A28" s="255"/>
      <c r="B28" s="206" t="str">
        <f>B23</f>
        <v>P.22</v>
      </c>
      <c r="C28" s="206" t="s">
        <v>301</v>
      </c>
      <c r="D28" s="206">
        <v>2</v>
      </c>
      <c r="E28" s="206" t="s">
        <v>224</v>
      </c>
      <c r="F28" s="206">
        <v>435</v>
      </c>
      <c r="G28" s="206" t="s">
        <v>152</v>
      </c>
      <c r="H28" s="212">
        <v>21510.240000000002</v>
      </c>
      <c r="I28" s="212">
        <v>21610.95</v>
      </c>
      <c r="J28" s="217">
        <v>30</v>
      </c>
      <c r="K28" s="218">
        <v>87.5</v>
      </c>
      <c r="L28" s="219"/>
      <c r="M28" s="219">
        <v>1</v>
      </c>
      <c r="N28" s="219"/>
      <c r="O28" s="219">
        <v>1</v>
      </c>
      <c r="P28" s="215">
        <f t="shared" si="1"/>
        <v>4</v>
      </c>
      <c r="Q28" s="218">
        <f t="shared" si="0"/>
        <v>87.5</v>
      </c>
      <c r="R28" s="220"/>
      <c r="S28" s="220"/>
      <c r="T28" s="220">
        <v>1</v>
      </c>
      <c r="U28" s="220"/>
      <c r="V28" s="220">
        <v>1</v>
      </c>
      <c r="W28" s="220">
        <v>30</v>
      </c>
      <c r="X28" s="216">
        <f t="shared" si="2"/>
        <v>3</v>
      </c>
      <c r="Y28" s="221"/>
      <c r="Z28" s="221"/>
      <c r="AA28" s="221"/>
      <c r="AB28" s="216"/>
    </row>
    <row r="29" spans="1:28" ht="12.75" customHeight="1" x14ac:dyDescent="0.25">
      <c r="A29" s="255"/>
      <c r="B29" s="206" t="str">
        <f>B23</f>
        <v>P.22</v>
      </c>
      <c r="C29" s="206" t="s">
        <v>302</v>
      </c>
      <c r="D29" s="206">
        <v>2</v>
      </c>
      <c r="E29" s="206" t="s">
        <v>224</v>
      </c>
      <c r="F29" s="206">
        <v>435</v>
      </c>
      <c r="G29" s="206" t="s">
        <v>152</v>
      </c>
      <c r="H29" s="212">
        <v>22077.48</v>
      </c>
      <c r="I29" s="212">
        <v>22140.29</v>
      </c>
      <c r="J29" s="217">
        <v>18</v>
      </c>
      <c r="K29" s="218">
        <v>37.5</v>
      </c>
      <c r="L29" s="219"/>
      <c r="M29" s="219"/>
      <c r="N29" s="219"/>
      <c r="O29" s="219">
        <v>1</v>
      </c>
      <c r="P29" s="215">
        <f t="shared" si="1"/>
        <v>3</v>
      </c>
      <c r="Q29" s="218">
        <f t="shared" si="0"/>
        <v>37.5</v>
      </c>
      <c r="R29" s="220"/>
      <c r="S29" s="220"/>
      <c r="T29" s="220"/>
      <c r="U29" s="220">
        <v>1</v>
      </c>
      <c r="V29" s="220"/>
      <c r="W29" s="220">
        <v>18</v>
      </c>
      <c r="X29" s="216">
        <f t="shared" si="2"/>
        <v>2</v>
      </c>
      <c r="Y29" s="221"/>
      <c r="Z29" s="221"/>
      <c r="AA29" s="221"/>
      <c r="AB29" s="216"/>
    </row>
    <row r="30" spans="1:28" ht="12.75" customHeight="1" x14ac:dyDescent="0.25">
      <c r="A30" s="255"/>
      <c r="B30" s="206" t="str">
        <f>B23</f>
        <v>P.22</v>
      </c>
      <c r="C30" s="206" t="s">
        <v>303</v>
      </c>
      <c r="D30" s="206">
        <v>2</v>
      </c>
      <c r="E30" s="206" t="s">
        <v>224</v>
      </c>
      <c r="F30" s="206">
        <v>435</v>
      </c>
      <c r="G30" s="206" t="s">
        <v>152</v>
      </c>
      <c r="H30" s="212">
        <v>22151.82</v>
      </c>
      <c r="I30" s="212">
        <v>22212.7</v>
      </c>
      <c r="J30" s="217"/>
      <c r="K30" s="218">
        <v>37.5</v>
      </c>
      <c r="L30" s="219"/>
      <c r="M30" s="219"/>
      <c r="N30" s="219"/>
      <c r="O30" s="219">
        <v>1</v>
      </c>
      <c r="P30" s="215">
        <f t="shared" si="1"/>
        <v>3</v>
      </c>
      <c r="Q30" s="218">
        <f t="shared" si="0"/>
        <v>37.5</v>
      </c>
      <c r="R30" s="220"/>
      <c r="S30" s="220"/>
      <c r="T30" s="220"/>
      <c r="U30" s="220">
        <v>1</v>
      </c>
      <c r="V30" s="220"/>
      <c r="W30" s="220">
        <v>18</v>
      </c>
      <c r="X30" s="216">
        <f t="shared" si="2"/>
        <v>2</v>
      </c>
      <c r="Y30" s="221"/>
      <c r="Z30" s="221"/>
      <c r="AA30" s="221"/>
      <c r="AB30" s="216"/>
    </row>
    <row r="31" spans="1:28" ht="12.75" customHeight="1" x14ac:dyDescent="0.25">
      <c r="A31" s="255"/>
      <c r="B31" s="206" t="str">
        <f>'Sht Mgr'!I24</f>
        <v>P.23</v>
      </c>
      <c r="C31" s="206" t="s">
        <v>304</v>
      </c>
      <c r="D31" s="206">
        <v>2</v>
      </c>
      <c r="E31" s="206" t="s">
        <v>224</v>
      </c>
      <c r="F31" s="206">
        <v>435</v>
      </c>
      <c r="G31" s="206" t="s">
        <v>152</v>
      </c>
      <c r="H31" s="212">
        <v>22449.59</v>
      </c>
      <c r="I31" s="212">
        <v>22533.22</v>
      </c>
      <c r="J31" s="217"/>
      <c r="K31" s="214">
        <v>37.5</v>
      </c>
      <c r="L31" s="215"/>
      <c r="M31" s="215"/>
      <c r="N31" s="215">
        <v>1</v>
      </c>
      <c r="O31" s="215"/>
      <c r="P31" s="215">
        <f t="shared" si="1"/>
        <v>4</v>
      </c>
      <c r="Q31" s="214">
        <f t="shared" si="0"/>
        <v>37.5</v>
      </c>
      <c r="R31" s="215">
        <v>1</v>
      </c>
      <c r="S31" s="220"/>
      <c r="T31" s="220"/>
      <c r="U31" s="220"/>
      <c r="V31" s="220"/>
      <c r="W31" s="220"/>
      <c r="X31" s="216">
        <f t="shared" si="2"/>
        <v>2</v>
      </c>
      <c r="Y31" s="221"/>
      <c r="Z31" s="221"/>
      <c r="AA31" s="221"/>
      <c r="AB31" s="216"/>
    </row>
    <row r="32" spans="1:28" ht="12.75" customHeight="1" x14ac:dyDescent="0.25">
      <c r="A32" s="255"/>
      <c r="B32" s="206" t="str">
        <f>B31</f>
        <v>P.23</v>
      </c>
      <c r="C32" s="206" t="s">
        <v>319</v>
      </c>
      <c r="D32" s="206">
        <v>2</v>
      </c>
      <c r="E32" s="206" t="s">
        <v>224</v>
      </c>
      <c r="F32" s="206">
        <v>435</v>
      </c>
      <c r="G32" s="206" t="s">
        <v>152</v>
      </c>
      <c r="H32" s="212">
        <v>22615.439999999999</v>
      </c>
      <c r="I32" s="212">
        <v>22699.14</v>
      </c>
      <c r="J32" s="217"/>
      <c r="K32" s="214">
        <v>37.5</v>
      </c>
      <c r="L32" s="215"/>
      <c r="M32" s="215"/>
      <c r="N32" s="215">
        <v>1</v>
      </c>
      <c r="O32" s="215"/>
      <c r="P32" s="215">
        <f t="shared" si="1"/>
        <v>4</v>
      </c>
      <c r="Q32" s="214">
        <f t="shared" si="0"/>
        <v>37.5</v>
      </c>
      <c r="R32" s="215">
        <v>1</v>
      </c>
      <c r="S32" s="220"/>
      <c r="T32" s="220"/>
      <c r="U32" s="220"/>
      <c r="V32" s="220"/>
      <c r="W32" s="220"/>
      <c r="X32" s="216">
        <f t="shared" si="2"/>
        <v>2</v>
      </c>
      <c r="Y32" s="221"/>
      <c r="Z32" s="221"/>
      <c r="AA32" s="221"/>
      <c r="AB32" s="216"/>
    </row>
    <row r="33" spans="1:28" ht="12.75" customHeight="1" x14ac:dyDescent="0.25">
      <c r="A33" s="255"/>
      <c r="B33" s="206"/>
      <c r="C33" s="206"/>
      <c r="D33" s="206"/>
      <c r="E33" s="206"/>
      <c r="F33" s="206"/>
      <c r="G33" s="206"/>
      <c r="H33" s="212"/>
      <c r="I33" s="212"/>
      <c r="J33" s="217"/>
      <c r="K33" s="218"/>
      <c r="L33" s="219"/>
      <c r="M33" s="219"/>
      <c r="N33" s="219"/>
      <c r="O33" s="219"/>
      <c r="P33" s="219"/>
      <c r="Q33" s="220"/>
      <c r="R33" s="220"/>
      <c r="S33" s="220"/>
      <c r="T33" s="220"/>
      <c r="U33" s="220"/>
      <c r="V33" s="220"/>
      <c r="W33" s="220"/>
      <c r="X33" s="221"/>
      <c r="Y33" s="221"/>
      <c r="Z33" s="221"/>
      <c r="AA33" s="221"/>
      <c r="AB33" s="216"/>
    </row>
    <row r="34" spans="1:28" ht="12.75" customHeight="1" x14ac:dyDescent="0.25">
      <c r="A34" s="255"/>
      <c r="B34" s="206" t="str">
        <f>B36</f>
        <v>P.21</v>
      </c>
      <c r="C34" s="206" t="s">
        <v>305</v>
      </c>
      <c r="D34" s="206">
        <v>2</v>
      </c>
      <c r="E34" s="206" t="s">
        <v>224</v>
      </c>
      <c r="F34" s="206">
        <v>435</v>
      </c>
      <c r="G34" s="206" t="s">
        <v>152</v>
      </c>
      <c r="H34" s="212">
        <v>20175</v>
      </c>
      <c r="I34" s="212"/>
      <c r="J34" s="217"/>
      <c r="K34" s="218"/>
      <c r="L34" s="219"/>
      <c r="M34" s="219"/>
      <c r="N34" s="219"/>
      <c r="O34" s="219"/>
      <c r="P34" s="219"/>
      <c r="Q34" s="220"/>
      <c r="R34" s="220"/>
      <c r="S34" s="220"/>
      <c r="T34" s="220"/>
      <c r="U34" s="220"/>
      <c r="V34" s="220"/>
      <c r="W34" s="220"/>
      <c r="X34" s="221"/>
      <c r="Y34" s="221"/>
      <c r="Z34" s="221"/>
      <c r="AA34" s="221"/>
      <c r="AB34" s="216">
        <v>1</v>
      </c>
    </row>
    <row r="35" spans="1:28" ht="12.75" customHeight="1" x14ac:dyDescent="0.25">
      <c r="A35" s="255"/>
      <c r="B35" s="206" t="str">
        <f>B36</f>
        <v>P.21</v>
      </c>
      <c r="C35" s="206" t="s">
        <v>559</v>
      </c>
      <c r="D35" s="206">
        <v>2</v>
      </c>
      <c r="E35" s="206" t="s">
        <v>224</v>
      </c>
      <c r="F35" s="206">
        <v>435</v>
      </c>
      <c r="G35" s="206" t="s">
        <v>152</v>
      </c>
      <c r="H35" s="212">
        <v>20175</v>
      </c>
      <c r="I35" s="212"/>
      <c r="J35" s="217"/>
      <c r="K35" s="218"/>
      <c r="L35" s="219"/>
      <c r="M35" s="219"/>
      <c r="N35" s="219"/>
      <c r="O35" s="219"/>
      <c r="P35" s="219"/>
      <c r="Q35" s="220"/>
      <c r="R35" s="220"/>
      <c r="S35" s="220"/>
      <c r="T35" s="220"/>
      <c r="U35" s="220"/>
      <c r="V35" s="220"/>
      <c r="W35" s="220"/>
      <c r="X35" s="221"/>
      <c r="Y35" s="221"/>
      <c r="Z35" s="221"/>
      <c r="AA35" s="221"/>
      <c r="AB35" s="216">
        <v>1</v>
      </c>
    </row>
    <row r="36" spans="1:28" ht="12.75" customHeight="1" x14ac:dyDescent="0.25">
      <c r="A36" s="255"/>
      <c r="B36" s="206" t="str">
        <f>'Sht Mgr'!I22</f>
        <v>P.21</v>
      </c>
      <c r="C36" s="206" t="s">
        <v>562</v>
      </c>
      <c r="D36" s="206">
        <v>2</v>
      </c>
      <c r="E36" s="206" t="s">
        <v>224</v>
      </c>
      <c r="F36" s="206">
        <v>435</v>
      </c>
      <c r="G36" s="206" t="s">
        <v>152</v>
      </c>
      <c r="H36" s="212">
        <v>20706</v>
      </c>
      <c r="I36" s="212"/>
      <c r="J36" s="222"/>
      <c r="K36" s="218"/>
      <c r="L36" s="223"/>
      <c r="M36" s="223"/>
      <c r="N36" s="223"/>
      <c r="O36" s="223"/>
      <c r="P36" s="223"/>
      <c r="Q36" s="224"/>
      <c r="R36" s="224"/>
      <c r="S36" s="224"/>
      <c r="T36" s="224"/>
      <c r="U36" s="224"/>
      <c r="V36" s="224"/>
      <c r="W36" s="224"/>
      <c r="X36" s="226"/>
      <c r="Y36" s="558">
        <v>10</v>
      </c>
      <c r="Z36" s="558">
        <v>20</v>
      </c>
      <c r="AA36" s="558">
        <f>ROUND(48/12*48/12,1)</f>
        <v>16</v>
      </c>
      <c r="AB36" s="216"/>
    </row>
    <row r="37" spans="1:28" ht="12.75" customHeight="1" x14ac:dyDescent="0.25">
      <c r="A37" s="255"/>
      <c r="B37" s="206"/>
      <c r="C37" s="206"/>
      <c r="D37" s="206"/>
      <c r="E37" s="206"/>
      <c r="F37" s="206"/>
      <c r="G37" s="206"/>
      <c r="H37" s="212"/>
      <c r="I37" s="212"/>
      <c r="J37" s="222"/>
      <c r="K37" s="218"/>
      <c r="L37" s="223"/>
      <c r="M37" s="223"/>
      <c r="N37" s="223"/>
      <c r="O37" s="223"/>
      <c r="P37" s="223"/>
      <c r="Q37" s="224"/>
      <c r="R37" s="224"/>
      <c r="S37" s="224"/>
      <c r="T37" s="224"/>
      <c r="U37" s="224"/>
      <c r="V37" s="224"/>
      <c r="W37" s="224"/>
      <c r="X37" s="226"/>
      <c r="Y37" s="226"/>
      <c r="Z37" s="226"/>
      <c r="AA37" s="226"/>
      <c r="AB37" s="216"/>
    </row>
    <row r="38" spans="1:28" ht="12.75" customHeight="1" thickBot="1" x14ac:dyDescent="0.3">
      <c r="A38" s="255"/>
      <c r="B38" s="206"/>
      <c r="C38" s="206"/>
      <c r="D38" s="206"/>
      <c r="E38" s="206"/>
      <c r="F38" s="206"/>
      <c r="G38" s="206"/>
      <c r="H38" s="212"/>
      <c r="I38" s="212"/>
      <c r="J38" s="222"/>
      <c r="K38" s="225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6"/>
      <c r="Y38" s="226"/>
      <c r="Z38" s="226"/>
      <c r="AA38" s="226"/>
      <c r="AB38" s="216"/>
    </row>
    <row r="39" spans="1:28" ht="15" customHeight="1" thickBot="1" x14ac:dyDescent="0.25">
      <c r="A39" s="255"/>
      <c r="B39" s="772" t="s">
        <v>248</v>
      </c>
      <c r="C39" s="773"/>
      <c r="D39" s="773"/>
      <c r="E39" s="773"/>
      <c r="F39" s="773"/>
      <c r="G39" s="773"/>
      <c r="H39" s="773"/>
      <c r="I39" s="773"/>
      <c r="J39" s="227">
        <f>SUMIF($D$16:$D$36,1,J16:J36)</f>
        <v>18</v>
      </c>
      <c r="K39" s="530">
        <f t="shared" ref="K39:X39" si="3">SUMIF($D$16:$D$36,1,K16:K36)</f>
        <v>787.5</v>
      </c>
      <c r="L39" s="227">
        <f t="shared" si="3"/>
        <v>1</v>
      </c>
      <c r="M39" s="227">
        <f t="shared" si="3"/>
        <v>1</v>
      </c>
      <c r="N39" s="227">
        <f t="shared" si="3"/>
        <v>11</v>
      </c>
      <c r="O39" s="227">
        <f t="shared" si="3"/>
        <v>2</v>
      </c>
      <c r="P39" s="227">
        <f t="shared" si="3"/>
        <v>60</v>
      </c>
      <c r="Q39" s="530">
        <f t="shared" si="3"/>
        <v>787.5</v>
      </c>
      <c r="R39" s="227">
        <f t="shared" si="3"/>
        <v>11</v>
      </c>
      <c r="S39" s="227">
        <f t="shared" si="3"/>
        <v>1</v>
      </c>
      <c r="T39" s="227">
        <f t="shared" si="3"/>
        <v>1</v>
      </c>
      <c r="U39" s="227">
        <f t="shared" si="3"/>
        <v>2</v>
      </c>
      <c r="V39" s="227"/>
      <c r="W39" s="227">
        <f t="shared" si="3"/>
        <v>36</v>
      </c>
      <c r="X39" s="227">
        <f t="shared" si="3"/>
        <v>30</v>
      </c>
      <c r="Y39" s="227"/>
      <c r="Z39" s="227"/>
      <c r="AA39" s="227"/>
      <c r="AB39" s="227"/>
    </row>
    <row r="40" spans="1:28" ht="15" customHeight="1" thickBot="1" x14ac:dyDescent="0.25">
      <c r="A40" s="255"/>
      <c r="B40" s="772" t="s">
        <v>249</v>
      </c>
      <c r="C40" s="773"/>
      <c r="D40" s="773"/>
      <c r="E40" s="773"/>
      <c r="F40" s="773"/>
      <c r="G40" s="773"/>
      <c r="H40" s="773"/>
      <c r="I40" s="773"/>
      <c r="J40" s="227">
        <f>SUMIF($D$16:$D$36,2,J16:J36)</f>
        <v>48</v>
      </c>
      <c r="K40" s="530">
        <f t="shared" ref="K40:X40" si="4">SUMIF($D$16:$D$36,2,K16:K36)</f>
        <v>237.5</v>
      </c>
      <c r="L40" s="227"/>
      <c r="M40" s="227">
        <f t="shared" si="4"/>
        <v>1</v>
      </c>
      <c r="N40" s="227">
        <f t="shared" si="4"/>
        <v>2</v>
      </c>
      <c r="O40" s="227">
        <f t="shared" si="4"/>
        <v>3</v>
      </c>
      <c r="P40" s="227">
        <f t="shared" si="4"/>
        <v>18</v>
      </c>
      <c r="Q40" s="530">
        <f t="shared" si="4"/>
        <v>237.5</v>
      </c>
      <c r="R40" s="227">
        <f t="shared" si="4"/>
        <v>2</v>
      </c>
      <c r="S40" s="227"/>
      <c r="T40" s="227">
        <f t="shared" si="4"/>
        <v>1</v>
      </c>
      <c r="U40" s="227">
        <f t="shared" si="4"/>
        <v>2</v>
      </c>
      <c r="V40" s="227">
        <f t="shared" si="4"/>
        <v>1</v>
      </c>
      <c r="W40" s="227">
        <f t="shared" si="4"/>
        <v>66</v>
      </c>
      <c r="X40" s="227">
        <f t="shared" si="4"/>
        <v>11</v>
      </c>
      <c r="Y40" s="530">
        <f t="shared" ref="Y40:AB40" si="5">SUMIF($D$16:$D$36,2,Y16:Y36)</f>
        <v>10</v>
      </c>
      <c r="Z40" s="530">
        <f t="shared" si="5"/>
        <v>20</v>
      </c>
      <c r="AA40" s="530">
        <f t="shared" si="5"/>
        <v>16</v>
      </c>
      <c r="AB40" s="227">
        <f t="shared" si="5"/>
        <v>2</v>
      </c>
    </row>
    <row r="41" spans="1:28" s="4" customFormat="1" ht="15" customHeight="1" thickBot="1" x14ac:dyDescent="0.3">
      <c r="A41" s="256"/>
      <c r="B41" s="772" t="s">
        <v>10</v>
      </c>
      <c r="C41" s="773"/>
      <c r="D41" s="773"/>
      <c r="E41" s="773"/>
      <c r="F41" s="773"/>
      <c r="G41" s="773"/>
      <c r="H41" s="773"/>
      <c r="I41" s="773"/>
      <c r="J41" s="227">
        <f>SUM(J15:J38)</f>
        <v>66</v>
      </c>
      <c r="K41" s="227">
        <f t="shared" ref="K41:X41" si="6">SUM(K15:K38)</f>
        <v>1025</v>
      </c>
      <c r="L41" s="227">
        <f t="shared" si="6"/>
        <v>1</v>
      </c>
      <c r="M41" s="227">
        <f t="shared" si="6"/>
        <v>2</v>
      </c>
      <c r="N41" s="227">
        <f t="shared" si="6"/>
        <v>13</v>
      </c>
      <c r="O41" s="227">
        <f t="shared" si="6"/>
        <v>5</v>
      </c>
      <c r="P41" s="227">
        <f t="shared" si="6"/>
        <v>78</v>
      </c>
      <c r="Q41" s="227">
        <f t="shared" si="6"/>
        <v>1025</v>
      </c>
      <c r="R41" s="227">
        <f t="shared" si="6"/>
        <v>13</v>
      </c>
      <c r="S41" s="227">
        <f t="shared" si="6"/>
        <v>1</v>
      </c>
      <c r="T41" s="227">
        <f t="shared" si="6"/>
        <v>2</v>
      </c>
      <c r="U41" s="227">
        <f t="shared" si="6"/>
        <v>4</v>
      </c>
      <c r="V41" s="227">
        <f t="shared" si="6"/>
        <v>1</v>
      </c>
      <c r="W41" s="227">
        <f t="shared" si="6"/>
        <v>102</v>
      </c>
      <c r="X41" s="227">
        <f t="shared" si="6"/>
        <v>41</v>
      </c>
      <c r="Y41" s="530">
        <f t="shared" ref="Y41:AB41" si="7">SUM(Y15:Y38)</f>
        <v>10</v>
      </c>
      <c r="Z41" s="530">
        <f t="shared" si="7"/>
        <v>20</v>
      </c>
      <c r="AA41" s="530">
        <f t="shared" si="7"/>
        <v>16</v>
      </c>
      <c r="AB41" s="227">
        <f t="shared" si="7"/>
        <v>2</v>
      </c>
    </row>
    <row r="42" spans="1:28" ht="12.75" customHeight="1" x14ac:dyDescent="0.2">
      <c r="B42" s="46"/>
      <c r="C42" s="46"/>
      <c r="D42" s="46"/>
      <c r="E42" s="46"/>
      <c r="F42" s="46"/>
      <c r="G42" s="46"/>
      <c r="H42" s="47"/>
      <c r="I42" s="47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</row>
    <row r="44" spans="1:28" s="6" customFormat="1" x14ac:dyDescent="0.2">
      <c r="A44" s="8"/>
      <c r="B44" s="3"/>
      <c r="C44" s="3"/>
      <c r="D44" s="3"/>
      <c r="E44" s="3"/>
      <c r="F44" s="3"/>
      <c r="G44" s="3"/>
      <c r="H44" s="3"/>
      <c r="I44" s="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</sheetData>
  <mergeCells count="32">
    <mergeCell ref="Y3:Y13"/>
    <mergeCell ref="B1:I1"/>
    <mergeCell ref="J1:AB1"/>
    <mergeCell ref="B2:B14"/>
    <mergeCell ref="C2:C14"/>
    <mergeCell ref="H2:H14"/>
    <mergeCell ref="I2:I14"/>
    <mergeCell ref="J3:J13"/>
    <mergeCell ref="W3:W13"/>
    <mergeCell ref="T3:T13"/>
    <mergeCell ref="S3:S13"/>
    <mergeCell ref="X3:X13"/>
    <mergeCell ref="U3:U13"/>
    <mergeCell ref="AB3:AB13"/>
    <mergeCell ref="Z3:Z13"/>
    <mergeCell ref="AA3:AA13"/>
    <mergeCell ref="V3:V13"/>
    <mergeCell ref="B41:I41"/>
    <mergeCell ref="K3:K13"/>
    <mergeCell ref="L3:L13"/>
    <mergeCell ref="B39:I39"/>
    <mergeCell ref="B40:I40"/>
    <mergeCell ref="Q3:Q13"/>
    <mergeCell ref="R3:R13"/>
    <mergeCell ref="N3:N13"/>
    <mergeCell ref="M3:M13"/>
    <mergeCell ref="D2:D14"/>
    <mergeCell ref="E2:E14"/>
    <mergeCell ref="F2:F14"/>
    <mergeCell ref="G2:G14"/>
    <mergeCell ref="O3:O13"/>
    <mergeCell ref="P3:P13"/>
  </mergeCells>
  <phoneticPr fontId="24" type="noConversion"/>
  <pageMargins left="0.75" right="0.75" top="1" bottom="1" header="0.5" footer="0.5"/>
  <pageSetup paperSize="3" scale="73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3669-24EC-4B81-87F1-2EB8F3471679}">
  <sheetPr>
    <pageSetUpPr fitToPage="1"/>
  </sheetPr>
  <dimension ref="A1:AQ53"/>
  <sheetViews>
    <sheetView workbookViewId="0">
      <selection activeCell="J37" sqref="J37"/>
    </sheetView>
  </sheetViews>
  <sheetFormatPr defaultRowHeight="12.75" x14ac:dyDescent="0.2"/>
  <cols>
    <col min="1" max="1" width="10.7109375" style="15" bestFit="1" customWidth="1"/>
    <col min="2" max="2" width="11.42578125" style="15" bestFit="1" customWidth="1"/>
    <col min="3" max="4" width="13.28515625" style="15" customWidth="1"/>
    <col min="5" max="5" width="6" style="15" bestFit="1" customWidth="1"/>
    <col min="6" max="6" width="9" style="15" bestFit="1" customWidth="1"/>
    <col min="7" max="7" width="7.7109375" style="15" bestFit="1" customWidth="1"/>
    <col min="8" max="8" width="6.7109375" style="15" bestFit="1" customWidth="1"/>
    <col min="9" max="15" width="17.7109375" style="15" customWidth="1"/>
    <col min="16" max="17" width="46.140625" style="15" customWidth="1"/>
    <col min="18" max="18" width="9.140625" style="15"/>
    <col min="19" max="19" width="17.28515625" style="15" customWidth="1"/>
    <col min="20" max="20" width="11.7109375" style="15" customWidth="1"/>
    <col min="21" max="23" width="9.140625" style="15"/>
    <col min="24" max="24" width="4.5703125" style="15" customWidth="1"/>
    <col min="25" max="26" width="9.7109375" style="15" customWidth="1"/>
    <col min="27" max="30" width="9.140625" style="15"/>
    <col min="31" max="31" width="17.28515625" style="15" customWidth="1"/>
    <col min="32" max="32" width="11.7109375" style="15" customWidth="1"/>
    <col min="33" max="35" width="9.140625" style="15"/>
    <col min="36" max="36" width="4.5703125" style="15" customWidth="1"/>
    <col min="37" max="38" width="9.7109375" style="15" customWidth="1"/>
    <col min="39" max="16384" width="9.140625" style="15"/>
  </cols>
  <sheetData>
    <row r="1" spans="1:43" ht="21" customHeight="1" thickBot="1" x14ac:dyDescent="0.25">
      <c r="A1" s="801" t="s">
        <v>0</v>
      </c>
      <c r="B1" s="802"/>
      <c r="C1" s="802"/>
      <c r="D1" s="802"/>
      <c r="E1" s="803"/>
      <c r="F1" s="804" t="s">
        <v>1</v>
      </c>
      <c r="G1" s="805"/>
      <c r="H1" s="806"/>
      <c r="I1" s="804" t="s">
        <v>9</v>
      </c>
      <c r="J1" s="805"/>
      <c r="K1" s="805"/>
      <c r="L1" s="805"/>
      <c r="M1" s="805"/>
      <c r="N1" s="805"/>
      <c r="O1" s="806"/>
      <c r="P1" s="48"/>
      <c r="Q1" s="48"/>
      <c r="R1" s="17"/>
      <c r="S1" s="17"/>
      <c r="T1" s="17"/>
      <c r="U1" s="17"/>
      <c r="V1" s="17"/>
      <c r="W1" s="17"/>
      <c r="X1" s="17"/>
      <c r="Y1" s="17"/>
      <c r="Z1" s="18"/>
      <c r="AA1" s="18"/>
      <c r="AB1" s="18"/>
      <c r="AC1" s="18"/>
      <c r="AD1" s="18"/>
      <c r="AE1" s="17"/>
      <c r="AF1" s="17"/>
      <c r="AG1" s="17"/>
      <c r="AH1" s="17"/>
      <c r="AI1" s="17"/>
      <c r="AJ1" s="17"/>
      <c r="AK1" s="17"/>
      <c r="AL1" s="18"/>
      <c r="AM1" s="18"/>
      <c r="AN1" s="18"/>
      <c r="AO1" s="18"/>
      <c r="AP1" s="18"/>
      <c r="AQ1" s="18"/>
    </row>
    <row r="2" spans="1:43" ht="15.75" thickBot="1" x14ac:dyDescent="0.3">
      <c r="A2" s="141"/>
      <c r="B2" s="141"/>
      <c r="C2" s="142"/>
      <c r="D2" s="141"/>
      <c r="E2" s="141"/>
      <c r="F2" s="794" t="s">
        <v>96</v>
      </c>
      <c r="G2" s="796" t="s">
        <v>101</v>
      </c>
      <c r="H2" s="794" t="s">
        <v>2</v>
      </c>
      <c r="I2" s="143">
        <v>659</v>
      </c>
      <c r="J2" s="144">
        <v>659</v>
      </c>
      <c r="K2" s="143">
        <v>659</v>
      </c>
      <c r="L2" s="144">
        <v>659</v>
      </c>
      <c r="M2" s="145">
        <v>659</v>
      </c>
      <c r="N2" s="144">
        <v>659</v>
      </c>
      <c r="O2" s="144">
        <v>659</v>
      </c>
      <c r="P2" s="49"/>
      <c r="Q2" s="49"/>
      <c r="R2" s="13"/>
      <c r="S2" s="50"/>
      <c r="T2" s="13"/>
      <c r="U2" s="13"/>
      <c r="V2" s="13"/>
      <c r="W2" s="13"/>
      <c r="X2" s="13"/>
      <c r="Y2" s="13"/>
      <c r="Z2" s="14"/>
      <c r="AA2" s="14"/>
      <c r="AB2" s="14"/>
      <c r="AC2" s="14"/>
      <c r="AD2" s="14"/>
      <c r="AE2" s="50"/>
      <c r="AF2" s="13"/>
      <c r="AG2" s="13"/>
      <c r="AH2" s="13"/>
      <c r="AI2" s="13"/>
      <c r="AJ2" s="13"/>
      <c r="AK2" s="13"/>
      <c r="AL2" s="14"/>
      <c r="AM2" s="14"/>
      <c r="AN2" s="14"/>
      <c r="AO2" s="14"/>
      <c r="AP2" s="14"/>
      <c r="AQ2" s="18"/>
    </row>
    <row r="3" spans="1:43" ht="15" customHeight="1" x14ac:dyDescent="0.25">
      <c r="A3" s="793" t="s">
        <v>0</v>
      </c>
      <c r="B3" s="793" t="s">
        <v>118</v>
      </c>
      <c r="C3" s="146"/>
      <c r="D3" s="147"/>
      <c r="E3" s="147"/>
      <c r="F3" s="807"/>
      <c r="G3" s="807"/>
      <c r="H3" s="807"/>
      <c r="I3" s="794" t="s">
        <v>33</v>
      </c>
      <c r="J3" s="796" t="s">
        <v>35</v>
      </c>
      <c r="K3" s="796" t="s">
        <v>37</v>
      </c>
      <c r="L3" s="796" t="s">
        <v>39</v>
      </c>
      <c r="M3" s="796" t="s">
        <v>42</v>
      </c>
      <c r="N3" s="796" t="s">
        <v>102</v>
      </c>
      <c r="O3" s="796" t="s">
        <v>48</v>
      </c>
      <c r="P3" s="49"/>
      <c r="Q3" s="49"/>
      <c r="R3" s="13"/>
      <c r="S3" s="13"/>
      <c r="T3" s="13"/>
      <c r="U3" s="13"/>
      <c r="V3" s="13"/>
      <c r="W3" s="13"/>
      <c r="X3" s="13"/>
      <c r="Y3" s="13"/>
      <c r="Z3" s="14"/>
      <c r="AA3" s="14"/>
      <c r="AB3" s="14"/>
      <c r="AC3" s="14"/>
      <c r="AD3" s="14"/>
      <c r="AE3" s="13"/>
      <c r="AF3" s="13"/>
      <c r="AG3" s="13"/>
      <c r="AH3" s="13"/>
      <c r="AI3" s="13"/>
      <c r="AJ3" s="13"/>
      <c r="AK3" s="13"/>
      <c r="AL3" s="14"/>
      <c r="AM3" s="14"/>
      <c r="AN3" s="14"/>
      <c r="AO3" s="14"/>
      <c r="AP3" s="14"/>
      <c r="AQ3" s="18"/>
    </row>
    <row r="4" spans="1:43" ht="12.75" customHeight="1" x14ac:dyDescent="0.25">
      <c r="A4" s="793"/>
      <c r="B4" s="793"/>
      <c r="C4" s="146" t="s">
        <v>99</v>
      </c>
      <c r="D4" s="147" t="s">
        <v>100</v>
      </c>
      <c r="E4" s="147" t="s">
        <v>336</v>
      </c>
      <c r="F4" s="807"/>
      <c r="G4" s="807"/>
      <c r="H4" s="807"/>
      <c r="I4" s="795"/>
      <c r="J4" s="797"/>
      <c r="K4" s="797"/>
      <c r="L4" s="797"/>
      <c r="M4" s="797"/>
      <c r="N4" s="797"/>
      <c r="O4" s="797"/>
      <c r="P4" s="49"/>
      <c r="Q4" s="49"/>
      <c r="R4" s="13"/>
      <c r="S4" s="13"/>
      <c r="T4" s="13"/>
      <c r="U4" s="13"/>
      <c r="V4" s="51"/>
      <c r="W4" s="13"/>
      <c r="X4" s="13"/>
      <c r="Y4" s="13"/>
      <c r="Z4" s="14"/>
      <c r="AA4" s="14"/>
      <c r="AB4" s="14"/>
      <c r="AC4" s="14"/>
      <c r="AD4" s="14"/>
      <c r="AE4" s="13"/>
      <c r="AF4" s="13"/>
      <c r="AG4" s="13"/>
      <c r="AH4" s="51"/>
      <c r="AI4" s="13"/>
      <c r="AJ4" s="13"/>
      <c r="AK4" s="13"/>
      <c r="AL4" s="14"/>
      <c r="AM4" s="14"/>
      <c r="AN4" s="14"/>
      <c r="AO4" s="14"/>
      <c r="AP4" s="14"/>
      <c r="AQ4" s="18"/>
    </row>
    <row r="5" spans="1:43" ht="42.75" customHeight="1" thickBot="1" x14ac:dyDescent="0.3">
      <c r="A5" s="793"/>
      <c r="B5" s="793"/>
      <c r="C5" s="146"/>
      <c r="D5" s="147"/>
      <c r="E5" s="147"/>
      <c r="F5" s="808"/>
      <c r="G5" s="808"/>
      <c r="H5" s="808"/>
      <c r="I5" s="148" t="s">
        <v>113</v>
      </c>
      <c r="J5" s="148"/>
      <c r="K5" s="148" t="s">
        <v>114</v>
      </c>
      <c r="L5" s="148" t="s">
        <v>114</v>
      </c>
      <c r="M5" s="148" t="s">
        <v>115</v>
      </c>
      <c r="N5" s="148" t="s">
        <v>116</v>
      </c>
      <c r="O5" s="148" t="s">
        <v>117</v>
      </c>
      <c r="P5" s="49"/>
      <c r="Q5" s="49"/>
      <c r="R5" s="13"/>
      <c r="S5" s="13"/>
      <c r="T5" s="13"/>
      <c r="U5" s="13"/>
      <c r="V5" s="13"/>
      <c r="W5" s="13"/>
      <c r="X5" s="13"/>
      <c r="Y5" s="13"/>
      <c r="Z5" s="14"/>
      <c r="AA5" s="14"/>
      <c r="AB5" s="14"/>
      <c r="AC5" s="14"/>
      <c r="AD5" s="14"/>
      <c r="AE5" s="13"/>
      <c r="AF5" s="13"/>
      <c r="AG5" s="13"/>
      <c r="AH5" s="13"/>
      <c r="AI5" s="13"/>
      <c r="AJ5" s="13"/>
      <c r="AK5" s="13"/>
      <c r="AL5" s="14"/>
      <c r="AM5" s="14"/>
      <c r="AN5" s="14"/>
      <c r="AO5" s="14"/>
      <c r="AP5" s="14"/>
      <c r="AQ5" s="18"/>
    </row>
    <row r="6" spans="1:43" ht="15.75" thickBot="1" x14ac:dyDescent="0.3">
      <c r="A6" s="147"/>
      <c r="B6" s="147"/>
      <c r="C6" s="146"/>
      <c r="D6" s="147"/>
      <c r="E6" s="147"/>
      <c r="F6" s="141" t="s">
        <v>3</v>
      </c>
      <c r="G6" s="141" t="s">
        <v>3</v>
      </c>
      <c r="H6" s="141" t="s">
        <v>6</v>
      </c>
      <c r="I6" s="149" t="s">
        <v>7</v>
      </c>
      <c r="J6" s="141" t="s">
        <v>6</v>
      </c>
      <c r="K6" s="149" t="s">
        <v>6</v>
      </c>
      <c r="L6" s="144" t="s">
        <v>6</v>
      </c>
      <c r="M6" s="145" t="s">
        <v>41</v>
      </c>
      <c r="N6" s="144" t="s">
        <v>44</v>
      </c>
      <c r="O6" s="141" t="s">
        <v>47</v>
      </c>
      <c r="P6" s="49"/>
      <c r="Q6" s="49"/>
      <c r="R6" s="13"/>
      <c r="S6" s="52"/>
      <c r="T6" s="13"/>
      <c r="U6" s="13"/>
      <c r="V6" s="13"/>
      <c r="W6" s="13"/>
      <c r="X6" s="13"/>
      <c r="Y6" s="13"/>
      <c r="Z6" s="14"/>
      <c r="AA6" s="14"/>
      <c r="AB6" s="14"/>
      <c r="AC6" s="14"/>
      <c r="AD6" s="14"/>
      <c r="AE6" s="13"/>
      <c r="AF6" s="13"/>
      <c r="AG6" s="13"/>
      <c r="AH6" s="13"/>
      <c r="AI6" s="13"/>
      <c r="AJ6" s="13"/>
      <c r="AK6" s="13"/>
      <c r="AL6" s="14"/>
      <c r="AM6" s="14"/>
      <c r="AN6" s="14"/>
      <c r="AO6" s="14"/>
      <c r="AP6" s="14"/>
      <c r="AQ6" s="18"/>
    </row>
    <row r="7" spans="1:43" ht="15" x14ac:dyDescent="0.25">
      <c r="A7" s="509"/>
      <c r="B7" s="150"/>
      <c r="C7" s="151"/>
      <c r="D7" s="151"/>
      <c r="E7" s="152"/>
      <c r="F7" s="259"/>
      <c r="G7" s="151"/>
      <c r="H7" s="152"/>
      <c r="I7" s="153"/>
      <c r="J7" s="154"/>
      <c r="K7" s="154"/>
      <c r="L7" s="155"/>
      <c r="M7" s="156"/>
      <c r="N7" s="157"/>
      <c r="O7" s="263"/>
      <c r="P7" s="49"/>
      <c r="Q7" s="49"/>
      <c r="R7" s="13"/>
      <c r="S7" s="50" t="s">
        <v>51</v>
      </c>
      <c r="T7" s="13"/>
      <c r="U7" s="13"/>
      <c r="V7" s="13"/>
      <c r="W7" s="13"/>
      <c r="X7" s="13"/>
      <c r="Y7" s="50" t="s">
        <v>52</v>
      </c>
      <c r="Z7" s="13"/>
      <c r="AA7" s="13"/>
      <c r="AB7" s="13"/>
      <c r="AC7" s="13"/>
      <c r="AD7" s="14"/>
      <c r="AE7" s="50"/>
      <c r="AF7" s="13"/>
      <c r="AG7" s="13"/>
      <c r="AH7" s="13"/>
      <c r="AI7" s="13"/>
      <c r="AJ7" s="13"/>
      <c r="AK7" s="50"/>
      <c r="AL7" s="13"/>
      <c r="AM7" s="13"/>
      <c r="AN7" s="13"/>
      <c r="AO7" s="13"/>
      <c r="AP7" s="14"/>
      <c r="AQ7" s="18"/>
    </row>
    <row r="8" spans="1:43" ht="15" x14ac:dyDescent="0.25">
      <c r="A8" s="510">
        <f>GR!D16</f>
        <v>1</v>
      </c>
      <c r="B8" s="158" t="str">
        <f>GR!C16</f>
        <v>GR-1</v>
      </c>
      <c r="C8" s="262">
        <f>GR!H16</f>
        <v>81314.86</v>
      </c>
      <c r="D8" s="262">
        <f>GR!I16</f>
        <v>81395.289999999994</v>
      </c>
      <c r="E8" s="512" t="str">
        <f>GR!G16</f>
        <v>EB</v>
      </c>
      <c r="F8" s="260">
        <f>D8-C8</f>
        <v>80.429999999993015</v>
      </c>
      <c r="G8" s="257">
        <f>4</f>
        <v>4</v>
      </c>
      <c r="H8" s="258">
        <f>ROUNDUP(F8*G8/9,0)</f>
        <v>36</v>
      </c>
      <c r="I8" s="159">
        <f>ROUND(111/1000*J8,0)</f>
        <v>4</v>
      </c>
      <c r="J8" s="160">
        <f>H8</f>
        <v>36</v>
      </c>
      <c r="K8" s="161">
        <f>ROUND(0.05*J8,0)</f>
        <v>2</v>
      </c>
      <c r="L8" s="161">
        <f>K8</f>
        <v>2</v>
      </c>
      <c r="M8" s="162">
        <f>ROUNDUP(1/7410*J8,2)</f>
        <v>0.01</v>
      </c>
      <c r="N8" s="163">
        <f>ROUND(J8/4840,2)</f>
        <v>0.01</v>
      </c>
      <c r="O8" s="264">
        <f>ROUND(2*0.0027*J8,1)</f>
        <v>0.2</v>
      </c>
      <c r="P8" s="49"/>
      <c r="Q8" s="49"/>
      <c r="R8" s="13"/>
      <c r="S8" s="16" t="e">
        <f>CONCATENATE(#REF!, " X 111 CU YDS =" )</f>
        <v>#REF!</v>
      </c>
      <c r="T8" s="53" t="e">
        <f>ROUND((#REF!*111),0)</f>
        <v>#REF!</v>
      </c>
      <c r="U8" s="13" t="s">
        <v>55</v>
      </c>
      <c r="V8" s="13"/>
      <c r="W8" s="13"/>
      <c r="X8" s="13"/>
      <c r="Y8" s="54" t="e">
        <f>CONCATENATE(#REF!, " SQ YD X 0.05 =")</f>
        <v>#REF!</v>
      </c>
      <c r="Z8" s="13"/>
      <c r="AA8" s="53" t="e">
        <f>ROUND((#REF!*0.05),0)</f>
        <v>#REF!</v>
      </c>
      <c r="AB8" s="13" t="s">
        <v>56</v>
      </c>
      <c r="AC8" s="13"/>
      <c r="AD8" s="14"/>
      <c r="AE8" s="16"/>
      <c r="AF8" s="53"/>
      <c r="AG8" s="13"/>
      <c r="AH8" s="13"/>
      <c r="AI8" s="13"/>
      <c r="AJ8" s="13"/>
      <c r="AK8" s="54"/>
      <c r="AL8" s="13"/>
      <c r="AM8" s="53"/>
      <c r="AN8" s="13"/>
      <c r="AO8" s="13"/>
      <c r="AP8" s="14"/>
      <c r="AQ8" s="18"/>
    </row>
    <row r="9" spans="1:43" ht="15" x14ac:dyDescent="0.25">
      <c r="A9" s="510">
        <f>GR!D17</f>
        <v>1</v>
      </c>
      <c r="B9" s="158" t="str">
        <f>GR!C17</f>
        <v>GR-2</v>
      </c>
      <c r="C9" s="262">
        <f>GR!H17</f>
        <v>81513.98</v>
      </c>
      <c r="D9" s="262">
        <f>GR!I17</f>
        <v>81596.3</v>
      </c>
      <c r="E9" s="512" t="str">
        <f>GR!G17</f>
        <v>WB</v>
      </c>
      <c r="F9" s="260">
        <f t="shared" ref="F9:F24" si="0">D9-C9</f>
        <v>82.320000000006985</v>
      </c>
      <c r="G9" s="257">
        <f>4</f>
        <v>4</v>
      </c>
      <c r="H9" s="258">
        <f t="shared" ref="H9:H24" si="1">ROUNDUP(F9*G9/9,0)</f>
        <v>37</v>
      </c>
      <c r="I9" s="159">
        <f t="shared" ref="I9:I24" si="2">ROUND(111/1000*J9,0)</f>
        <v>4</v>
      </c>
      <c r="J9" s="160">
        <f t="shared" ref="J9:J24" si="3">H9</f>
        <v>37</v>
      </c>
      <c r="K9" s="161">
        <f t="shared" ref="K9:K24" si="4">ROUND(0.05*J9,0)</f>
        <v>2</v>
      </c>
      <c r="L9" s="161">
        <f t="shared" ref="L9:L24" si="5">K9</f>
        <v>2</v>
      </c>
      <c r="M9" s="162">
        <f t="shared" ref="M9:M24" si="6">ROUNDUP(1/7410*J9,2)</f>
        <v>0.01</v>
      </c>
      <c r="N9" s="163">
        <f t="shared" ref="N9:N24" si="7">ROUND(J9/4840,2)</f>
        <v>0.01</v>
      </c>
      <c r="O9" s="264">
        <f t="shared" ref="O9:O24" si="8">ROUND(2*0.0027*J9,1)</f>
        <v>0.2</v>
      </c>
      <c r="P9" s="49"/>
      <c r="Q9" s="49"/>
      <c r="R9" s="13"/>
      <c r="S9" s="55"/>
      <c r="T9" s="56"/>
      <c r="U9" s="56"/>
      <c r="V9" s="56"/>
      <c r="W9" s="13"/>
      <c r="X9" s="13"/>
      <c r="Y9" s="13"/>
      <c r="Z9" s="13"/>
      <c r="AA9" s="13"/>
      <c r="AB9" s="13"/>
      <c r="AC9" s="13"/>
      <c r="AD9" s="14"/>
      <c r="AE9" s="56"/>
      <c r="AF9" s="56"/>
      <c r="AG9" s="56"/>
      <c r="AH9" s="56"/>
      <c r="AI9" s="13"/>
      <c r="AJ9" s="13"/>
      <c r="AK9" s="13"/>
      <c r="AL9" s="13"/>
      <c r="AM9" s="13"/>
      <c r="AN9" s="13"/>
      <c r="AO9" s="13"/>
      <c r="AP9" s="14"/>
      <c r="AQ9" s="18"/>
    </row>
    <row r="10" spans="1:43" ht="15" x14ac:dyDescent="0.25">
      <c r="A10" s="510">
        <f>GR!D18</f>
        <v>1</v>
      </c>
      <c r="B10" s="158" t="str">
        <f>GR!C18</f>
        <v>GR-3</v>
      </c>
      <c r="C10" s="262">
        <f>GR!H18</f>
        <v>83319.69</v>
      </c>
      <c r="D10" s="262">
        <f>GR!I18</f>
        <v>83403.02</v>
      </c>
      <c r="E10" s="512" t="str">
        <f>GR!G18</f>
        <v>EB</v>
      </c>
      <c r="F10" s="260">
        <f t="shared" si="0"/>
        <v>83.330000000001746</v>
      </c>
      <c r="G10" s="257">
        <f>4</f>
        <v>4</v>
      </c>
      <c r="H10" s="258">
        <f t="shared" si="1"/>
        <v>38</v>
      </c>
      <c r="I10" s="159">
        <f t="shared" si="2"/>
        <v>4</v>
      </c>
      <c r="J10" s="160">
        <f t="shared" si="3"/>
        <v>38</v>
      </c>
      <c r="K10" s="161">
        <f t="shared" si="4"/>
        <v>2</v>
      </c>
      <c r="L10" s="161">
        <f t="shared" si="5"/>
        <v>2</v>
      </c>
      <c r="M10" s="162">
        <f t="shared" si="6"/>
        <v>0.01</v>
      </c>
      <c r="N10" s="163">
        <f t="shared" si="7"/>
        <v>0.01</v>
      </c>
      <c r="O10" s="264">
        <f t="shared" si="8"/>
        <v>0.2</v>
      </c>
      <c r="P10" s="49"/>
      <c r="Q10" s="49"/>
      <c r="R10" s="13"/>
      <c r="S10" s="13" t="s">
        <v>57</v>
      </c>
      <c r="T10" s="56"/>
      <c r="U10" s="56"/>
      <c r="V10" s="56"/>
      <c r="W10" s="13"/>
      <c r="X10" s="13"/>
      <c r="Y10" s="13" t="s">
        <v>57</v>
      </c>
      <c r="Z10" s="13"/>
      <c r="AA10" s="13"/>
      <c r="AB10" s="13"/>
      <c r="AC10" s="13"/>
      <c r="AD10" s="14"/>
      <c r="AE10" s="13"/>
      <c r="AF10" s="56"/>
      <c r="AG10" s="56"/>
      <c r="AH10" s="56"/>
      <c r="AI10" s="13"/>
      <c r="AJ10" s="13"/>
      <c r="AK10" s="13"/>
      <c r="AL10" s="13"/>
      <c r="AM10" s="13"/>
      <c r="AN10" s="13"/>
      <c r="AO10" s="13"/>
      <c r="AP10" s="14"/>
      <c r="AQ10" s="18"/>
    </row>
    <row r="11" spans="1:43" ht="15.75" thickBot="1" x14ac:dyDescent="0.3">
      <c r="A11" s="510">
        <f>GR!D19</f>
        <v>1</v>
      </c>
      <c r="B11" s="158" t="str">
        <f>GR!C19</f>
        <v>GR-4</v>
      </c>
      <c r="C11" s="262">
        <f>GR!H19</f>
        <v>83395.960000000006</v>
      </c>
      <c r="D11" s="262">
        <f>GR!I19</f>
        <v>83503.399999999994</v>
      </c>
      <c r="E11" s="512" t="str">
        <f>GR!G19</f>
        <v>EB</v>
      </c>
      <c r="F11" s="260">
        <f t="shared" si="0"/>
        <v>107.43999999998778</v>
      </c>
      <c r="G11" s="257">
        <f>4</f>
        <v>4</v>
      </c>
      <c r="H11" s="258">
        <f t="shared" si="1"/>
        <v>48</v>
      </c>
      <c r="I11" s="159">
        <f t="shared" si="2"/>
        <v>5</v>
      </c>
      <c r="J11" s="160">
        <f t="shared" si="3"/>
        <v>48</v>
      </c>
      <c r="K11" s="161">
        <f t="shared" si="4"/>
        <v>2</v>
      </c>
      <c r="L11" s="161">
        <f t="shared" si="5"/>
        <v>2</v>
      </c>
      <c r="M11" s="162">
        <f t="shared" si="6"/>
        <v>0.01</v>
      </c>
      <c r="N11" s="163">
        <f t="shared" si="7"/>
        <v>0.01</v>
      </c>
      <c r="O11" s="264">
        <f t="shared" si="8"/>
        <v>0.3</v>
      </c>
      <c r="P11" s="49"/>
      <c r="Q11" s="49"/>
      <c r="R11" s="13"/>
      <c r="S11" s="13" t="s">
        <v>58</v>
      </c>
      <c r="T11" s="13"/>
      <c r="U11" s="57" t="e">
        <f>T8</f>
        <v>#REF!</v>
      </c>
      <c r="V11" s="58" t="s">
        <v>59</v>
      </c>
      <c r="W11" s="13"/>
      <c r="X11" s="13"/>
      <c r="Y11" s="13" t="s">
        <v>60</v>
      </c>
      <c r="Z11" s="13"/>
      <c r="AA11" s="13"/>
      <c r="AB11" s="57" t="e">
        <f>AA8</f>
        <v>#REF!</v>
      </c>
      <c r="AC11" s="58" t="s">
        <v>4</v>
      </c>
      <c r="AD11" s="14"/>
      <c r="AE11" s="13"/>
      <c r="AF11" s="13"/>
      <c r="AG11" s="53"/>
      <c r="AH11" s="13"/>
      <c r="AI11" s="13"/>
      <c r="AJ11" s="13"/>
      <c r="AK11" s="13"/>
      <c r="AL11" s="13"/>
      <c r="AM11" s="13"/>
      <c r="AN11" s="53"/>
      <c r="AO11" s="13"/>
      <c r="AP11" s="14"/>
      <c r="AQ11" s="18"/>
    </row>
    <row r="12" spans="1:43" ht="15" x14ac:dyDescent="0.25">
      <c r="A12" s="510">
        <f>GR!D20</f>
        <v>1</v>
      </c>
      <c r="B12" s="158" t="str">
        <f>GR!C20</f>
        <v>GR-5</v>
      </c>
      <c r="C12" s="262">
        <f>GR!H20</f>
        <v>83978.13</v>
      </c>
      <c r="D12" s="262">
        <f>GR!I20</f>
        <v>84061.4</v>
      </c>
      <c r="E12" s="512" t="str">
        <f>GR!G20</f>
        <v>WB</v>
      </c>
      <c r="F12" s="260">
        <f t="shared" si="0"/>
        <v>83.269999999989523</v>
      </c>
      <c r="G12" s="257">
        <f>4</f>
        <v>4</v>
      </c>
      <c r="H12" s="258">
        <f t="shared" si="1"/>
        <v>38</v>
      </c>
      <c r="I12" s="159">
        <f t="shared" si="2"/>
        <v>4</v>
      </c>
      <c r="J12" s="160">
        <f t="shared" si="3"/>
        <v>38</v>
      </c>
      <c r="K12" s="161">
        <f t="shared" si="4"/>
        <v>2</v>
      </c>
      <c r="L12" s="161">
        <f t="shared" si="5"/>
        <v>2</v>
      </c>
      <c r="M12" s="162">
        <f t="shared" si="6"/>
        <v>0.01</v>
      </c>
      <c r="N12" s="163">
        <f t="shared" si="7"/>
        <v>0.01</v>
      </c>
      <c r="O12" s="264">
        <f t="shared" si="8"/>
        <v>0.2</v>
      </c>
      <c r="P12" s="49"/>
      <c r="Q12" s="49"/>
      <c r="R12" s="13"/>
      <c r="S12" s="13"/>
      <c r="T12" s="13"/>
      <c r="U12" s="13"/>
      <c r="V12" s="13"/>
      <c r="W12" s="13"/>
      <c r="X12" s="13"/>
      <c r="Y12" s="13" t="s">
        <v>61</v>
      </c>
      <c r="Z12" s="14"/>
      <c r="AA12" s="14"/>
      <c r="AB12" s="14"/>
      <c r="AC12" s="14"/>
      <c r="AD12" s="14"/>
      <c r="AE12" s="13"/>
      <c r="AF12" s="13"/>
      <c r="AG12" s="13"/>
      <c r="AH12" s="13"/>
      <c r="AI12" s="13"/>
      <c r="AJ12" s="13"/>
      <c r="AK12" s="13"/>
      <c r="AL12" s="14"/>
      <c r="AM12" s="14"/>
      <c r="AN12" s="14"/>
      <c r="AO12" s="14"/>
      <c r="AP12" s="14"/>
      <c r="AQ12" s="18"/>
    </row>
    <row r="13" spans="1:43" ht="15" x14ac:dyDescent="0.25">
      <c r="A13" s="510">
        <f>GR!D21</f>
        <v>1</v>
      </c>
      <c r="B13" s="158" t="str">
        <f>GR!C21</f>
        <v>GR-6</v>
      </c>
      <c r="C13" s="262">
        <f>GR!H21</f>
        <v>84609.57</v>
      </c>
      <c r="D13" s="262">
        <f>GR!I21</f>
        <v>84690.4</v>
      </c>
      <c r="E13" s="512" t="str">
        <f>GR!G21</f>
        <v>EB</v>
      </c>
      <c r="F13" s="260">
        <f t="shared" si="0"/>
        <v>80.829999999987194</v>
      </c>
      <c r="G13" s="257">
        <f>4</f>
        <v>4</v>
      </c>
      <c r="H13" s="258">
        <f t="shared" si="1"/>
        <v>36</v>
      </c>
      <c r="I13" s="159">
        <f t="shared" si="2"/>
        <v>4</v>
      </c>
      <c r="J13" s="160">
        <f t="shared" si="3"/>
        <v>36</v>
      </c>
      <c r="K13" s="161">
        <f t="shared" si="4"/>
        <v>2</v>
      </c>
      <c r="L13" s="161">
        <f t="shared" si="5"/>
        <v>2</v>
      </c>
      <c r="M13" s="162">
        <f t="shared" si="6"/>
        <v>0.01</v>
      </c>
      <c r="N13" s="163">
        <f t="shared" si="7"/>
        <v>0.01</v>
      </c>
      <c r="O13" s="264">
        <f t="shared" si="8"/>
        <v>0.2</v>
      </c>
      <c r="P13" s="59"/>
      <c r="Q13" s="59"/>
      <c r="R13" s="13"/>
      <c r="S13" s="13"/>
      <c r="T13" s="13"/>
      <c r="U13" s="13"/>
      <c r="V13" s="13"/>
      <c r="W13" s="13"/>
      <c r="X13" s="13"/>
      <c r="Y13" s="13"/>
      <c r="Z13" s="14"/>
      <c r="AA13" s="14"/>
      <c r="AB13" s="14"/>
      <c r="AC13" s="14"/>
      <c r="AD13" s="14"/>
      <c r="AE13" s="13"/>
      <c r="AF13" s="13"/>
      <c r="AG13" s="13"/>
      <c r="AH13" s="13"/>
      <c r="AI13" s="13"/>
      <c r="AJ13" s="13"/>
      <c r="AK13" s="13"/>
      <c r="AL13" s="14"/>
      <c r="AM13" s="14"/>
      <c r="AN13" s="14"/>
      <c r="AO13" s="14"/>
      <c r="AP13" s="14"/>
      <c r="AQ13" s="18"/>
    </row>
    <row r="14" spans="1:43" ht="15" x14ac:dyDescent="0.25">
      <c r="A14" s="510">
        <f>GR!D22</f>
        <v>1</v>
      </c>
      <c r="B14" s="158" t="str">
        <f>GR!C22</f>
        <v>GR-7</v>
      </c>
      <c r="C14" s="262">
        <f>GR!H22</f>
        <v>84616.18</v>
      </c>
      <c r="D14" s="262">
        <f>GR!I22</f>
        <v>84699.49</v>
      </c>
      <c r="E14" s="512" t="str">
        <f>GR!G22</f>
        <v>EB</v>
      </c>
      <c r="F14" s="260">
        <f t="shared" si="0"/>
        <v>83.310000000012224</v>
      </c>
      <c r="G14" s="257">
        <f>4</f>
        <v>4</v>
      </c>
      <c r="H14" s="258">
        <f t="shared" si="1"/>
        <v>38</v>
      </c>
      <c r="I14" s="159">
        <f t="shared" si="2"/>
        <v>4</v>
      </c>
      <c r="J14" s="160">
        <f t="shared" si="3"/>
        <v>38</v>
      </c>
      <c r="K14" s="161">
        <f t="shared" si="4"/>
        <v>2</v>
      </c>
      <c r="L14" s="161">
        <f t="shared" si="5"/>
        <v>2</v>
      </c>
      <c r="M14" s="162">
        <f t="shared" si="6"/>
        <v>0.01</v>
      </c>
      <c r="N14" s="163">
        <f t="shared" si="7"/>
        <v>0.01</v>
      </c>
      <c r="O14" s="264">
        <f t="shared" si="8"/>
        <v>0.2</v>
      </c>
      <c r="P14" s="49"/>
      <c r="Q14" s="49"/>
      <c r="R14" s="13"/>
      <c r="S14" s="50" t="s">
        <v>62</v>
      </c>
      <c r="T14" s="13"/>
      <c r="U14" s="13"/>
      <c r="V14" s="13"/>
      <c r="W14" s="13"/>
      <c r="X14" s="13"/>
      <c r="Y14" s="13"/>
      <c r="Z14" s="14"/>
      <c r="AA14" s="14"/>
      <c r="AB14" s="14"/>
      <c r="AC14" s="14"/>
      <c r="AD14" s="13"/>
      <c r="AE14" s="50"/>
      <c r="AF14" s="13"/>
      <c r="AG14" s="13"/>
      <c r="AH14" s="13"/>
      <c r="AI14" s="13"/>
      <c r="AJ14" s="13"/>
      <c r="AK14" s="13"/>
      <c r="AL14" s="14"/>
      <c r="AM14" s="14"/>
      <c r="AN14" s="14"/>
      <c r="AO14" s="14"/>
      <c r="AP14" s="13"/>
      <c r="AQ14" s="18"/>
    </row>
    <row r="15" spans="1:43" ht="15" x14ac:dyDescent="0.25">
      <c r="A15" s="510">
        <f>GR!D23</f>
        <v>1</v>
      </c>
      <c r="B15" s="158" t="str">
        <f>GR!C23</f>
        <v>GR-8</v>
      </c>
      <c r="C15" s="262">
        <f>GR!H23</f>
        <v>85630.95</v>
      </c>
      <c r="D15" s="262">
        <f>GR!I23</f>
        <v>85713.56</v>
      </c>
      <c r="E15" s="512" t="str">
        <f>GR!G23</f>
        <v>EB</v>
      </c>
      <c r="F15" s="260">
        <f t="shared" si="0"/>
        <v>82.610000000000582</v>
      </c>
      <c r="G15" s="257">
        <f>4</f>
        <v>4</v>
      </c>
      <c r="H15" s="258">
        <f t="shared" si="1"/>
        <v>37</v>
      </c>
      <c r="I15" s="159">
        <f t="shared" si="2"/>
        <v>4</v>
      </c>
      <c r="J15" s="160">
        <f t="shared" si="3"/>
        <v>37</v>
      </c>
      <c r="K15" s="161">
        <f t="shared" si="4"/>
        <v>2</v>
      </c>
      <c r="L15" s="161">
        <f t="shared" si="5"/>
        <v>2</v>
      </c>
      <c r="M15" s="162">
        <f t="shared" si="6"/>
        <v>0.01</v>
      </c>
      <c r="N15" s="163">
        <f t="shared" si="7"/>
        <v>0.01</v>
      </c>
      <c r="O15" s="264">
        <f t="shared" si="8"/>
        <v>0.2</v>
      </c>
      <c r="P15" s="49"/>
      <c r="Q15" s="49"/>
      <c r="R15" s="13"/>
      <c r="S15" s="13" t="s">
        <v>63</v>
      </c>
      <c r="T15" s="13"/>
      <c r="U15" s="13"/>
      <c r="V15" s="13"/>
      <c r="W15" s="13"/>
      <c r="X15" s="13"/>
      <c r="Y15" s="13" t="s">
        <v>53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8"/>
    </row>
    <row r="16" spans="1:43" ht="15" x14ac:dyDescent="0.25">
      <c r="A16" s="510">
        <f>GR!D24</f>
        <v>1</v>
      </c>
      <c r="B16" s="158" t="str">
        <f>GR!C24</f>
        <v>GR-9</v>
      </c>
      <c r="C16" s="262">
        <f>GR!H24</f>
        <v>85948.32</v>
      </c>
      <c r="D16" s="262">
        <f>GR!I24</f>
        <v>86031.54</v>
      </c>
      <c r="E16" s="512" t="str">
        <f>GR!G24</f>
        <v>WB</v>
      </c>
      <c r="F16" s="260">
        <f t="shared" si="0"/>
        <v>83.219999999986612</v>
      </c>
      <c r="G16" s="257">
        <f>4</f>
        <v>4</v>
      </c>
      <c r="H16" s="258">
        <f t="shared" si="1"/>
        <v>37</v>
      </c>
      <c r="I16" s="159">
        <f t="shared" si="2"/>
        <v>4</v>
      </c>
      <c r="J16" s="160">
        <f t="shared" si="3"/>
        <v>37</v>
      </c>
      <c r="K16" s="161">
        <f t="shared" si="4"/>
        <v>2</v>
      </c>
      <c r="L16" s="161">
        <f t="shared" si="5"/>
        <v>2</v>
      </c>
      <c r="M16" s="162">
        <f t="shared" si="6"/>
        <v>0.01</v>
      </c>
      <c r="N16" s="163">
        <f t="shared" si="7"/>
        <v>0.01</v>
      </c>
      <c r="O16" s="264">
        <f t="shared" si="8"/>
        <v>0.2</v>
      </c>
      <c r="P16" s="49"/>
      <c r="Q16" s="49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8"/>
    </row>
    <row r="17" spans="1:43" ht="15" x14ac:dyDescent="0.25">
      <c r="A17" s="510">
        <f>GR!D25</f>
        <v>1</v>
      </c>
      <c r="B17" s="158" t="str">
        <f>GR!C25</f>
        <v>GR-10</v>
      </c>
      <c r="C17" s="262">
        <f>GR!H25</f>
        <v>86169.46</v>
      </c>
      <c r="D17" s="262">
        <f>GR!I25</f>
        <v>86252.68</v>
      </c>
      <c r="E17" s="512" t="str">
        <f>GR!G25</f>
        <v>WB</v>
      </c>
      <c r="F17" s="260">
        <f t="shared" si="0"/>
        <v>83.219999999986612</v>
      </c>
      <c r="G17" s="257">
        <f>4</f>
        <v>4</v>
      </c>
      <c r="H17" s="258">
        <f t="shared" si="1"/>
        <v>37</v>
      </c>
      <c r="I17" s="159">
        <f t="shared" si="2"/>
        <v>4</v>
      </c>
      <c r="J17" s="160">
        <f t="shared" si="3"/>
        <v>37</v>
      </c>
      <c r="K17" s="161">
        <f t="shared" si="4"/>
        <v>2</v>
      </c>
      <c r="L17" s="161">
        <f t="shared" si="5"/>
        <v>2</v>
      </c>
      <c r="M17" s="162">
        <f t="shared" si="6"/>
        <v>0.01</v>
      </c>
      <c r="N17" s="163">
        <f t="shared" si="7"/>
        <v>0.01</v>
      </c>
      <c r="O17" s="264">
        <f t="shared" si="8"/>
        <v>0.2</v>
      </c>
      <c r="P17" s="49"/>
      <c r="Q17" s="49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8"/>
    </row>
    <row r="18" spans="1:43" ht="15" x14ac:dyDescent="0.25">
      <c r="A18" s="510">
        <f>GR!D26</f>
        <v>1</v>
      </c>
      <c r="B18" s="158" t="str">
        <f>GR!C26</f>
        <v>GR-11</v>
      </c>
      <c r="C18" s="262">
        <f>GR!H26</f>
        <v>87022.65</v>
      </c>
      <c r="D18" s="262">
        <f>GR!I26</f>
        <v>87326.98</v>
      </c>
      <c r="E18" s="512" t="str">
        <f>GR!G26</f>
        <v>EB</v>
      </c>
      <c r="F18" s="260">
        <f t="shared" si="0"/>
        <v>304.33000000000175</v>
      </c>
      <c r="G18" s="257">
        <f>4</f>
        <v>4</v>
      </c>
      <c r="H18" s="258">
        <f t="shared" si="1"/>
        <v>136</v>
      </c>
      <c r="I18" s="159">
        <f t="shared" si="2"/>
        <v>15</v>
      </c>
      <c r="J18" s="160">
        <f t="shared" si="3"/>
        <v>136</v>
      </c>
      <c r="K18" s="161">
        <f t="shared" si="4"/>
        <v>7</v>
      </c>
      <c r="L18" s="161">
        <f t="shared" si="5"/>
        <v>7</v>
      </c>
      <c r="M18" s="162">
        <f t="shared" si="6"/>
        <v>0.02</v>
      </c>
      <c r="N18" s="163">
        <f t="shared" si="7"/>
        <v>0.03</v>
      </c>
      <c r="O18" s="264">
        <f t="shared" si="8"/>
        <v>0.7</v>
      </c>
      <c r="P18" s="49"/>
      <c r="Q18" s="49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8"/>
    </row>
    <row r="19" spans="1:43" ht="15" x14ac:dyDescent="0.25">
      <c r="A19" s="510">
        <f>GR!D27</f>
        <v>1</v>
      </c>
      <c r="B19" s="158" t="str">
        <f>GR!C27</f>
        <v>GR-12</v>
      </c>
      <c r="C19" s="262">
        <f>GR!H27</f>
        <v>87052.479999999996</v>
      </c>
      <c r="D19" s="262">
        <f>GR!I27</f>
        <v>87297.72</v>
      </c>
      <c r="E19" s="512" t="str">
        <f>GR!G27</f>
        <v>EB</v>
      </c>
      <c r="F19" s="260">
        <f t="shared" si="0"/>
        <v>245.24000000000524</v>
      </c>
      <c r="G19" s="257">
        <f>4</f>
        <v>4</v>
      </c>
      <c r="H19" s="258">
        <f t="shared" si="1"/>
        <v>109</v>
      </c>
      <c r="I19" s="159">
        <f t="shared" si="2"/>
        <v>12</v>
      </c>
      <c r="J19" s="160">
        <f t="shared" si="3"/>
        <v>109</v>
      </c>
      <c r="K19" s="161">
        <f t="shared" si="4"/>
        <v>5</v>
      </c>
      <c r="L19" s="161">
        <f t="shared" si="5"/>
        <v>5</v>
      </c>
      <c r="M19" s="162">
        <f t="shared" si="6"/>
        <v>0.02</v>
      </c>
      <c r="N19" s="163">
        <f t="shared" si="7"/>
        <v>0.02</v>
      </c>
      <c r="O19" s="264">
        <f t="shared" si="8"/>
        <v>0.6</v>
      </c>
      <c r="P19" s="49"/>
      <c r="Q19" s="49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8"/>
    </row>
    <row r="20" spans="1:43" ht="15" x14ac:dyDescent="0.25">
      <c r="A20" s="510">
        <f>GR!D28</f>
        <v>2</v>
      </c>
      <c r="B20" s="158" t="str">
        <f>GR!C28</f>
        <v>GR-13</v>
      </c>
      <c r="C20" s="262">
        <f>GR!H28</f>
        <v>21510.240000000002</v>
      </c>
      <c r="D20" s="262">
        <f>GR!I28</f>
        <v>21610.95</v>
      </c>
      <c r="E20" s="512" t="str">
        <f>GR!G28</f>
        <v>WB</v>
      </c>
      <c r="F20" s="260">
        <f t="shared" si="0"/>
        <v>100.70999999999913</v>
      </c>
      <c r="G20" s="257">
        <f>4</f>
        <v>4</v>
      </c>
      <c r="H20" s="258">
        <f t="shared" si="1"/>
        <v>45</v>
      </c>
      <c r="I20" s="159">
        <f t="shared" si="2"/>
        <v>5</v>
      </c>
      <c r="J20" s="160">
        <f t="shared" si="3"/>
        <v>45</v>
      </c>
      <c r="K20" s="161">
        <f t="shared" si="4"/>
        <v>2</v>
      </c>
      <c r="L20" s="161">
        <f t="shared" si="5"/>
        <v>2</v>
      </c>
      <c r="M20" s="162">
        <f t="shared" si="6"/>
        <v>0.01</v>
      </c>
      <c r="N20" s="163">
        <f t="shared" si="7"/>
        <v>0.01</v>
      </c>
      <c r="O20" s="264">
        <f t="shared" si="8"/>
        <v>0.2</v>
      </c>
      <c r="P20" s="49"/>
      <c r="Q20" s="49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8"/>
    </row>
    <row r="21" spans="1:43" ht="15" x14ac:dyDescent="0.25">
      <c r="A21" s="510">
        <f>GR!D29</f>
        <v>2</v>
      </c>
      <c r="B21" s="158" t="str">
        <f>GR!C29</f>
        <v>GR-14</v>
      </c>
      <c r="C21" s="262">
        <f>GR!H29</f>
        <v>22077.48</v>
      </c>
      <c r="D21" s="262">
        <f>GR!I29</f>
        <v>22140.29</v>
      </c>
      <c r="E21" s="512" t="str">
        <f>GR!G29</f>
        <v>WB</v>
      </c>
      <c r="F21" s="260">
        <f t="shared" si="0"/>
        <v>62.81000000000131</v>
      </c>
      <c r="G21" s="257">
        <f>4</f>
        <v>4</v>
      </c>
      <c r="H21" s="258">
        <f t="shared" si="1"/>
        <v>28</v>
      </c>
      <c r="I21" s="159">
        <f t="shared" si="2"/>
        <v>3</v>
      </c>
      <c r="J21" s="160">
        <f t="shared" si="3"/>
        <v>28</v>
      </c>
      <c r="K21" s="161">
        <f t="shared" si="4"/>
        <v>1</v>
      </c>
      <c r="L21" s="161">
        <f t="shared" si="5"/>
        <v>1</v>
      </c>
      <c r="M21" s="162">
        <f t="shared" si="6"/>
        <v>0.01</v>
      </c>
      <c r="N21" s="163">
        <f t="shared" si="7"/>
        <v>0.01</v>
      </c>
      <c r="O21" s="264">
        <f t="shared" si="8"/>
        <v>0.2</v>
      </c>
      <c r="P21" s="49"/>
      <c r="Q21" s="49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8"/>
    </row>
    <row r="22" spans="1:43" ht="15" x14ac:dyDescent="0.25">
      <c r="A22" s="510">
        <f>GR!D30</f>
        <v>2</v>
      </c>
      <c r="B22" s="158" t="str">
        <f>GR!C30</f>
        <v>GR-15</v>
      </c>
      <c r="C22" s="262">
        <f>GR!H30</f>
        <v>22151.82</v>
      </c>
      <c r="D22" s="262">
        <f>GR!I30</f>
        <v>22212.7</v>
      </c>
      <c r="E22" s="512" t="str">
        <f>GR!G30</f>
        <v>WB</v>
      </c>
      <c r="F22" s="260">
        <f t="shared" si="0"/>
        <v>60.880000000001019</v>
      </c>
      <c r="G22" s="257">
        <f>4</f>
        <v>4</v>
      </c>
      <c r="H22" s="258">
        <f t="shared" si="1"/>
        <v>28</v>
      </c>
      <c r="I22" s="159">
        <f t="shared" si="2"/>
        <v>3</v>
      </c>
      <c r="J22" s="160">
        <f t="shared" si="3"/>
        <v>28</v>
      </c>
      <c r="K22" s="161">
        <f t="shared" si="4"/>
        <v>1</v>
      </c>
      <c r="L22" s="161">
        <f t="shared" si="5"/>
        <v>1</v>
      </c>
      <c r="M22" s="162">
        <f t="shared" si="6"/>
        <v>0.01</v>
      </c>
      <c r="N22" s="163">
        <f t="shared" si="7"/>
        <v>0.01</v>
      </c>
      <c r="O22" s="264">
        <f t="shared" si="8"/>
        <v>0.2</v>
      </c>
      <c r="P22" s="49"/>
      <c r="Q22" s="49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8"/>
    </row>
    <row r="23" spans="1:43" ht="15" x14ac:dyDescent="0.25">
      <c r="A23" s="510">
        <f>GR!D31</f>
        <v>2</v>
      </c>
      <c r="B23" s="158" t="str">
        <f>GR!C31</f>
        <v>GR-16</v>
      </c>
      <c r="C23" s="262">
        <f>GR!H31</f>
        <v>22449.59</v>
      </c>
      <c r="D23" s="262">
        <f>GR!I31</f>
        <v>22533.22</v>
      </c>
      <c r="E23" s="512" t="str">
        <f>GR!G31</f>
        <v>WB</v>
      </c>
      <c r="F23" s="260">
        <f t="shared" si="0"/>
        <v>83.630000000001019</v>
      </c>
      <c r="G23" s="257">
        <f>4</f>
        <v>4</v>
      </c>
      <c r="H23" s="258">
        <f t="shared" si="1"/>
        <v>38</v>
      </c>
      <c r="I23" s="159">
        <f t="shared" si="2"/>
        <v>4</v>
      </c>
      <c r="J23" s="160">
        <f t="shared" si="3"/>
        <v>38</v>
      </c>
      <c r="K23" s="161">
        <f t="shared" si="4"/>
        <v>2</v>
      </c>
      <c r="L23" s="161">
        <f t="shared" si="5"/>
        <v>2</v>
      </c>
      <c r="M23" s="162">
        <f t="shared" si="6"/>
        <v>0.01</v>
      </c>
      <c r="N23" s="163">
        <f t="shared" si="7"/>
        <v>0.01</v>
      </c>
      <c r="O23" s="264">
        <f t="shared" si="8"/>
        <v>0.2</v>
      </c>
      <c r="P23" s="49"/>
      <c r="Q23" s="49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8"/>
    </row>
    <row r="24" spans="1:43" ht="15" x14ac:dyDescent="0.25">
      <c r="A24" s="510">
        <f>GR!D32</f>
        <v>2</v>
      </c>
      <c r="B24" s="158" t="str">
        <f>GR!C32</f>
        <v>GR-17</v>
      </c>
      <c r="C24" s="262">
        <f>GR!H32</f>
        <v>22615.439999999999</v>
      </c>
      <c r="D24" s="262">
        <f>GR!I32</f>
        <v>22699.14</v>
      </c>
      <c r="E24" s="512" t="str">
        <f>GR!G32</f>
        <v>WB</v>
      </c>
      <c r="F24" s="260">
        <f t="shared" si="0"/>
        <v>83.700000000000728</v>
      </c>
      <c r="G24" s="257">
        <f>4</f>
        <v>4</v>
      </c>
      <c r="H24" s="258">
        <f t="shared" si="1"/>
        <v>38</v>
      </c>
      <c r="I24" s="159">
        <f t="shared" si="2"/>
        <v>4</v>
      </c>
      <c r="J24" s="160">
        <f t="shared" si="3"/>
        <v>38</v>
      </c>
      <c r="K24" s="161">
        <f t="shared" si="4"/>
        <v>2</v>
      </c>
      <c r="L24" s="161">
        <f t="shared" si="5"/>
        <v>2</v>
      </c>
      <c r="M24" s="162">
        <f t="shared" si="6"/>
        <v>0.01</v>
      </c>
      <c r="N24" s="163">
        <f t="shared" si="7"/>
        <v>0.01</v>
      </c>
      <c r="O24" s="264">
        <f t="shared" si="8"/>
        <v>0.2</v>
      </c>
      <c r="P24" s="49"/>
      <c r="Q24" s="49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8"/>
    </row>
    <row r="25" spans="1:43" ht="15" x14ac:dyDescent="0.25">
      <c r="A25" s="510"/>
      <c r="B25" s="158"/>
      <c r="C25" s="262"/>
      <c r="D25" s="262"/>
      <c r="E25" s="512"/>
      <c r="F25" s="260"/>
      <c r="G25" s="257"/>
      <c r="H25" s="258"/>
      <c r="I25" s="159"/>
      <c r="J25" s="160"/>
      <c r="K25" s="161"/>
      <c r="L25" s="161"/>
      <c r="M25" s="162"/>
      <c r="N25" s="163"/>
      <c r="O25" s="264"/>
      <c r="P25" s="49"/>
      <c r="Q25" s="49"/>
      <c r="R25" s="13"/>
      <c r="S25" s="13"/>
      <c r="T25" s="13"/>
      <c r="U25" s="13"/>
      <c r="V25" s="13"/>
      <c r="W25" s="13"/>
      <c r="X25" s="13"/>
      <c r="Y25" s="13" t="s">
        <v>54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8"/>
    </row>
    <row r="26" spans="1:43" ht="15.75" thickBot="1" x14ac:dyDescent="0.3">
      <c r="A26" s="511"/>
      <c r="B26" s="164"/>
      <c r="C26" s="165"/>
      <c r="D26" s="165"/>
      <c r="E26" s="166"/>
      <c r="F26" s="261"/>
      <c r="G26" s="165"/>
      <c r="H26" s="167"/>
      <c r="I26" s="168"/>
      <c r="J26" s="165"/>
      <c r="K26" s="165"/>
      <c r="L26" s="169"/>
      <c r="M26" s="165"/>
      <c r="N26" s="169"/>
      <c r="O26" s="167"/>
      <c r="P26" s="19"/>
      <c r="Q26" s="19"/>
      <c r="R26" s="13"/>
      <c r="S26" s="13"/>
      <c r="T26" s="13"/>
      <c r="U26" s="13"/>
      <c r="V26" s="13"/>
      <c r="W26" s="13"/>
      <c r="X26" s="13"/>
      <c r="Y26" s="13"/>
      <c r="Z26" s="14"/>
      <c r="AA26" s="14"/>
      <c r="AB26" s="14"/>
      <c r="AC26" s="14"/>
      <c r="AD26" s="14"/>
      <c r="AE26" s="13"/>
      <c r="AF26" s="13"/>
      <c r="AG26" s="13"/>
      <c r="AH26" s="13"/>
      <c r="AI26" s="13"/>
      <c r="AJ26" s="13"/>
      <c r="AK26" s="13"/>
      <c r="AL26" s="14"/>
      <c r="AM26" s="14"/>
      <c r="AN26" s="14"/>
      <c r="AO26" s="14"/>
      <c r="AP26" s="14"/>
      <c r="AQ26" s="18"/>
    </row>
    <row r="27" spans="1:43" ht="15.75" thickBot="1" x14ac:dyDescent="0.3">
      <c r="A27" s="798" t="s">
        <v>248</v>
      </c>
      <c r="B27" s="799"/>
      <c r="C27" s="799"/>
      <c r="D27" s="799"/>
      <c r="E27" s="799"/>
      <c r="F27" s="799"/>
      <c r="G27" s="799"/>
      <c r="H27" s="800"/>
      <c r="I27" s="521">
        <f>SUMIF($A$8:$A$24,1,I8:I24)</f>
        <v>68</v>
      </c>
      <c r="J27" s="522">
        <f t="shared" ref="J27:O27" si="9">SUMIF($A$8:$A$24,1,J8:J24)</f>
        <v>627</v>
      </c>
      <c r="K27" s="522">
        <f t="shared" si="9"/>
        <v>32</v>
      </c>
      <c r="L27" s="522">
        <f t="shared" si="9"/>
        <v>32</v>
      </c>
      <c r="M27" s="523">
        <f>SUMIF($A$8:$A$24,1,M8:M24)</f>
        <v>0.13999999999999999</v>
      </c>
      <c r="N27" s="523">
        <f t="shared" si="9"/>
        <v>0.15</v>
      </c>
      <c r="O27" s="524">
        <f t="shared" si="9"/>
        <v>3.4</v>
      </c>
      <c r="P27" s="19"/>
      <c r="Q27" s="19"/>
      <c r="R27" s="13"/>
      <c r="S27" s="13"/>
      <c r="T27" s="13"/>
      <c r="U27" s="13"/>
      <c r="V27" s="13"/>
      <c r="W27" s="13"/>
      <c r="X27" s="13"/>
      <c r="Y27" s="13"/>
      <c r="Z27" s="14"/>
      <c r="AA27" s="14"/>
      <c r="AB27" s="14"/>
      <c r="AC27" s="14"/>
      <c r="AD27" s="14"/>
      <c r="AE27" s="13"/>
      <c r="AF27" s="13"/>
      <c r="AG27" s="13"/>
      <c r="AH27" s="13"/>
      <c r="AI27" s="13"/>
      <c r="AJ27" s="13"/>
      <c r="AK27" s="13"/>
      <c r="AL27" s="14"/>
      <c r="AM27" s="14"/>
      <c r="AN27" s="14"/>
      <c r="AO27" s="14"/>
      <c r="AP27" s="14"/>
      <c r="AQ27" s="18"/>
    </row>
    <row r="28" spans="1:43" ht="15.75" thickBot="1" x14ac:dyDescent="0.3">
      <c r="A28" s="798" t="s">
        <v>249</v>
      </c>
      <c r="B28" s="799"/>
      <c r="C28" s="799"/>
      <c r="D28" s="799"/>
      <c r="E28" s="799"/>
      <c r="F28" s="799"/>
      <c r="G28" s="799"/>
      <c r="H28" s="800"/>
      <c r="I28" s="525">
        <f>SUMIF($A$8:$A$24,2,I8:I24)</f>
        <v>19</v>
      </c>
      <c r="J28" s="517">
        <f t="shared" ref="J28:O28" si="10">SUMIF($A$8:$A$24,2,J8:J24)</f>
        <v>177</v>
      </c>
      <c r="K28" s="517">
        <f t="shared" si="10"/>
        <v>8</v>
      </c>
      <c r="L28" s="517">
        <f t="shared" si="10"/>
        <v>8</v>
      </c>
      <c r="M28" s="520">
        <f t="shared" si="10"/>
        <v>0.05</v>
      </c>
      <c r="N28" s="520">
        <f t="shared" si="10"/>
        <v>0.05</v>
      </c>
      <c r="O28" s="526">
        <f t="shared" si="10"/>
        <v>1</v>
      </c>
      <c r="P28" s="19"/>
      <c r="Q28" s="19"/>
      <c r="R28" s="13"/>
      <c r="S28" s="13"/>
      <c r="T28" s="13"/>
      <c r="U28" s="13"/>
      <c r="V28" s="13"/>
      <c r="W28" s="13"/>
      <c r="X28" s="13"/>
      <c r="Y28" s="13"/>
      <c r="Z28" s="14"/>
      <c r="AA28" s="14"/>
      <c r="AB28" s="14"/>
      <c r="AC28" s="14"/>
      <c r="AD28" s="14"/>
      <c r="AE28" s="13"/>
      <c r="AF28" s="13"/>
      <c r="AG28" s="13"/>
      <c r="AH28" s="13"/>
      <c r="AI28" s="13"/>
      <c r="AJ28" s="13"/>
      <c r="AK28" s="13"/>
      <c r="AL28" s="14"/>
      <c r="AM28" s="14"/>
      <c r="AN28" s="14"/>
      <c r="AO28" s="14"/>
      <c r="AP28" s="14"/>
      <c r="AQ28" s="18"/>
    </row>
    <row r="29" spans="1:43" ht="15.75" thickBot="1" x14ac:dyDescent="0.25">
      <c r="A29" s="789" t="s">
        <v>17</v>
      </c>
      <c r="B29" s="790"/>
      <c r="C29" s="790"/>
      <c r="D29" s="790"/>
      <c r="E29" s="790"/>
      <c r="F29" s="791"/>
      <c r="G29" s="791"/>
      <c r="H29" s="792"/>
      <c r="I29" s="266">
        <f>SUM(I7:I26)</f>
        <v>87</v>
      </c>
      <c r="J29" s="265">
        <f t="shared" ref="J29:O29" si="11">SUM(J7:J26)</f>
        <v>804</v>
      </c>
      <c r="K29" s="265">
        <f t="shared" si="11"/>
        <v>40</v>
      </c>
      <c r="L29" s="265">
        <f t="shared" si="11"/>
        <v>40</v>
      </c>
      <c r="M29" s="267">
        <f t="shared" si="11"/>
        <v>0.19000000000000003</v>
      </c>
      <c r="N29" s="267">
        <f t="shared" si="11"/>
        <v>0.20000000000000004</v>
      </c>
      <c r="O29" s="268">
        <f t="shared" si="11"/>
        <v>4.4000000000000004</v>
      </c>
      <c r="P29" s="59"/>
      <c r="Q29" s="59"/>
      <c r="R29" s="13"/>
      <c r="S29" s="13"/>
      <c r="T29" s="13"/>
      <c r="U29" s="13"/>
      <c r="V29" s="13"/>
      <c r="W29" s="13"/>
      <c r="X29" s="13"/>
      <c r="Y29" s="13"/>
      <c r="Z29" s="14"/>
      <c r="AA29" s="14"/>
      <c r="AB29" s="14"/>
      <c r="AC29" s="14"/>
      <c r="AD29" s="14"/>
      <c r="AE29" s="13"/>
      <c r="AF29" s="13"/>
      <c r="AG29" s="13"/>
      <c r="AH29" s="13"/>
      <c r="AI29" s="13"/>
      <c r="AJ29" s="13"/>
      <c r="AK29" s="13"/>
      <c r="AL29" s="14"/>
      <c r="AM29" s="14"/>
      <c r="AN29" s="14"/>
      <c r="AO29" s="14"/>
      <c r="AP29" s="14"/>
      <c r="AQ29" s="18"/>
    </row>
    <row r="30" spans="1:43" x14ac:dyDescent="0.2">
      <c r="B30" s="19"/>
      <c r="C30" s="19"/>
      <c r="D30" s="19"/>
      <c r="E30" s="19"/>
      <c r="F30" s="19"/>
      <c r="G30" s="19"/>
      <c r="H30" s="19"/>
      <c r="I30" s="14"/>
      <c r="J30" s="14"/>
      <c r="K30" s="14"/>
      <c r="L30" s="14"/>
      <c r="M30" s="14"/>
      <c r="N30" s="14"/>
      <c r="O30" s="14"/>
      <c r="P30" s="14"/>
      <c r="Q30" s="14"/>
      <c r="R30" s="13"/>
      <c r="S30" s="13"/>
      <c r="T30" s="13"/>
      <c r="U30" s="13"/>
      <c r="V30" s="13"/>
      <c r="W30" s="13"/>
      <c r="X30" s="13"/>
      <c r="Y30" s="13"/>
      <c r="Z30" s="14"/>
      <c r="AA30" s="14"/>
      <c r="AB30" s="14"/>
      <c r="AC30" s="14"/>
      <c r="AD30" s="14"/>
      <c r="AE30" s="13"/>
      <c r="AF30" s="13"/>
      <c r="AG30" s="13"/>
      <c r="AH30" s="13"/>
      <c r="AI30" s="13"/>
      <c r="AJ30" s="13"/>
      <c r="AK30" s="13"/>
      <c r="AL30" s="14"/>
      <c r="AM30" s="14"/>
      <c r="AN30" s="14"/>
      <c r="AO30" s="14"/>
      <c r="AP30" s="14"/>
      <c r="AQ30" s="14"/>
    </row>
    <row r="31" spans="1:43" x14ac:dyDescent="0.2">
      <c r="B31" s="14"/>
      <c r="C31" s="19"/>
      <c r="D31" s="19"/>
      <c r="E31" s="19"/>
      <c r="F31" s="19"/>
      <c r="G31" s="19"/>
      <c r="H31" s="19"/>
      <c r="I31" s="14"/>
      <c r="J31" s="14"/>
      <c r="K31" s="14"/>
      <c r="L31" s="14"/>
      <c r="M31" s="14"/>
      <c r="N31" s="14"/>
      <c r="O31" s="14"/>
      <c r="P31" s="14"/>
      <c r="Q31" s="14"/>
      <c r="R31" s="13"/>
      <c r="S31" s="13"/>
      <c r="T31" s="13"/>
      <c r="U31" s="13"/>
      <c r="V31" s="13"/>
      <c r="W31" s="13"/>
      <c r="X31" s="13"/>
      <c r="Y31" s="13"/>
      <c r="Z31" s="14"/>
      <c r="AA31" s="14"/>
      <c r="AB31" s="14"/>
      <c r="AC31" s="14"/>
      <c r="AD31" s="14"/>
      <c r="AE31" s="13"/>
      <c r="AF31" s="13"/>
      <c r="AG31" s="13"/>
      <c r="AH31" s="13"/>
      <c r="AI31" s="13"/>
      <c r="AJ31" s="13"/>
      <c r="AK31" s="13"/>
      <c r="AL31" s="14"/>
      <c r="AM31" s="14"/>
      <c r="AN31" s="14"/>
      <c r="AO31" s="14"/>
      <c r="AP31" s="14"/>
      <c r="AQ31" s="14"/>
    </row>
    <row r="32" spans="1:43" x14ac:dyDescent="0.2">
      <c r="B32" s="14"/>
      <c r="C32" s="19"/>
      <c r="D32" s="19"/>
      <c r="E32" s="19"/>
      <c r="F32" s="19"/>
      <c r="G32" s="19"/>
      <c r="H32" s="19"/>
      <c r="I32" s="14"/>
      <c r="J32" s="14"/>
      <c r="K32" s="14"/>
      <c r="L32" s="14"/>
      <c r="M32" s="14"/>
      <c r="N32" s="14"/>
      <c r="O32" s="14"/>
      <c r="P32" s="14"/>
      <c r="Q32" s="14"/>
      <c r="R32" s="13"/>
      <c r="S32" s="13"/>
      <c r="T32" s="13"/>
      <c r="U32" s="13"/>
      <c r="V32" s="13"/>
      <c r="W32" s="13"/>
      <c r="X32" s="13"/>
      <c r="Y32" s="13"/>
      <c r="Z32" s="14"/>
      <c r="AA32" s="14"/>
      <c r="AB32" s="14"/>
      <c r="AC32" s="14"/>
      <c r="AD32" s="14"/>
      <c r="AE32" s="13"/>
      <c r="AF32" s="13"/>
      <c r="AG32" s="13"/>
      <c r="AH32" s="13"/>
      <c r="AI32" s="13"/>
      <c r="AJ32" s="13"/>
      <c r="AK32" s="13"/>
      <c r="AL32" s="14"/>
      <c r="AM32" s="14"/>
      <c r="AN32" s="14"/>
      <c r="AO32" s="14"/>
      <c r="AP32" s="14"/>
      <c r="AQ32" s="14"/>
    </row>
    <row r="33" spans="2:43" x14ac:dyDescent="0.2">
      <c r="B33" s="19"/>
      <c r="C33" s="19"/>
      <c r="D33" s="19"/>
      <c r="E33" s="19"/>
      <c r="F33" s="19"/>
      <c r="G33" s="19"/>
      <c r="H33" s="19"/>
      <c r="I33" s="14"/>
      <c r="J33" s="14"/>
      <c r="K33" s="14"/>
      <c r="L33" s="14"/>
      <c r="M33" s="14"/>
      <c r="N33" s="14"/>
      <c r="O33" s="14"/>
      <c r="P33" s="14"/>
      <c r="Q33" s="14"/>
      <c r="R33" s="13"/>
      <c r="S33" s="13"/>
      <c r="T33" s="13"/>
      <c r="U33" s="13"/>
      <c r="V33" s="13"/>
      <c r="W33" s="13"/>
      <c r="X33" s="13"/>
      <c r="Y33" s="13"/>
      <c r="Z33" s="14"/>
      <c r="AA33" s="14"/>
      <c r="AB33" s="14"/>
      <c r="AC33" s="14"/>
      <c r="AD33" s="14"/>
      <c r="AE33" s="13"/>
      <c r="AF33" s="13"/>
      <c r="AG33" s="13"/>
      <c r="AH33" s="13"/>
      <c r="AI33" s="13"/>
      <c r="AJ33" s="13"/>
      <c r="AK33" s="13"/>
      <c r="AL33" s="14"/>
      <c r="AM33" s="14"/>
      <c r="AN33" s="14"/>
      <c r="AO33" s="14"/>
      <c r="AP33" s="14"/>
      <c r="AQ33" s="14"/>
    </row>
    <row r="34" spans="2:43" x14ac:dyDescent="0.2">
      <c r="B34" s="19"/>
      <c r="C34" s="19"/>
      <c r="D34" s="19"/>
      <c r="E34" s="19"/>
      <c r="F34" s="19"/>
      <c r="G34" s="19"/>
      <c r="H34" s="19"/>
      <c r="I34" s="14"/>
      <c r="R34" s="13"/>
      <c r="S34" s="13"/>
      <c r="T34" s="13"/>
      <c r="U34" s="13"/>
      <c r="V34" s="13"/>
      <c r="W34" s="13"/>
      <c r="X34" s="13"/>
      <c r="Y34" s="13"/>
      <c r="Z34" s="14"/>
      <c r="AA34" s="14"/>
      <c r="AB34" s="14"/>
      <c r="AC34" s="14"/>
      <c r="AD34" s="14"/>
      <c r="AE34" s="13"/>
      <c r="AF34" s="13"/>
      <c r="AG34" s="13"/>
      <c r="AH34" s="13"/>
      <c r="AI34" s="13"/>
      <c r="AJ34" s="13"/>
      <c r="AK34" s="13"/>
      <c r="AL34" s="14"/>
      <c r="AM34" s="14"/>
      <c r="AN34" s="14"/>
      <c r="AO34" s="14"/>
      <c r="AP34" s="14"/>
      <c r="AQ34" s="14"/>
    </row>
    <row r="35" spans="2:43" x14ac:dyDescent="0.2">
      <c r="B35" s="14"/>
      <c r="C35" s="19"/>
      <c r="D35" s="19"/>
      <c r="E35" s="19"/>
      <c r="F35" s="19"/>
      <c r="G35" s="19"/>
      <c r="H35" s="19"/>
      <c r="I35" s="14"/>
      <c r="R35" s="13"/>
      <c r="S35" s="13"/>
      <c r="T35" s="13"/>
      <c r="U35" s="13"/>
      <c r="V35" s="13"/>
      <c r="W35" s="13"/>
      <c r="X35" s="13"/>
      <c r="Y35" s="13"/>
      <c r="Z35" s="14"/>
      <c r="AA35" s="14"/>
      <c r="AB35" s="14"/>
      <c r="AC35" s="14"/>
      <c r="AD35" s="14"/>
      <c r="AE35" s="13"/>
      <c r="AF35" s="13"/>
      <c r="AG35" s="13"/>
      <c r="AH35" s="13"/>
      <c r="AI35" s="13"/>
      <c r="AJ35" s="13"/>
      <c r="AK35" s="13"/>
      <c r="AL35" s="14"/>
      <c r="AM35" s="14"/>
      <c r="AN35" s="14"/>
      <c r="AO35" s="14"/>
      <c r="AP35" s="14"/>
      <c r="AQ35" s="14"/>
    </row>
    <row r="36" spans="2:43" x14ac:dyDescent="0.2">
      <c r="B36" s="14"/>
      <c r="C36" s="19"/>
      <c r="D36" s="19"/>
      <c r="E36" s="19"/>
      <c r="F36" s="19"/>
      <c r="G36" s="19"/>
      <c r="H36" s="19"/>
      <c r="I36" s="14"/>
      <c r="R36" s="13"/>
      <c r="S36" s="13"/>
      <c r="T36" s="13"/>
      <c r="U36" s="13"/>
      <c r="V36" s="13"/>
      <c r="W36" s="13"/>
      <c r="X36" s="13"/>
      <c r="Y36" s="13"/>
      <c r="Z36" s="14"/>
      <c r="AA36" s="14"/>
      <c r="AB36" s="14"/>
      <c r="AC36" s="14"/>
      <c r="AD36" s="14"/>
      <c r="AE36" s="13"/>
      <c r="AF36" s="13"/>
      <c r="AG36" s="13"/>
      <c r="AH36" s="13"/>
      <c r="AI36" s="13"/>
      <c r="AJ36" s="13"/>
      <c r="AK36" s="13"/>
      <c r="AL36" s="14"/>
      <c r="AM36" s="14"/>
      <c r="AN36" s="14"/>
      <c r="AO36" s="14"/>
      <c r="AP36" s="14"/>
      <c r="AQ36" s="14"/>
    </row>
    <row r="37" spans="2:43" x14ac:dyDescent="0.2">
      <c r="B37" s="19"/>
      <c r="C37" s="19"/>
      <c r="D37" s="19"/>
      <c r="E37" s="19"/>
      <c r="F37" s="19"/>
      <c r="G37" s="19"/>
      <c r="H37" s="19"/>
      <c r="I37" s="14"/>
      <c r="R37" s="13"/>
      <c r="S37" s="13"/>
      <c r="T37" s="13"/>
      <c r="U37" s="13"/>
      <c r="V37" s="13"/>
      <c r="W37" s="13"/>
      <c r="X37" s="13"/>
      <c r="Y37" s="13"/>
      <c r="Z37" s="14"/>
      <c r="AA37" s="14"/>
      <c r="AB37" s="14"/>
      <c r="AC37" s="14"/>
      <c r="AD37" s="14"/>
      <c r="AE37" s="13"/>
      <c r="AF37" s="13"/>
      <c r="AG37" s="13"/>
      <c r="AH37" s="13"/>
      <c r="AI37" s="13"/>
      <c r="AJ37" s="13"/>
      <c r="AK37" s="13"/>
      <c r="AL37" s="14"/>
      <c r="AM37" s="14"/>
      <c r="AN37" s="14"/>
      <c r="AO37" s="14"/>
      <c r="AP37" s="14"/>
      <c r="AQ37" s="14"/>
    </row>
    <row r="38" spans="2:43" x14ac:dyDescent="0.2">
      <c r="B38" s="19"/>
      <c r="C38" s="19"/>
      <c r="D38" s="19"/>
      <c r="E38" s="19"/>
      <c r="F38" s="19"/>
      <c r="G38" s="19"/>
      <c r="H38" s="19"/>
      <c r="I38" s="14"/>
      <c r="R38" s="13"/>
      <c r="S38" s="13"/>
      <c r="T38" s="13"/>
      <c r="U38" s="13"/>
      <c r="V38" s="13"/>
      <c r="W38" s="13"/>
      <c r="X38" s="13"/>
      <c r="Y38" s="13"/>
      <c r="Z38" s="14"/>
      <c r="AA38" s="14"/>
      <c r="AB38" s="14"/>
      <c r="AC38" s="14"/>
      <c r="AD38" s="14"/>
      <c r="AE38" s="13"/>
      <c r="AF38" s="13"/>
      <c r="AG38" s="13"/>
      <c r="AH38" s="13"/>
      <c r="AI38" s="13"/>
      <c r="AJ38" s="13"/>
      <c r="AK38" s="13"/>
      <c r="AL38" s="14"/>
      <c r="AM38" s="14"/>
      <c r="AN38" s="14"/>
      <c r="AO38" s="14"/>
      <c r="AP38" s="14"/>
      <c r="AQ38" s="14"/>
    </row>
    <row r="39" spans="2:43" x14ac:dyDescent="0.2">
      <c r="B39" s="14"/>
      <c r="C39" s="19"/>
      <c r="D39" s="19"/>
      <c r="E39" s="19"/>
      <c r="F39" s="19"/>
      <c r="G39" s="19"/>
      <c r="H39" s="19"/>
      <c r="I39" s="14"/>
      <c r="R39" s="13"/>
      <c r="S39" s="13"/>
      <c r="T39" s="13"/>
      <c r="U39" s="13"/>
      <c r="V39" s="13"/>
      <c r="W39" s="13"/>
      <c r="X39" s="13"/>
      <c r="Y39" s="13"/>
      <c r="Z39" s="14"/>
      <c r="AA39" s="14"/>
      <c r="AB39" s="14"/>
      <c r="AC39" s="14"/>
      <c r="AD39" s="14"/>
      <c r="AE39" s="13"/>
      <c r="AF39" s="13"/>
      <c r="AG39" s="13"/>
      <c r="AH39" s="13"/>
      <c r="AI39" s="13"/>
      <c r="AJ39" s="13"/>
      <c r="AK39" s="13"/>
      <c r="AL39" s="14"/>
      <c r="AM39" s="14"/>
      <c r="AN39" s="14"/>
      <c r="AO39" s="14"/>
      <c r="AP39" s="14"/>
      <c r="AQ39" s="14"/>
    </row>
    <row r="40" spans="2:43" x14ac:dyDescent="0.2">
      <c r="B40" s="19"/>
      <c r="C40" s="19"/>
      <c r="D40" s="19"/>
      <c r="E40" s="19"/>
      <c r="F40" s="19"/>
      <c r="G40" s="19"/>
      <c r="H40" s="19"/>
      <c r="I40" s="14"/>
      <c r="R40" s="13"/>
      <c r="S40" s="13"/>
      <c r="T40" s="13"/>
      <c r="U40" s="13"/>
      <c r="V40" s="13"/>
      <c r="W40" s="13"/>
      <c r="X40" s="13"/>
      <c r="Y40" s="13"/>
      <c r="Z40" s="14"/>
      <c r="AA40" s="14"/>
      <c r="AB40" s="14"/>
      <c r="AC40" s="14"/>
      <c r="AD40" s="14"/>
      <c r="AE40" s="13"/>
      <c r="AF40" s="13"/>
      <c r="AG40" s="13"/>
      <c r="AH40" s="13"/>
      <c r="AI40" s="13"/>
      <c r="AJ40" s="13"/>
      <c r="AK40" s="13"/>
      <c r="AL40" s="14"/>
      <c r="AM40" s="14"/>
      <c r="AN40" s="14"/>
      <c r="AO40" s="14"/>
      <c r="AP40" s="14"/>
      <c r="AQ40" s="14"/>
    </row>
    <row r="41" spans="2:43" x14ac:dyDescent="0.2">
      <c r="B41" s="14"/>
      <c r="C41" s="19"/>
      <c r="D41" s="19"/>
      <c r="E41" s="19"/>
      <c r="F41" s="19"/>
      <c r="G41" s="19"/>
      <c r="H41" s="19"/>
      <c r="I41" s="14"/>
      <c r="R41" s="13"/>
      <c r="S41" s="13"/>
      <c r="T41" s="13"/>
      <c r="U41" s="13"/>
      <c r="V41" s="13"/>
      <c r="W41" s="13"/>
      <c r="X41" s="13"/>
      <c r="Y41" s="13"/>
      <c r="Z41" s="14"/>
      <c r="AA41" s="14"/>
      <c r="AB41" s="14"/>
      <c r="AC41" s="14"/>
      <c r="AD41" s="14"/>
      <c r="AE41" s="13"/>
      <c r="AF41" s="13"/>
      <c r="AG41" s="13"/>
      <c r="AH41" s="13"/>
      <c r="AI41" s="13"/>
      <c r="AJ41" s="13"/>
      <c r="AK41" s="13"/>
      <c r="AL41" s="14"/>
      <c r="AM41" s="14"/>
      <c r="AN41" s="14"/>
      <c r="AO41" s="14"/>
      <c r="AP41" s="14"/>
      <c r="AQ41" s="14"/>
    </row>
    <row r="42" spans="2:43" x14ac:dyDescent="0.2">
      <c r="B42" s="14"/>
      <c r="C42" s="19"/>
      <c r="D42" s="19"/>
      <c r="E42" s="19"/>
      <c r="F42" s="19"/>
      <c r="G42" s="19"/>
      <c r="H42" s="19"/>
      <c r="I42" s="14"/>
      <c r="J42" s="14"/>
      <c r="K42" s="14"/>
      <c r="L42" s="14"/>
      <c r="M42" s="14"/>
      <c r="N42" s="14"/>
      <c r="O42" s="14"/>
      <c r="P42" s="14"/>
      <c r="Q42" s="14"/>
      <c r="R42" s="13"/>
      <c r="S42" s="13"/>
      <c r="T42" s="13"/>
      <c r="U42" s="13"/>
      <c r="V42" s="13"/>
      <c r="W42" s="13"/>
      <c r="X42" s="13"/>
      <c r="Y42" s="13"/>
      <c r="Z42" s="14"/>
      <c r="AA42" s="14"/>
      <c r="AB42" s="14"/>
      <c r="AC42" s="14"/>
      <c r="AD42" s="14"/>
      <c r="AE42" s="13"/>
      <c r="AF42" s="13"/>
      <c r="AG42" s="13"/>
      <c r="AH42" s="13"/>
      <c r="AI42" s="13"/>
      <c r="AJ42" s="13"/>
      <c r="AK42" s="13"/>
      <c r="AL42" s="14"/>
      <c r="AM42" s="14"/>
      <c r="AN42" s="14"/>
      <c r="AO42" s="14"/>
      <c r="AP42" s="14"/>
      <c r="AQ42" s="14"/>
    </row>
    <row r="43" spans="2:43" x14ac:dyDescent="0.2">
      <c r="B43" s="19"/>
      <c r="C43" s="19"/>
      <c r="D43" s="19"/>
      <c r="E43" s="19"/>
      <c r="F43" s="19"/>
      <c r="G43" s="19"/>
      <c r="H43" s="19"/>
      <c r="I43" s="14"/>
      <c r="J43" s="14"/>
      <c r="K43" s="14"/>
      <c r="L43" s="14"/>
      <c r="M43" s="14"/>
      <c r="N43" s="14"/>
      <c r="O43" s="14"/>
      <c r="P43" s="14"/>
      <c r="Q43" s="14"/>
      <c r="R43" s="13"/>
      <c r="S43" s="13"/>
      <c r="T43" s="13"/>
      <c r="U43" s="13"/>
      <c r="V43" s="13"/>
      <c r="W43" s="13"/>
      <c r="X43" s="13"/>
      <c r="Y43" s="13"/>
      <c r="Z43" s="14"/>
      <c r="AA43" s="14"/>
      <c r="AB43" s="14"/>
      <c r="AC43" s="14"/>
      <c r="AD43" s="14"/>
      <c r="AE43" s="13"/>
      <c r="AF43" s="13"/>
      <c r="AG43" s="13"/>
      <c r="AH43" s="13"/>
      <c r="AI43" s="13"/>
      <c r="AJ43" s="13"/>
      <c r="AK43" s="13"/>
      <c r="AL43" s="14"/>
      <c r="AM43" s="14"/>
      <c r="AN43" s="14"/>
      <c r="AO43" s="14"/>
      <c r="AP43" s="14"/>
      <c r="AQ43" s="14"/>
    </row>
    <row r="44" spans="2:43" x14ac:dyDescent="0.2">
      <c r="B44" s="19"/>
      <c r="C44" s="19"/>
      <c r="D44" s="19"/>
      <c r="E44" s="19"/>
      <c r="F44" s="19"/>
      <c r="G44" s="19"/>
      <c r="H44" s="19"/>
      <c r="I44" s="14"/>
      <c r="J44" s="14"/>
      <c r="K44" s="14"/>
      <c r="L44" s="14"/>
      <c r="M44" s="14"/>
      <c r="N44" s="14"/>
      <c r="O44" s="14"/>
      <c r="P44" s="14"/>
      <c r="Q44" s="14"/>
      <c r="R44" s="13"/>
      <c r="S44" s="13"/>
      <c r="T44" s="13"/>
      <c r="U44" s="13"/>
      <c r="V44" s="13"/>
      <c r="W44" s="13"/>
      <c r="X44" s="13"/>
      <c r="Y44" s="13"/>
      <c r="Z44" s="14"/>
      <c r="AA44" s="14"/>
      <c r="AB44" s="14"/>
      <c r="AC44" s="14"/>
      <c r="AD44" s="14"/>
      <c r="AE44" s="13"/>
      <c r="AF44" s="13"/>
      <c r="AG44" s="13"/>
      <c r="AH44" s="13"/>
      <c r="AI44" s="13"/>
      <c r="AJ44" s="13"/>
      <c r="AK44" s="13"/>
      <c r="AL44" s="14"/>
      <c r="AM44" s="14"/>
      <c r="AN44" s="14"/>
      <c r="AO44" s="14"/>
      <c r="AP44" s="14"/>
      <c r="AQ44" s="14"/>
    </row>
    <row r="45" spans="2:43" x14ac:dyDescent="0.2">
      <c r="B45" s="19"/>
      <c r="C45" s="19"/>
      <c r="D45" s="19"/>
      <c r="E45" s="19"/>
      <c r="F45" s="19"/>
      <c r="G45" s="19"/>
      <c r="H45" s="19"/>
    </row>
    <row r="46" spans="2:43" x14ac:dyDescent="0.2">
      <c r="B46" s="14"/>
      <c r="C46" s="19"/>
      <c r="D46" s="19"/>
      <c r="E46" s="19"/>
      <c r="F46" s="19"/>
      <c r="G46" s="19"/>
      <c r="H46" s="19"/>
    </row>
    <row r="47" spans="2:43" x14ac:dyDescent="0.2">
      <c r="B47" s="14"/>
      <c r="C47" s="19"/>
      <c r="D47" s="19"/>
      <c r="E47" s="19"/>
      <c r="F47" s="19"/>
      <c r="G47" s="19"/>
      <c r="H47" s="19"/>
    </row>
    <row r="48" spans="2:43" x14ac:dyDescent="0.2">
      <c r="B48" s="19"/>
      <c r="C48" s="19"/>
      <c r="D48" s="19"/>
      <c r="E48" s="19"/>
      <c r="F48" s="19"/>
      <c r="G48" s="19"/>
      <c r="H48" s="19"/>
    </row>
    <row r="49" spans="2:8" x14ac:dyDescent="0.2">
      <c r="B49" s="19"/>
      <c r="C49" s="19"/>
      <c r="D49" s="19"/>
      <c r="E49" s="19"/>
      <c r="F49" s="19"/>
      <c r="G49" s="19"/>
      <c r="H49" s="19"/>
    </row>
    <row r="50" spans="2:8" x14ac:dyDescent="0.2">
      <c r="B50" s="14"/>
      <c r="C50" s="19"/>
      <c r="D50" s="19"/>
      <c r="E50" s="19"/>
      <c r="F50" s="19"/>
      <c r="G50" s="19"/>
      <c r="H50" s="19"/>
    </row>
    <row r="51" spans="2:8" x14ac:dyDescent="0.2">
      <c r="B51" s="14"/>
      <c r="C51" s="19"/>
      <c r="D51" s="19"/>
      <c r="E51" s="19"/>
      <c r="F51" s="19"/>
      <c r="G51" s="19"/>
      <c r="H51" s="19"/>
    </row>
    <row r="53" spans="2:8" x14ac:dyDescent="0.2">
      <c r="B53" s="14"/>
      <c r="C53" s="19"/>
      <c r="D53" s="19"/>
      <c r="E53" s="19"/>
      <c r="F53" s="19"/>
      <c r="G53" s="19"/>
      <c r="H53" s="19"/>
    </row>
  </sheetData>
  <mergeCells count="18">
    <mergeCell ref="L3:L4"/>
    <mergeCell ref="M3:M4"/>
    <mergeCell ref="A1:E1"/>
    <mergeCell ref="A3:A5"/>
    <mergeCell ref="F1:H1"/>
    <mergeCell ref="I1:O1"/>
    <mergeCell ref="F2:F5"/>
    <mergeCell ref="G2:G5"/>
    <mergeCell ref="H2:H5"/>
    <mergeCell ref="N3:N4"/>
    <mergeCell ref="O3:O4"/>
    <mergeCell ref="A29:H29"/>
    <mergeCell ref="B3:B5"/>
    <mergeCell ref="I3:I4"/>
    <mergeCell ref="J3:J4"/>
    <mergeCell ref="K3:K4"/>
    <mergeCell ref="A28:H28"/>
    <mergeCell ref="A27:H27"/>
  </mergeCells>
  <pageMargins left="0.7" right="0.7" top="0.75" bottom="0.75" header="0.3" footer="0.3"/>
  <pageSetup scale="3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A7235-48EC-4FF9-99AD-AD1431334E57}">
  <sheetPr>
    <tabColor rgb="FF00B050"/>
  </sheetPr>
  <dimension ref="B1:E7"/>
  <sheetViews>
    <sheetView workbookViewId="0">
      <selection activeCell="C9" sqref="C9"/>
    </sheetView>
  </sheetViews>
  <sheetFormatPr defaultRowHeight="15" x14ac:dyDescent="0.25"/>
  <cols>
    <col min="2" max="2" width="10" bestFit="1" customWidth="1"/>
    <col min="3" max="3" width="63.5703125" bestFit="1" customWidth="1"/>
    <col min="4" max="4" width="10" bestFit="1" customWidth="1"/>
    <col min="5" max="5" width="5.28515625" bestFit="1" customWidth="1"/>
  </cols>
  <sheetData>
    <row r="1" spans="2:5" ht="16.5" thickBot="1" x14ac:dyDescent="0.3">
      <c r="B1" s="812" t="s">
        <v>443</v>
      </c>
      <c r="C1" s="813"/>
      <c r="D1" s="813"/>
      <c r="E1" s="814"/>
    </row>
    <row r="2" spans="2:5" x14ac:dyDescent="0.25">
      <c r="B2" s="535" t="s">
        <v>20</v>
      </c>
      <c r="C2" s="536" t="s">
        <v>23</v>
      </c>
      <c r="D2" s="536" t="s">
        <v>140</v>
      </c>
      <c r="E2" s="537" t="s">
        <v>22</v>
      </c>
    </row>
    <row r="3" spans="2:5" x14ac:dyDescent="0.25">
      <c r="B3" s="539" t="s">
        <v>328</v>
      </c>
      <c r="C3" s="538" t="s">
        <v>329</v>
      </c>
      <c r="D3" s="191">
        <f>ROUND(390.29*42/9,0)</f>
        <v>1821</v>
      </c>
      <c r="E3" s="540" t="s">
        <v>6</v>
      </c>
    </row>
    <row r="4" spans="2:5" x14ac:dyDescent="0.25">
      <c r="B4" s="539" t="s">
        <v>558</v>
      </c>
      <c r="C4" s="538" t="s">
        <v>557</v>
      </c>
      <c r="D4" s="191">
        <f>390*3</f>
        <v>1170</v>
      </c>
      <c r="E4" s="540" t="s">
        <v>3</v>
      </c>
    </row>
    <row r="5" spans="2:5" x14ac:dyDescent="0.25">
      <c r="B5" s="539" t="s">
        <v>528</v>
      </c>
      <c r="C5" s="538" t="s">
        <v>529</v>
      </c>
      <c r="D5" s="191">
        <f>61+88</f>
        <v>149</v>
      </c>
      <c r="E5" s="540" t="s">
        <v>3</v>
      </c>
    </row>
    <row r="6" spans="2:5" ht="15.75" thickBot="1" x14ac:dyDescent="0.3">
      <c r="B6" s="541" t="s">
        <v>531</v>
      </c>
      <c r="C6" s="542" t="s">
        <v>530</v>
      </c>
      <c r="D6" s="543">
        <f>D5</f>
        <v>149</v>
      </c>
      <c r="E6" s="544" t="s">
        <v>3</v>
      </c>
    </row>
    <row r="7" spans="2:5" ht="18.75" customHeight="1" thickBot="1" x14ac:dyDescent="0.3">
      <c r="B7" s="809" t="s">
        <v>17</v>
      </c>
      <c r="C7" s="810"/>
      <c r="D7" s="810"/>
      <c r="E7" s="811"/>
    </row>
  </sheetData>
  <mergeCells count="2">
    <mergeCell ref="B7:E7"/>
    <mergeCell ref="B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Sht Mgr</vt:lpstr>
      <vt:lpstr>EDA calc</vt:lpstr>
      <vt:lpstr>GT</vt:lpstr>
      <vt:lpstr>GB</vt:lpstr>
      <vt:lpstr>GY</vt:lpstr>
      <vt:lpstr>TYP Legend</vt:lpstr>
      <vt:lpstr>MOT Notes</vt:lpstr>
      <vt:lpstr>WZPM</vt:lpstr>
      <vt:lpstr>LEO</vt:lpstr>
      <vt:lpstr>GG001</vt:lpstr>
      <vt:lpstr>GG002</vt:lpstr>
      <vt:lpstr>Repair</vt:lpstr>
      <vt:lpstr>Resurf</vt:lpstr>
      <vt:lpstr>PM</vt:lpstr>
      <vt:lpstr>RPM</vt:lpstr>
      <vt:lpstr>GR</vt:lpstr>
      <vt:lpstr>EC</vt:lpstr>
      <vt:lpstr>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Rankin</dc:creator>
  <cp:lastModifiedBy>Andrew Holloway</cp:lastModifiedBy>
  <cp:lastPrinted>2022-03-30T19:08:06Z</cp:lastPrinted>
  <dcterms:created xsi:type="dcterms:W3CDTF">2019-08-05T17:57:27Z</dcterms:created>
  <dcterms:modified xsi:type="dcterms:W3CDTF">2024-05-30T12:01:53Z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