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70846\"/>
    </mc:Choice>
  </mc:AlternateContent>
  <xr:revisionPtr revIDLastSave="0" documentId="13_ncr:1_{0B614610-E2E6-48A3-91A8-51A24ED1FB04}" xr6:coauthVersionLast="47" xr6:coauthVersionMax="47" xr10:uidLastSave="{00000000-0000-0000-0000-000000000000}"/>
  <bookViews>
    <workbookView xWindow="28680" yWindow="-120" windowWidth="29040" windowHeight="15840" tabRatio="771" activeTab="3" xr2:uid="{00000000-000D-0000-FFFF-FFFF00000000}"/>
  </bookViews>
  <sheets>
    <sheet name="GT001" sheetId="55" r:id="rId1"/>
    <sheet name="GB001" sheetId="54" r:id="rId2"/>
    <sheet name="MN001" sheetId="56" r:id="rId3"/>
    <sheet name="GG001" sheetId="53" r:id="rId4"/>
    <sheet name="GA101" sheetId="46" r:id="rId5"/>
  </sheets>
  <externalReferences>
    <externalReference r:id="rId6"/>
    <externalReference r:id="rId7"/>
    <externalReference r:id="rId8"/>
    <externalReference r:id="rId9"/>
  </externalReferences>
  <definedNames>
    <definedName name="crud" localSheetId="2">#REF!</definedName>
    <definedName name="crud">#REF!</definedName>
    <definedName name="ff" localSheetId="2">[1]SHEETS!$D$7:$U$252</definedName>
    <definedName name="ff">#REF!</definedName>
    <definedName name="FG">#REF!</definedName>
    <definedName name="FGDFG">#REF!</definedName>
    <definedName name="FGFGDF">#REF!</definedName>
    <definedName name="GenSum" localSheetId="2">'[2]General Summary'!#REF!</definedName>
    <definedName name="GenSum">#REF!</definedName>
    <definedName name="HEADINGS" localSheetId="2">OFFSET([2]Lists!$B$2,0,0,MATCH("*",[2]Lists!#REF!,-1),1)</definedName>
    <definedName name="HEADINGS">OFFSET(#REF!,0,0,MATCH("*",#REF!,-1),1)</definedName>
    <definedName name="ITEM" localSheetId="2">#REF!</definedName>
    <definedName name="ITEM">#REF!</definedName>
    <definedName name="OLE_LINK52" localSheetId="4">'GA101'!$S$4</definedName>
    <definedName name="OLE_LINK89" localSheetId="4">'GA101'!$Q$36</definedName>
    <definedName name="Pavement" localSheetId="2">#REF!</definedName>
    <definedName name="Pavement">#REF!</definedName>
    <definedName name="_xlnm.Print_Area" localSheetId="4">'GA101'!$A$1:$T$68</definedName>
    <definedName name="_xlnm.Print_Area" localSheetId="3">'GG001'!#REF!</definedName>
    <definedName name="QryItemE13Named" localSheetId="2">#REF!</definedName>
    <definedName name="QryItemE13Named">#REF!</definedName>
    <definedName name="QryItemNamed" localSheetId="2">#REF!</definedName>
    <definedName name="QryItemNamed">#REF!</definedName>
    <definedName name="SEED" localSheetId="2">#REF!</definedName>
    <definedName name="SEED">#REF!</definedName>
    <definedName name="SHEET2">#REF!</definedName>
    <definedName name="SHEET3" localSheetId="1">#REF!</definedName>
    <definedName name="SHEET3" localSheetId="3">#REF!</definedName>
    <definedName name="SHEET3" localSheetId="0">#REF!</definedName>
    <definedName name="SHEET3" localSheetId="2">[3]SHEETS!$D$7:$U$274</definedName>
    <definedName name="SHEET3">#REF!</definedName>
    <definedName name="SHEET5">#REF!</definedName>
    <definedName name="SHEET55">#REF!</definedName>
    <definedName name="SHEETS" localSheetId="1">#REF!</definedName>
    <definedName name="SHEETS" localSheetId="3">#REF!</definedName>
    <definedName name="SHEETS" localSheetId="0">#REF!</definedName>
    <definedName name="SHEETS" localSheetId="2">[4]SHEETS!$D$7:$J$284</definedName>
    <definedName name="SHEETS">#REF!</definedName>
    <definedName name="SheetTable">#REF!</definedName>
    <definedName name="SortedPageNum" localSheetId="2">[2]Store!$L$2:INDEX(OFFSET([2]Store!$L$2,0,0,[2]Store!$A$2,1),[2]Store!$A$2-(COUNTIF(OFFSET([2]Store!$L$2,0,0,[2]Store!$A$2,1),"#N/A")+COUNTIF(OFFSET([2]Store!$L$2,0,0,[2]Store!$A$2,1),"#NUM!")))</definedName>
    <definedName name="SortedPageNum">#REF!:INDEX(OFFSET(#REF!,0,0,#REF!,1),#REF!-(COUNTIF(OFFSET(#REF!,0,0,#REF!,1),"#N/A")+COUNTIF(OFFSET(#REF!,0,0,#REF!,1),"#NUM!")))</definedName>
    <definedName name="Store_PageList" localSheetId="2">[2]Store!$D$2:INDEX(OFFSET([2]Store!$D$2,0,0,[2]Store!$A$2,1),[2]Store!$A$2-COUNTIF(OFFSET([2]Store!$D$2,0,0,[2]Store!$A$2,1),"#NUM!"))</definedName>
    <definedName name="Store_PageList">#REF!:INDEX(OFFSET(#REF!,0,0,#REF!,1),#REF!-COUNTIF(OFFSET(#REF!,0,0,#REF!,1),"#NUM!"))</definedName>
    <definedName name="Store_PartList" localSheetId="2">[2]Store!$E$2:INDEX(OFFSET([2]Store!$E$2,0,0,[2]Store!$B$2,1),[2]Store!$B$2-COUNTIF(OFFSET([2]Store!$E$2,0,0,[2]Store!$B$2,1),"#NUM!"))</definedName>
    <definedName name="Store_PartList">#REF!:INDEX(OFFSET(#REF!,0,0,#REF!,1),#REF!-COUNTIF(OFFSET(#REF!,0,0,#REF!,1),"#NUM!"))</definedName>
    <definedName name="WSN">MID(CELL("filename",INDIRECT("a1")),FIND("]",CELL("filename",INDIRECT("a1")))+1,32)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53" l="1"/>
  <c r="D17" i="53"/>
  <c r="U19" i="53"/>
  <c r="S19" i="53"/>
  <c r="N19" i="53"/>
  <c r="J19" i="53" s="1"/>
  <c r="M51" i="46"/>
  <c r="M49" i="46"/>
  <c r="M45" i="46"/>
  <c r="M42" i="46"/>
  <c r="M37" i="46"/>
  <c r="M35" i="46"/>
  <c r="M31" i="46"/>
  <c r="M26" i="46"/>
  <c r="M24" i="46"/>
  <c r="M22" i="46"/>
  <c r="M19" i="46"/>
  <c r="M15" i="46"/>
  <c r="M13" i="46"/>
  <c r="I53" i="46"/>
  <c r="P53" i="46" s="1"/>
  <c r="I52" i="46"/>
  <c r="N52" i="46" s="1"/>
  <c r="I51" i="46"/>
  <c r="H51" i="46" s="1"/>
  <c r="I50" i="46"/>
  <c r="P50" i="46" s="1"/>
  <c r="I49" i="46"/>
  <c r="P49" i="46" s="1"/>
  <c r="I48" i="46"/>
  <c r="N48" i="46" s="1"/>
  <c r="I46" i="46"/>
  <c r="H46" i="46" s="1"/>
  <c r="M46" i="46" s="1"/>
  <c r="I45" i="46"/>
  <c r="P45" i="46" s="1"/>
  <c r="I44" i="46"/>
  <c r="P44" i="46" s="1"/>
  <c r="I43" i="46"/>
  <c r="N43" i="46" s="1"/>
  <c r="I42" i="46"/>
  <c r="H42" i="46" s="1"/>
  <c r="I41" i="46"/>
  <c r="P41" i="46" s="1"/>
  <c r="I34" i="46"/>
  <c r="H34" i="46" s="1"/>
  <c r="M34" i="46" s="1"/>
  <c r="I35" i="46"/>
  <c r="H35" i="46" s="1"/>
  <c r="I36" i="46"/>
  <c r="H36" i="46" s="1"/>
  <c r="M36" i="46" s="1"/>
  <c r="I37" i="46"/>
  <c r="H37" i="46" s="1"/>
  <c r="I38" i="46"/>
  <c r="H38" i="46" s="1"/>
  <c r="M38" i="46" s="1"/>
  <c r="I32" i="46"/>
  <c r="H32" i="46" s="1"/>
  <c r="M32" i="46" s="1"/>
  <c r="I31" i="46"/>
  <c r="H31" i="46" s="1"/>
  <c r="I30" i="46"/>
  <c r="H30" i="46" s="1"/>
  <c r="M30" i="46" s="1"/>
  <c r="K67" i="46"/>
  <c r="U18" i="53"/>
  <c r="S18" i="53"/>
  <c r="V18" i="53" s="1"/>
  <c r="U24" i="53"/>
  <c r="S24" i="53"/>
  <c r="U23" i="53"/>
  <c r="S23" i="53"/>
  <c r="U22" i="53"/>
  <c r="S22" i="53"/>
  <c r="U17" i="53"/>
  <c r="S17" i="53"/>
  <c r="U16" i="53"/>
  <c r="S16" i="53"/>
  <c r="U15" i="53"/>
  <c r="S15" i="53"/>
  <c r="U12" i="53"/>
  <c r="S12" i="53"/>
  <c r="U11" i="53"/>
  <c r="S11" i="53"/>
  <c r="U8" i="53"/>
  <c r="S8" i="53"/>
  <c r="U7" i="53"/>
  <c r="S7" i="53"/>
  <c r="N16" i="53"/>
  <c r="J16" i="53" s="1"/>
  <c r="N15" i="53"/>
  <c r="J15" i="53" s="1"/>
  <c r="N8" i="53"/>
  <c r="J8" i="53" s="1"/>
  <c r="I13" i="46"/>
  <c r="H13" i="46" s="1"/>
  <c r="I24" i="46"/>
  <c r="H24" i="46" s="1"/>
  <c r="P36" i="46" l="1"/>
  <c r="H41" i="46"/>
  <c r="M41" i="46" s="1"/>
  <c r="O46" i="46"/>
  <c r="O73" i="46" s="1"/>
  <c r="P43" i="46"/>
  <c r="N42" i="46"/>
  <c r="O42" i="46"/>
  <c r="O51" i="46"/>
  <c r="H50" i="46"/>
  <c r="M50" i="46" s="1"/>
  <c r="O52" i="46"/>
  <c r="O43" i="46"/>
  <c r="P46" i="46"/>
  <c r="N51" i="46"/>
  <c r="O48" i="46"/>
  <c r="P51" i="46"/>
  <c r="N32" i="46"/>
  <c r="H45" i="46"/>
  <c r="P48" i="46"/>
  <c r="P52" i="46"/>
  <c r="P42" i="46"/>
  <c r="N46" i="46"/>
  <c r="N73" i="46" s="1"/>
  <c r="O32" i="46"/>
  <c r="N38" i="46"/>
  <c r="P32" i="46"/>
  <c r="O38" i="46"/>
  <c r="H44" i="46"/>
  <c r="M44" i="46" s="1"/>
  <c r="H49" i="46"/>
  <c r="H53" i="46"/>
  <c r="M53" i="46" s="1"/>
  <c r="N34" i="46"/>
  <c r="P38" i="46"/>
  <c r="N41" i="46"/>
  <c r="N45" i="46"/>
  <c r="N50" i="46"/>
  <c r="O34" i="46"/>
  <c r="O41" i="46"/>
  <c r="H43" i="46"/>
  <c r="M43" i="46" s="1"/>
  <c r="O45" i="46"/>
  <c r="H48" i="46"/>
  <c r="M48" i="46" s="1"/>
  <c r="M67" i="46" s="1"/>
  <c r="O50" i="46"/>
  <c r="H52" i="46"/>
  <c r="M52" i="46" s="1"/>
  <c r="N30" i="46"/>
  <c r="P34" i="46"/>
  <c r="N44" i="46"/>
  <c r="N49" i="46"/>
  <c r="N53" i="46"/>
  <c r="O30" i="46"/>
  <c r="N36" i="46"/>
  <c r="O44" i="46"/>
  <c r="O49" i="46"/>
  <c r="O53" i="46"/>
  <c r="P30" i="46"/>
  <c r="O36" i="46"/>
  <c r="V11" i="53"/>
  <c r="V15" i="53"/>
  <c r="V17" i="53"/>
  <c r="V22" i="53"/>
  <c r="V23" i="53"/>
  <c r="V24" i="53"/>
  <c r="V8" i="53"/>
  <c r="V16" i="53"/>
  <c r="V7" i="53"/>
  <c r="V12" i="53"/>
  <c r="I29" i="46"/>
  <c r="H29" i="46" s="1"/>
  <c r="M29" i="46" s="1"/>
  <c r="I27" i="46"/>
  <c r="I16" i="46"/>
  <c r="I25" i="46"/>
  <c r="I23" i="46"/>
  <c r="I21" i="46"/>
  <c r="I19" i="46"/>
  <c r="H19" i="46" s="1"/>
  <c r="I17" i="46"/>
  <c r="I15" i="46"/>
  <c r="H15" i="46" s="1"/>
  <c r="I26" i="46"/>
  <c r="H26" i="46" s="1"/>
  <c r="I28" i="46"/>
  <c r="I20" i="46"/>
  <c r="I22" i="46"/>
  <c r="H22" i="46" s="1"/>
  <c r="O74" i="46" l="1"/>
  <c r="F11" i="53" s="1"/>
  <c r="N67" i="46"/>
  <c r="H21" i="46"/>
  <c r="M21" i="46" s="1"/>
  <c r="O21" i="46"/>
  <c r="N21" i="46"/>
  <c r="P21" i="46"/>
  <c r="H23" i="46"/>
  <c r="M23" i="46" s="1"/>
  <c r="P23" i="46"/>
  <c r="O23" i="46"/>
  <c r="N23" i="46"/>
  <c r="H20" i="46"/>
  <c r="M20" i="46" s="1"/>
  <c r="P20" i="46"/>
  <c r="O20" i="46"/>
  <c r="N20" i="46"/>
  <c r="H25" i="46"/>
  <c r="M25" i="46" s="1"/>
  <c r="P25" i="46"/>
  <c r="O25" i="46"/>
  <c r="N25" i="46"/>
  <c r="H17" i="46"/>
  <c r="M17" i="46" s="1"/>
  <c r="P17" i="46"/>
  <c r="O17" i="46"/>
  <c r="N17" i="46"/>
  <c r="H28" i="46"/>
  <c r="M28" i="46" s="1"/>
  <c r="P28" i="46"/>
  <c r="O28" i="46"/>
  <c r="N28" i="46"/>
  <c r="H16" i="46"/>
  <c r="M16" i="46" s="1"/>
  <c r="P16" i="46"/>
  <c r="O16" i="46"/>
  <c r="N16" i="46"/>
  <c r="H27" i="46"/>
  <c r="M27" i="46" s="1"/>
  <c r="N27" i="46"/>
  <c r="O27" i="46"/>
  <c r="P27" i="46"/>
  <c r="I18" i="46"/>
  <c r="I14" i="46"/>
  <c r="I12" i="46"/>
  <c r="N11" i="53" l="1"/>
  <c r="N18" i="53"/>
  <c r="J18" i="53" s="1"/>
  <c r="H12" i="46"/>
  <c r="M12" i="46" s="1"/>
  <c r="P12" i="46"/>
  <c r="O12" i="46"/>
  <c r="N12" i="46"/>
  <c r="H14" i="46"/>
  <c r="M14" i="46" s="1"/>
  <c r="N14" i="46"/>
  <c r="O14" i="46"/>
  <c r="P14" i="46"/>
  <c r="H18" i="46"/>
  <c r="M18" i="46" s="1"/>
  <c r="N18" i="46"/>
  <c r="P18" i="46"/>
  <c r="O18" i="46"/>
  <c r="M73" i="46" l="1"/>
  <c r="F7" i="53" s="1"/>
  <c r="N7" i="53" s="1"/>
  <c r="J7" i="53" s="1"/>
  <c r="P67" i="46"/>
  <c r="P73" i="46" s="1"/>
  <c r="F12" i="53" s="1"/>
  <c r="N12" i="53" l="1"/>
  <c r="J12" i="53" s="1"/>
  <c r="N17" i="53"/>
  <c r="J11" i="53"/>
  <c r="L67" i="46" l="1"/>
</calcChain>
</file>

<file path=xl/sharedStrings.xml><?xml version="1.0" encoding="utf-8"?>
<sst xmlns="http://schemas.openxmlformats.org/spreadsheetml/2006/main" count="210" uniqueCount="128">
  <si>
    <t>INDEX OF SHEETS</t>
  </si>
  <si>
    <t>LOC</t>
  </si>
  <si>
    <t>COUNTY</t>
  </si>
  <si>
    <t>ROUTE</t>
  </si>
  <si>
    <t>TITLE</t>
  </si>
  <si>
    <t>-</t>
  </si>
  <si>
    <t>TYPICAL SECTIONS</t>
  </si>
  <si>
    <t>GENERAL NOTES</t>
  </si>
  <si>
    <t>GENERAL SUMMARY</t>
  </si>
  <si>
    <t xml:space="preserve">  </t>
  </si>
  <si>
    <t>TYPICAL</t>
  </si>
  <si>
    <t>NO.</t>
  </si>
  <si>
    <t>FT</t>
  </si>
  <si>
    <t>MILE</t>
  </si>
  <si>
    <t>REMARKS</t>
  </si>
  <si>
    <t>WHITE</t>
  </si>
  <si>
    <t>YELLOW</t>
  </si>
  <si>
    <t>PAVEMENT</t>
  </si>
  <si>
    <t>SQ YD</t>
  </si>
  <si>
    <t>642</t>
  </si>
  <si>
    <t>QUANTITIES CARRIED TO GENERAL SUMMARY</t>
  </si>
  <si>
    <t>SLM TO SLM</t>
  </si>
  <si>
    <t>CRACK SEALING, TYPE II</t>
  </si>
  <si>
    <t>EDGE LINE 6", TYPE 1</t>
  </si>
  <si>
    <t>LANE LINE, 6", TYPE 1</t>
  </si>
  <si>
    <t>SHEET NUMBER</t>
  </si>
  <si>
    <t>PARTICIPATION</t>
  </si>
  <si>
    <t>ITEM</t>
  </si>
  <si>
    <t>GRAND</t>
  </si>
  <si>
    <t>UNIT</t>
  </si>
  <si>
    <t>DESCRIPTION</t>
  </si>
  <si>
    <t>SEE</t>
  </si>
  <si>
    <t>SHEET</t>
  </si>
  <si>
    <t>EXT.</t>
  </si>
  <si>
    <t>TOTAL</t>
  </si>
  <si>
    <t>10001</t>
  </si>
  <si>
    <t>TRAFFIC CONTROL</t>
  </si>
  <si>
    <t>00104</t>
  </si>
  <si>
    <t>EDGE LINE, 6", TYPE 1</t>
  </si>
  <si>
    <t>00204</t>
  </si>
  <si>
    <t>MAINTENANCE OF TRAFFIC</t>
  </si>
  <si>
    <t>11110</t>
  </si>
  <si>
    <t>LAW ENFORCEMENT OFFICER WITH PATROL CAR FOR ASSISTANCE</t>
  </si>
  <si>
    <t>18601</t>
  </si>
  <si>
    <t>PORTABLE CHANGEABLE MESSAGE SIGN, AS PER PLAN</t>
  </si>
  <si>
    <t>20560</t>
  </si>
  <si>
    <t>WORK ZONE LANE LINE, CLASS III, 6", 642 PAINT</t>
  </si>
  <si>
    <t>INCIDENTALS</t>
  </si>
  <si>
    <t>11000</t>
  </si>
  <si>
    <t>MAINTAINING TRAFFIC</t>
  </si>
  <si>
    <t>CONSTRUCTION LAYOUT STAKES AND SURVEYING, AS PER PLAN</t>
  </si>
  <si>
    <t>10000</t>
  </si>
  <si>
    <t>MOBILIZATION</t>
  </si>
  <si>
    <t>091897_GN001</t>
  </si>
  <si>
    <t>091897_MN001</t>
  </si>
  <si>
    <t>091897_GA001</t>
  </si>
  <si>
    <t>091897_TS001</t>
  </si>
  <si>
    <t>091897_GN002</t>
  </si>
  <si>
    <t>091897_MN003</t>
  </si>
  <si>
    <t>CATEGORY</t>
  </si>
  <si>
    <t>PLAN SPLIT CODE</t>
  </si>
  <si>
    <t>TOWNSHIP</t>
  </si>
  <si>
    <t>BEGIN SLM</t>
  </si>
  <si>
    <t>END SLM</t>
  </si>
  <si>
    <t>LOCATION MAPS</t>
  </si>
  <si>
    <t>1</t>
  </si>
  <si>
    <t>FRA</t>
  </si>
  <si>
    <t>FRANKLIN</t>
  </si>
  <si>
    <t>BROWN</t>
  </si>
  <si>
    <t/>
  </si>
  <si>
    <t>423</t>
  </si>
  <si>
    <t>614</t>
  </si>
  <si>
    <t>623</t>
  </si>
  <si>
    <t>624</t>
  </si>
  <si>
    <t>HOURS</t>
  </si>
  <si>
    <t>LS</t>
  </si>
  <si>
    <t xml:space="preserve">CRACK SEALING, MISC: FILLING WIDE CRACKS AND JOINTS USING HOT APPLIED AGGREGATE REINFORCED MASTIC MATERIAL IN HOT MIX ASPHALT PAVEMENT </t>
  </si>
  <si>
    <t>E</t>
  </si>
  <si>
    <t>PLAN SUBSUMMARY</t>
  </si>
  <si>
    <t>SNMT</t>
  </si>
  <si>
    <t>LENGTH</t>
  </si>
  <si>
    <t>AVERAGE WIDTH</t>
  </si>
  <si>
    <t>WORK ZONE EDGE LINE, CLASS III, 6", 642 PAINT</t>
  </si>
  <si>
    <t>CADD AREA</t>
  </si>
  <si>
    <t>RAMP</t>
  </si>
  <si>
    <t>GORE AND ACCEL/DECEL LANE</t>
  </si>
  <si>
    <t>TOTAL AREA</t>
  </si>
  <si>
    <t>SF</t>
  </si>
  <si>
    <t>FRA-270 SB</t>
  </si>
  <si>
    <t>FRA-270 NB</t>
  </si>
  <si>
    <t>MORSE ROAD TO IR 270 SB</t>
  </si>
  <si>
    <t>IR 270 SB TO MORSE ROAD</t>
  </si>
  <si>
    <t>EASTON RD C/D LANES TO IR 270</t>
  </si>
  <si>
    <t>IR 270 SB TO IR 670</t>
  </si>
  <si>
    <t>US 62 TO IR 270 SB / IR 270 SB TO US 62</t>
  </si>
  <si>
    <t>IR 670 TO IR 270 SB</t>
  </si>
  <si>
    <t>IR 270 NB TO IR 670/US 62</t>
  </si>
  <si>
    <t>IR 270 NB TO MORSE ROAD</t>
  </si>
  <si>
    <t>MORSE ROAD TO IR 270 NB</t>
  </si>
  <si>
    <t>SUSPEND/RESUME CRACKSEAL</t>
  </si>
  <si>
    <t>FRA-270 WB</t>
  </si>
  <si>
    <t>FRA-270 EB</t>
  </si>
  <si>
    <t>BEGIN LOCATION 1</t>
  </si>
  <si>
    <t>END LOCATION 1 AT BRIDGE OVER BIG WALNUT CREEK</t>
  </si>
  <si>
    <t>BEGIN LOCATION 1 AT BRIDGE OVER BIG WALNUT CREEK</t>
  </si>
  <si>
    <t>END LOCATION 1</t>
  </si>
  <si>
    <t>BEGIN LOCATION 2 AT BRIDGE OVER US 23</t>
  </si>
  <si>
    <t xml:space="preserve">END LOCATION 2 </t>
  </si>
  <si>
    <t>US 23 TO IR 270 WB</t>
  </si>
  <si>
    <t>IR 270 WB TO IR 71</t>
  </si>
  <si>
    <t>IR 71 TO IR 270 EB</t>
  </si>
  <si>
    <t>IR 270 EB TO US 23</t>
  </si>
  <si>
    <t xml:space="preserve">LOCATION 1 </t>
  </si>
  <si>
    <t>LOCATION 2</t>
  </si>
  <si>
    <t>ALL ITEMS ASSOCIATED WITH CRACK SEALING ON I 270</t>
  </si>
  <si>
    <t>01/STR/05</t>
  </si>
  <si>
    <t>STP RURAL</t>
  </si>
  <si>
    <t>4-5</t>
  </si>
  <si>
    <t>6-8</t>
  </si>
  <si>
    <t>WZSZ REVISION NUMBER</t>
  </si>
  <si>
    <t>COUNTY-ROUTE-SECTION</t>
  </si>
  <si>
    <t>DIRECTION(S)</t>
  </si>
  <si>
    <t>FRA-270-31.65-36.94</t>
  </si>
  <si>
    <t>NB&amp;SB</t>
  </si>
  <si>
    <t>EB&amp;WB</t>
  </si>
  <si>
    <t>FRA-270-52.74-54.95</t>
  </si>
  <si>
    <t>WZ-35805</t>
  </si>
  <si>
    <t>DIGITAL SPEED LIMIT (DSL) SIGN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</si>
</sst>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0\'"/>
    <numFmt numFmtId="165" formatCode="mm/dd/yy"/>
    <numFmt numFmtId="166" formatCode="000"/>
    <numFmt numFmtId="167" formatCode="#,##0.0"/>
    <numFmt numFmtId="168" formatCode="0000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2"/>
      <color indexed="12"/>
      <name val="Arial"/>
      <family val="2"/>
    </font>
    <font>
      <b/>
      <i/>
      <sz val="12"/>
      <name val="Arial"/>
      <family val="2"/>
    </font>
    <font>
      <b/>
      <sz val="10"/>
      <name val="Arial Unicode MS"/>
      <family val="2"/>
    </font>
    <font>
      <b/>
      <i/>
      <sz val="10"/>
      <color indexed="12"/>
      <name val="Arial"/>
      <family val="2"/>
    </font>
    <font>
      <i/>
      <sz val="10"/>
      <color indexed="12"/>
      <name val="Arial"/>
      <family val="2"/>
    </font>
    <font>
      <i/>
      <sz val="10"/>
      <color indexed="14"/>
      <name val="Arial"/>
      <family val="2"/>
    </font>
    <font>
      <sz val="10"/>
      <color indexed="10"/>
      <name val="Arial"/>
      <family val="2"/>
    </font>
    <font>
      <i/>
      <sz val="10"/>
      <color rgb="FFFF0000"/>
      <name val="Arial"/>
      <family val="2"/>
    </font>
    <font>
      <sz val="14"/>
      <name val="Verdana"/>
      <family val="2"/>
    </font>
    <font>
      <sz val="10"/>
      <name val="Arial"/>
      <family val="2"/>
    </font>
    <font>
      <sz val="11"/>
      <name val="Verdana"/>
      <family val="2"/>
    </font>
    <font>
      <sz val="10"/>
      <name val="Verdana"/>
      <family val="2"/>
    </font>
    <font>
      <sz val="14"/>
      <name val="Arial"/>
      <family val="2"/>
    </font>
    <font>
      <i/>
      <sz val="10"/>
      <color rgb="FF0070C0"/>
      <name val="Arial"/>
      <family val="2"/>
    </font>
    <font>
      <sz val="11"/>
      <name val="Calibri"/>
      <family val="2"/>
    </font>
    <font>
      <sz val="1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12"/>
      </right>
      <top style="medium">
        <color indexed="64"/>
      </top>
      <bottom/>
      <diagonal/>
    </border>
    <border>
      <left style="thin">
        <color indexed="12"/>
      </left>
      <right style="thin">
        <color indexed="12"/>
      </right>
      <top style="medium">
        <color indexed="64"/>
      </top>
      <bottom/>
      <diagonal/>
    </border>
    <border>
      <left style="thin">
        <color indexed="12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12"/>
      </right>
      <top/>
      <bottom/>
      <diagonal/>
    </border>
    <border>
      <left style="medium">
        <color indexed="64"/>
      </left>
      <right style="thin">
        <color indexed="12"/>
      </right>
      <top/>
      <bottom style="medium">
        <color indexed="64"/>
      </bottom>
      <diagonal/>
    </border>
    <border>
      <left style="thin">
        <color indexed="12"/>
      </left>
      <right style="thin">
        <color indexed="12"/>
      </right>
      <top/>
      <bottom style="medium">
        <color indexed="64"/>
      </bottom>
      <diagonal/>
    </border>
    <border>
      <left style="thin">
        <color indexed="12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1" fillId="0" borderId="0" applyBorder="0"/>
    <xf numFmtId="2" fontId="1" fillId="0" borderId="0" applyFont="0" applyFill="0" applyBorder="0" applyAlignment="0" applyProtection="0"/>
    <xf numFmtId="0" fontId="1" fillId="0" borderId="0" applyBorder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2" fontId="1" fillId="0" borderId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4" fillId="0" borderId="0" applyBorder="0"/>
    <xf numFmtId="0" fontId="1" fillId="0" borderId="0"/>
    <xf numFmtId="0" fontId="1" fillId="0" borderId="0"/>
    <xf numFmtId="0" fontId="1" fillId="0" borderId="0"/>
    <xf numFmtId="0" fontId="1" fillId="0" borderId="0" applyBorder="0"/>
    <xf numFmtId="0" fontId="1" fillId="0" borderId="0" applyBorder="0"/>
  </cellStyleXfs>
  <cellXfs count="288">
    <xf numFmtId="0" fontId="0" fillId="0" borderId="0" xfId="0"/>
    <xf numFmtId="0" fontId="1" fillId="0" borderId="56" xfId="8" applyBorder="1" applyAlignment="1">
      <alignment horizontal="center" vertical="center"/>
    </xf>
    <xf numFmtId="0" fontId="1" fillId="0" borderId="0" xfId="8"/>
    <xf numFmtId="0" fontId="1" fillId="0" borderId="52" xfId="8" applyBorder="1" applyAlignment="1">
      <alignment horizontal="center" vertical="center"/>
    </xf>
    <xf numFmtId="0" fontId="1" fillId="0" borderId="53" xfId="8" applyBorder="1" applyAlignment="1">
      <alignment horizontal="center" vertical="center"/>
    </xf>
    <xf numFmtId="3" fontId="1" fillId="0" borderId="56" xfId="8" applyNumberFormat="1" applyBorder="1" applyAlignment="1">
      <alignment horizontal="center" vertical="center"/>
    </xf>
    <xf numFmtId="3" fontId="1" fillId="0" borderId="52" xfId="8" applyNumberFormat="1" applyBorder="1" applyAlignment="1">
      <alignment horizontal="center" vertical="center"/>
    </xf>
    <xf numFmtId="0" fontId="1" fillId="0" borderId="4" xfId="8" applyBorder="1" applyAlignment="1">
      <alignment horizontal="center" vertical="center"/>
    </xf>
    <xf numFmtId="0" fontId="1" fillId="0" borderId="50" xfId="8" applyBorder="1" applyAlignment="1">
      <alignment horizontal="center" vertical="center" wrapText="1"/>
    </xf>
    <xf numFmtId="4" fontId="1" fillId="0" borderId="56" xfId="8" applyNumberFormat="1" applyBorder="1" applyAlignment="1">
      <alignment horizontal="center" vertical="center"/>
    </xf>
    <xf numFmtId="4" fontId="1" fillId="0" borderId="52" xfId="8" applyNumberFormat="1" applyBorder="1" applyAlignment="1">
      <alignment horizontal="center" vertical="center"/>
    </xf>
    <xf numFmtId="2" fontId="1" fillId="0" borderId="18" xfId="8" applyNumberFormat="1" applyBorder="1" applyAlignment="1">
      <alignment horizontal="center" vertical="center"/>
    </xf>
    <xf numFmtId="2" fontId="1" fillId="0" borderId="39" xfId="8" applyNumberFormat="1" applyBorder="1" applyAlignment="1">
      <alignment horizontal="center" vertical="center"/>
    </xf>
    <xf numFmtId="2" fontId="1" fillId="0" borderId="21" xfId="8" applyNumberFormat="1" applyBorder="1" applyAlignment="1">
      <alignment horizontal="center" vertical="center"/>
    </xf>
    <xf numFmtId="2" fontId="1" fillId="0" borderId="36" xfId="8" applyNumberFormat="1" applyBorder="1" applyAlignment="1">
      <alignment horizontal="center" vertical="center"/>
    </xf>
    <xf numFmtId="0" fontId="1" fillId="0" borderId="30" xfId="8" applyBorder="1" applyAlignment="1">
      <alignment horizontal="center" vertical="center"/>
    </xf>
    <xf numFmtId="2" fontId="1" fillId="0" borderId="19" xfId="8" applyNumberFormat="1" applyBorder="1" applyAlignment="1">
      <alignment horizontal="center" vertical="center"/>
    </xf>
    <xf numFmtId="2" fontId="1" fillId="0" borderId="24" xfId="8" applyNumberFormat="1" applyBorder="1" applyAlignment="1">
      <alignment horizontal="center" vertical="center"/>
    </xf>
    <xf numFmtId="1" fontId="1" fillId="0" borderId="39" xfId="8" applyNumberFormat="1" applyBorder="1" applyAlignment="1">
      <alignment horizontal="center" vertical="center"/>
    </xf>
    <xf numFmtId="0" fontId="16" fillId="0" borderId="55" xfId="11" applyFont="1" applyBorder="1" applyAlignment="1">
      <alignment horizontal="center"/>
    </xf>
    <xf numFmtId="0" fontId="1" fillId="0" borderId="0" xfId="11"/>
    <xf numFmtId="0" fontId="1" fillId="0" borderId="0" xfId="11" applyAlignment="1">
      <alignment horizontal="center"/>
    </xf>
    <xf numFmtId="0" fontId="1" fillId="0" borderId="0" xfId="11" applyAlignment="1">
      <alignment horizontal="left"/>
    </xf>
    <xf numFmtId="0" fontId="16" fillId="0" borderId="51" xfId="11" applyFont="1" applyBorder="1" applyAlignment="1">
      <alignment horizontal="center"/>
    </xf>
    <xf numFmtId="0" fontId="1" fillId="0" borderId="20" xfId="11" applyBorder="1" applyAlignment="1">
      <alignment horizontal="center" vertical="center"/>
    </xf>
    <xf numFmtId="0" fontId="1" fillId="0" borderId="19" xfId="11" applyBorder="1" applyAlignment="1">
      <alignment horizontal="center" vertical="center"/>
    </xf>
    <xf numFmtId="0" fontId="1" fillId="0" borderId="43" xfId="11" applyBorder="1" applyAlignment="1">
      <alignment horizontal="center" vertical="center"/>
    </xf>
    <xf numFmtId="0" fontId="1" fillId="0" borderId="24" xfId="11" applyBorder="1" applyAlignment="1">
      <alignment horizontal="center" vertical="center"/>
    </xf>
    <xf numFmtId="0" fontId="16" fillId="0" borderId="57" xfId="11" applyFont="1" applyBorder="1" applyAlignment="1">
      <alignment horizontal="center"/>
    </xf>
    <xf numFmtId="0" fontId="2" fillId="0" borderId="17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center"/>
    </xf>
    <xf numFmtId="0" fontId="2" fillId="0" borderId="38" xfId="11" applyFont="1" applyBorder="1" applyAlignment="1">
      <alignment horizontal="center" vertical="center"/>
    </xf>
    <xf numFmtId="0" fontId="2" fillId="0" borderId="42" xfId="11" applyFont="1" applyBorder="1" applyAlignment="1">
      <alignment horizontal="center" vertical="center"/>
    </xf>
    <xf numFmtId="0" fontId="2" fillId="0" borderId="8" xfId="11" applyFont="1" applyBorder="1" applyAlignment="1">
      <alignment horizontal="center" vertical="center"/>
    </xf>
    <xf numFmtId="0" fontId="2" fillId="0" borderId="53" xfId="11" applyFont="1" applyBorder="1" applyAlignment="1">
      <alignment horizontal="center" vertical="center"/>
    </xf>
    <xf numFmtId="0" fontId="2" fillId="0" borderId="53" xfId="11" applyFont="1" applyBorder="1" applyAlignment="1">
      <alignment horizontal="left" vertical="center"/>
    </xf>
    <xf numFmtId="0" fontId="2" fillId="0" borderId="18" xfId="11" applyFont="1" applyBorder="1" applyAlignment="1">
      <alignment horizontal="center" vertical="center"/>
    </xf>
    <xf numFmtId="0" fontId="2" fillId="0" borderId="9" xfId="11" applyFont="1" applyBorder="1" applyAlignment="1">
      <alignment horizontal="center" vertical="center"/>
    </xf>
    <xf numFmtId="0" fontId="2" fillId="0" borderId="48" xfId="11" applyFont="1" applyBorder="1" applyAlignment="1">
      <alignment horizontal="center" vertical="center"/>
    </xf>
    <xf numFmtId="0" fontId="2" fillId="0" borderId="20" xfId="11" applyFont="1" applyBorder="1" applyAlignment="1">
      <alignment horizontal="center" vertical="center"/>
    </xf>
    <xf numFmtId="0" fontId="2" fillId="0" borderId="19" xfId="11" applyFont="1" applyBorder="1" applyAlignment="1">
      <alignment horizontal="center" vertical="center"/>
    </xf>
    <xf numFmtId="0" fontId="2" fillId="0" borderId="56" xfId="11" applyFont="1" applyBorder="1" applyAlignment="1">
      <alignment horizontal="center" vertical="center"/>
    </xf>
    <xf numFmtId="0" fontId="4" fillId="0" borderId="56" xfId="11" applyFont="1" applyBorder="1" applyAlignment="1">
      <alignment horizontal="center" vertical="center"/>
    </xf>
    <xf numFmtId="3" fontId="2" fillId="0" borderId="20" xfId="11" applyNumberFormat="1" applyFont="1" applyBorder="1" applyAlignment="1">
      <alignment horizontal="center" vertical="center"/>
    </xf>
    <xf numFmtId="1" fontId="2" fillId="0" borderId="19" xfId="11" applyNumberFormat="1" applyFont="1" applyBorder="1" applyAlignment="1">
      <alignment horizontal="center" vertical="center"/>
    </xf>
    <xf numFmtId="0" fontId="2" fillId="0" borderId="56" xfId="11" applyFont="1" applyBorder="1" applyAlignment="1">
      <alignment horizontal="left" vertical="center"/>
    </xf>
    <xf numFmtId="1" fontId="2" fillId="0" borderId="9" xfId="11" applyNumberFormat="1" applyFont="1" applyBorder="1" applyAlignment="1">
      <alignment horizontal="center" vertical="center"/>
    </xf>
    <xf numFmtId="0" fontId="2" fillId="0" borderId="56" xfId="11" quotePrefix="1" applyFont="1" applyBorder="1" applyAlignment="1">
      <alignment horizontal="center" vertical="center"/>
    </xf>
    <xf numFmtId="3" fontId="2" fillId="0" borderId="56" xfId="11" applyNumberFormat="1" applyFont="1" applyBorder="1" applyAlignment="1">
      <alignment horizontal="center" vertical="center"/>
    </xf>
    <xf numFmtId="3" fontId="2" fillId="0" borderId="9" xfId="11" applyNumberFormat="1" applyFont="1" applyBorder="1" applyAlignment="1">
      <alignment horizontal="center" vertical="center"/>
    </xf>
    <xf numFmtId="3" fontId="2" fillId="0" borderId="19" xfId="11" applyNumberFormat="1" applyFont="1" applyBorder="1" applyAlignment="1">
      <alignment horizontal="center" vertical="center"/>
    </xf>
    <xf numFmtId="168" fontId="2" fillId="0" borderId="56" xfId="11" applyNumberFormat="1" applyFont="1" applyBorder="1" applyAlignment="1">
      <alignment horizontal="center" vertical="center"/>
    </xf>
    <xf numFmtId="1" fontId="2" fillId="0" borderId="20" xfId="11" applyNumberFormat="1" applyFont="1" applyBorder="1" applyAlignment="1">
      <alignment horizontal="center" vertical="center"/>
    </xf>
    <xf numFmtId="4" fontId="2" fillId="0" borderId="9" xfId="11" applyNumberFormat="1" applyFont="1" applyBorder="1" applyAlignment="1">
      <alignment horizontal="center" vertical="center"/>
    </xf>
    <xf numFmtId="2" fontId="2" fillId="0" borderId="20" xfId="11" applyNumberFormat="1" applyFont="1" applyBorder="1" applyAlignment="1">
      <alignment horizontal="center" vertical="center"/>
    </xf>
    <xf numFmtId="4" fontId="2" fillId="0" borderId="19" xfId="11" applyNumberFormat="1" applyFont="1" applyBorder="1" applyAlignment="1">
      <alignment horizontal="center" vertical="center"/>
    </xf>
    <xf numFmtId="4" fontId="2" fillId="0" borderId="56" xfId="11" applyNumberFormat="1" applyFont="1" applyBorder="1" applyAlignment="1">
      <alignment horizontal="center" vertical="center"/>
    </xf>
    <xf numFmtId="1" fontId="2" fillId="0" borderId="56" xfId="11" applyNumberFormat="1" applyFont="1" applyBorder="1" applyAlignment="1">
      <alignment horizontal="center" vertical="center"/>
    </xf>
    <xf numFmtId="2" fontId="2" fillId="0" borderId="56" xfId="11" applyNumberFormat="1" applyFont="1" applyBorder="1" applyAlignment="1">
      <alignment horizontal="center" vertical="center"/>
    </xf>
    <xf numFmtId="0" fontId="1" fillId="0" borderId="18" xfId="11" applyBorder="1" applyAlignment="1">
      <alignment horizontal="center" vertical="center"/>
    </xf>
    <xf numFmtId="0" fontId="1" fillId="0" borderId="9" xfId="11" applyBorder="1" applyAlignment="1">
      <alignment horizontal="center" vertical="center"/>
    </xf>
    <xf numFmtId="0" fontId="1" fillId="0" borderId="48" xfId="11" applyBorder="1" applyAlignment="1">
      <alignment horizontal="center" vertical="center"/>
    </xf>
    <xf numFmtId="0" fontId="1" fillId="0" borderId="56" xfId="11" applyBorder="1" applyAlignment="1">
      <alignment horizontal="center" vertical="center"/>
    </xf>
    <xf numFmtId="0" fontId="1" fillId="0" borderId="56" xfId="11" applyBorder="1" applyAlignment="1">
      <alignment horizontal="left" vertical="center"/>
    </xf>
    <xf numFmtId="0" fontId="1" fillId="0" borderId="21" xfId="11" applyBorder="1" applyAlignment="1">
      <alignment horizontal="center" vertical="center"/>
    </xf>
    <xf numFmtId="0" fontId="1" fillId="0" borderId="22" xfId="11" applyBorder="1" applyAlignment="1">
      <alignment horizontal="center" vertical="center"/>
    </xf>
    <xf numFmtId="0" fontId="1" fillId="0" borderId="35" xfId="11" applyBorder="1" applyAlignment="1">
      <alignment horizontal="center" vertical="center"/>
    </xf>
    <xf numFmtId="0" fontId="1" fillId="0" borderId="52" xfId="11" applyBorder="1" applyAlignment="1">
      <alignment horizontal="center" vertical="center"/>
    </xf>
    <xf numFmtId="0" fontId="1" fillId="0" borderId="52" xfId="1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0" xfId="12" applyFont="1"/>
    <xf numFmtId="0" fontId="1" fillId="0" borderId="5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2" fillId="2" borderId="0" xfId="13" applyFont="1" applyFill="1" applyBorder="1" applyAlignment="1">
      <alignment horizontal="right"/>
    </xf>
    <xf numFmtId="0" fontId="1" fillId="0" borderId="0" xfId="13" applyAlignment="1">
      <alignment horizontal="center"/>
    </xf>
    <xf numFmtId="0" fontId="3" fillId="0" borderId="0" xfId="13" applyFont="1" applyBorder="1" applyAlignment="1">
      <alignment horizontal="center"/>
    </xf>
    <xf numFmtId="0" fontId="1" fillId="0" borderId="0" xfId="13"/>
    <xf numFmtId="0" fontId="1" fillId="0" borderId="0" xfId="13" applyAlignment="1">
      <alignment horizontal="right"/>
    </xf>
    <xf numFmtId="0" fontId="4" fillId="2" borderId="0" xfId="13" applyFont="1" applyFill="1" applyBorder="1" applyAlignment="1">
      <alignment horizontal="right"/>
    </xf>
    <xf numFmtId="0" fontId="1" fillId="0" borderId="0" xfId="13" applyBorder="1" applyAlignment="1">
      <alignment horizontal="center"/>
    </xf>
    <xf numFmtId="0" fontId="5" fillId="0" borderId="61" xfId="13" applyFont="1" applyBorder="1" applyAlignment="1">
      <alignment horizontal="center"/>
    </xf>
    <xf numFmtId="0" fontId="5" fillId="0" borderId="62" xfId="13" applyFont="1" applyBorder="1" applyAlignment="1">
      <alignment horizontal="center"/>
    </xf>
    <xf numFmtId="0" fontId="5" fillId="0" borderId="63" xfId="13" applyFont="1" applyBorder="1" applyAlignment="1">
      <alignment horizontal="center"/>
    </xf>
    <xf numFmtId="0" fontId="6" fillId="0" borderId="0" xfId="13" applyFont="1" applyBorder="1" applyAlignment="1">
      <alignment horizontal="left" vertical="center"/>
    </xf>
    <xf numFmtId="0" fontId="7" fillId="0" borderId="0" xfId="13" applyFont="1" applyBorder="1" applyAlignment="1">
      <alignment horizontal="left" vertical="center"/>
    </xf>
    <xf numFmtId="0" fontId="8" fillId="0" borderId="64" xfId="13" applyFont="1" applyBorder="1" applyAlignment="1">
      <alignment horizontal="center"/>
    </xf>
    <xf numFmtId="0" fontId="8" fillId="0" borderId="5" xfId="13" applyFont="1" applyBorder="1" applyAlignment="1">
      <alignment horizontal="center"/>
    </xf>
    <xf numFmtId="0" fontId="8" fillId="0" borderId="6" xfId="13" applyFont="1" applyBorder="1" applyAlignment="1">
      <alignment horizontal="center"/>
    </xf>
    <xf numFmtId="0" fontId="2" fillId="0" borderId="0" xfId="13" applyFont="1" applyBorder="1" applyAlignment="1">
      <alignment horizontal="left" vertical="center"/>
    </xf>
    <xf numFmtId="0" fontId="2" fillId="0" borderId="0" xfId="13" applyFont="1" applyBorder="1" applyAlignment="1">
      <alignment horizontal="right"/>
    </xf>
    <xf numFmtId="0" fontId="2" fillId="0" borderId="0" xfId="13" applyFont="1" applyBorder="1" applyAlignment="1">
      <alignment horizontal="center"/>
    </xf>
    <xf numFmtId="0" fontId="5" fillId="0" borderId="65" xfId="13" applyFont="1" applyBorder="1" applyAlignment="1">
      <alignment horizontal="center"/>
    </xf>
    <xf numFmtId="0" fontId="5" fillId="0" borderId="66" xfId="13" applyFont="1" applyBorder="1" applyAlignment="1">
      <alignment horizontal="center"/>
    </xf>
    <xf numFmtId="0" fontId="5" fillId="0" borderId="67" xfId="13" applyFont="1" applyBorder="1" applyAlignment="1">
      <alignment horizontal="center"/>
    </xf>
    <xf numFmtId="0" fontId="10" fillId="0" borderId="0" xfId="13" applyFont="1" applyBorder="1" applyAlignment="1">
      <alignment horizontal="left" vertical="center"/>
    </xf>
    <xf numFmtId="0" fontId="18" fillId="0" borderId="0" xfId="13" applyFont="1" applyBorder="1" applyAlignment="1">
      <alignment horizontal="right"/>
    </xf>
    <xf numFmtId="0" fontId="18" fillId="0" borderId="0" xfId="13" applyFont="1" applyBorder="1" applyAlignment="1">
      <alignment horizontal="center"/>
    </xf>
    <xf numFmtId="49" fontId="9" fillId="0" borderId="61" xfId="13" applyNumberFormat="1" applyFont="1" applyBorder="1" applyAlignment="1">
      <alignment horizontal="center" vertical="center"/>
    </xf>
    <xf numFmtId="0" fontId="9" fillId="0" borderId="62" xfId="13" applyFont="1" applyBorder="1" applyAlignment="1">
      <alignment horizontal="center" vertical="center"/>
    </xf>
    <xf numFmtId="49" fontId="9" fillId="0" borderId="62" xfId="13" applyNumberFormat="1" applyFont="1" applyBorder="1" applyAlignment="1">
      <alignment horizontal="center" vertical="center"/>
    </xf>
    <xf numFmtId="0" fontId="9" fillId="0" borderId="63" xfId="13" applyFont="1" applyBorder="1" applyAlignment="1">
      <alignment horizontal="center" vertical="center"/>
    </xf>
    <xf numFmtId="0" fontId="9" fillId="0" borderId="32" xfId="13" applyFont="1" applyBorder="1" applyAlignment="1">
      <alignment vertical="center"/>
    </xf>
    <xf numFmtId="0" fontId="9" fillId="0" borderId="33" xfId="13" applyFont="1" applyBorder="1" applyAlignment="1">
      <alignment vertical="center"/>
    </xf>
    <xf numFmtId="164" fontId="1" fillId="0" borderId="0" xfId="13" applyNumberFormat="1" applyBorder="1" applyAlignment="1">
      <alignment horizontal="center"/>
    </xf>
    <xf numFmtId="165" fontId="11" fillId="0" borderId="0" xfId="13" applyNumberFormat="1" applyFont="1" applyBorder="1" applyAlignment="1">
      <alignment horizontal="left" wrapText="1"/>
    </xf>
    <xf numFmtId="49" fontId="18" fillId="0" borderId="18" xfId="13" applyNumberFormat="1" applyFont="1" applyBorder="1" applyAlignment="1">
      <alignment horizontal="center" vertical="center"/>
    </xf>
    <xf numFmtId="0" fontId="18" fillId="0" borderId="9" xfId="13" applyFont="1" applyBorder="1" applyAlignment="1">
      <alignment horizontal="center" vertical="center"/>
    </xf>
    <xf numFmtId="166" fontId="18" fillId="0" borderId="9" xfId="13" applyNumberFormat="1" applyFont="1" applyBorder="1" applyAlignment="1">
      <alignment horizontal="center" vertical="center"/>
    </xf>
    <xf numFmtId="2" fontId="18" fillId="0" borderId="9" xfId="13" applyNumberFormat="1" applyFont="1" applyBorder="1" applyAlignment="1">
      <alignment horizontal="center" vertical="center"/>
    </xf>
    <xf numFmtId="0" fontId="18" fillId="0" borderId="19" xfId="13" applyFont="1" applyBorder="1" applyAlignment="1">
      <alignment horizontal="left" vertical="center"/>
    </xf>
    <xf numFmtId="165" fontId="11" fillId="0" borderId="0" xfId="13" applyNumberFormat="1" applyFont="1" applyBorder="1" applyAlignment="1">
      <alignment horizontal="left"/>
    </xf>
    <xf numFmtId="49" fontId="18" fillId="0" borderId="21" xfId="13" applyNumberFormat="1" applyFont="1" applyBorder="1" applyAlignment="1">
      <alignment horizontal="center" vertical="center"/>
    </xf>
    <xf numFmtId="0" fontId="18" fillId="0" borderId="22" xfId="13" applyFont="1" applyBorder="1" applyAlignment="1">
      <alignment horizontal="center" vertical="center"/>
    </xf>
    <xf numFmtId="166" fontId="18" fillId="0" borderId="22" xfId="13" applyNumberFormat="1" applyFont="1" applyBorder="1" applyAlignment="1">
      <alignment horizontal="center" vertical="center"/>
    </xf>
    <xf numFmtId="2" fontId="18" fillId="0" borderId="34" xfId="13" applyNumberFormat="1" applyFont="1" applyBorder="1" applyAlignment="1">
      <alignment horizontal="center" vertical="center"/>
    </xf>
    <xf numFmtId="2" fontId="18" fillId="0" borderId="28" xfId="13" applyNumberFormat="1" applyFont="1" applyBorder="1" applyAlignment="1">
      <alignment horizontal="center" vertical="center"/>
    </xf>
    <xf numFmtId="0" fontId="12" fillId="0" borderId="59" xfId="13" applyFont="1" applyBorder="1" applyAlignment="1">
      <alignment horizontal="left" vertical="center" wrapText="1"/>
    </xf>
    <xf numFmtId="2" fontId="1" fillId="0" borderId="0" xfId="13" applyNumberFormat="1" applyBorder="1" applyAlignment="1">
      <alignment horizontal="center"/>
    </xf>
    <xf numFmtId="166" fontId="18" fillId="0" borderId="0" xfId="13" applyNumberFormat="1" applyFont="1" applyBorder="1" applyAlignment="1">
      <alignment horizontal="center" vertical="center"/>
    </xf>
    <xf numFmtId="2" fontId="18" fillId="0" borderId="0" xfId="13" applyNumberFormat="1" applyFont="1" applyBorder="1" applyAlignment="1">
      <alignment horizontal="center" vertical="center"/>
    </xf>
    <xf numFmtId="0" fontId="18" fillId="0" borderId="0" xfId="13" applyFont="1" applyBorder="1" applyAlignment="1">
      <alignment horizontal="center" vertical="center"/>
    </xf>
    <xf numFmtId="0" fontId="18" fillId="0" borderId="0" xfId="13" applyFont="1" applyBorder="1" applyAlignment="1">
      <alignment horizontal="left" vertical="center"/>
    </xf>
    <xf numFmtId="0" fontId="1" fillId="0" borderId="0" xfId="13" applyBorder="1"/>
    <xf numFmtId="0" fontId="9" fillId="0" borderId="0" xfId="13" applyFont="1" applyBorder="1" applyAlignment="1">
      <alignment horizontal="center"/>
    </xf>
    <xf numFmtId="0" fontId="9" fillId="0" borderId="0" xfId="13" applyFont="1" applyBorder="1" applyAlignment="1">
      <alignment horizontal="right"/>
    </xf>
    <xf numFmtId="165" fontId="11" fillId="0" borderId="0" xfId="13" applyNumberFormat="1" applyFont="1" applyBorder="1"/>
    <xf numFmtId="0" fontId="10" fillId="2" borderId="0" xfId="13" applyFont="1" applyFill="1" applyBorder="1" applyAlignment="1">
      <alignment horizontal="left" vertical="center"/>
    </xf>
    <xf numFmtId="0" fontId="2" fillId="2" borderId="0" xfId="13" applyFont="1" applyFill="1" applyBorder="1" applyAlignment="1">
      <alignment horizontal="center"/>
    </xf>
    <xf numFmtId="0" fontId="9" fillId="2" borderId="0" xfId="13" applyFont="1" applyFill="1" applyBorder="1" applyAlignment="1">
      <alignment horizontal="center"/>
    </xf>
    <xf numFmtId="0" fontId="9" fillId="2" borderId="0" xfId="13" applyFont="1" applyFill="1" applyBorder="1" applyAlignment="1">
      <alignment horizontal="right"/>
    </xf>
    <xf numFmtId="9" fontId="1" fillId="0" borderId="0" xfId="13" applyNumberFormat="1" applyBorder="1" applyAlignment="1">
      <alignment horizontal="center"/>
    </xf>
    <xf numFmtId="9" fontId="1" fillId="0" borderId="0" xfId="13" applyNumberFormat="1" applyBorder="1"/>
    <xf numFmtId="1" fontId="1" fillId="0" borderId="0" xfId="13" applyNumberFormat="1" applyBorder="1" applyAlignment="1">
      <alignment horizontal="center"/>
    </xf>
    <xf numFmtId="1" fontId="1" fillId="0" borderId="0" xfId="13" applyNumberFormat="1" applyBorder="1"/>
    <xf numFmtId="0" fontId="2" fillId="0" borderId="0" xfId="13" applyFont="1" applyAlignment="1">
      <alignment horizontal="right"/>
    </xf>
    <xf numFmtId="0" fontId="2" fillId="0" borderId="0" xfId="13" applyFont="1"/>
    <xf numFmtId="0" fontId="2" fillId="2" borderId="0" xfId="13" applyFont="1" applyFill="1" applyBorder="1" applyAlignment="1">
      <alignment horizontal="left" vertical="center"/>
    </xf>
    <xf numFmtId="0" fontId="1" fillId="0" borderId="0" xfId="13" applyBorder="1" applyAlignment="1">
      <alignment horizontal="right"/>
    </xf>
    <xf numFmtId="3" fontId="1" fillId="0" borderId="0" xfId="13" applyNumberFormat="1" applyBorder="1" applyAlignment="1">
      <alignment horizontal="right"/>
    </xf>
    <xf numFmtId="0" fontId="1" fillId="0" borderId="0" xfId="13" applyBorder="1" applyAlignment="1">
      <alignment horizontal="left"/>
    </xf>
    <xf numFmtId="9" fontId="1" fillId="0" borderId="0" xfId="13" applyNumberFormat="1" applyBorder="1" applyAlignment="1">
      <alignment horizontal="right"/>
    </xf>
    <xf numFmtId="168" fontId="2" fillId="0" borderId="56" xfId="11" quotePrefix="1" applyNumberFormat="1" applyFont="1" applyBorder="1" applyAlignment="1">
      <alignment horizontal="center" vertical="center"/>
    </xf>
    <xf numFmtId="0" fontId="1" fillId="0" borderId="26" xfId="8" applyBorder="1" applyAlignment="1">
      <alignment horizontal="center" vertical="center"/>
    </xf>
    <xf numFmtId="0" fontId="2" fillId="0" borderId="56" xfId="11" applyFont="1" applyBorder="1" applyAlignment="1">
      <alignment horizontal="left" vertical="center" wrapText="1"/>
    </xf>
    <xf numFmtId="3" fontId="1" fillId="0" borderId="0" xfId="8" applyNumberFormat="1"/>
    <xf numFmtId="4" fontId="1" fillId="0" borderId="0" xfId="8" applyNumberFormat="1"/>
    <xf numFmtId="2" fontId="2" fillId="0" borderId="9" xfId="11" applyNumberFormat="1" applyFont="1" applyBorder="1" applyAlignment="1">
      <alignment horizontal="center" vertical="center"/>
    </xf>
    <xf numFmtId="1" fontId="1" fillId="0" borderId="56" xfId="8" applyNumberFormat="1" applyBorder="1" applyAlignment="1">
      <alignment horizontal="center" vertical="center"/>
    </xf>
    <xf numFmtId="167" fontId="1" fillId="0" borderId="50" xfId="8" applyNumberFormat="1" applyBorder="1" applyAlignment="1">
      <alignment horizontal="center" vertical="center"/>
    </xf>
    <xf numFmtId="167" fontId="1" fillId="0" borderId="57" xfId="8" applyNumberFormat="1" applyBorder="1" applyAlignment="1">
      <alignment horizontal="center" vertical="center"/>
    </xf>
    <xf numFmtId="0" fontId="1" fillId="0" borderId="42" xfId="8" applyBorder="1" applyAlignment="1">
      <alignment horizontal="center" vertical="center"/>
    </xf>
    <xf numFmtId="0" fontId="1" fillId="0" borderId="3" xfId="8" applyBorder="1" applyAlignment="1">
      <alignment horizontal="center" vertical="center"/>
    </xf>
    <xf numFmtId="0" fontId="1" fillId="0" borderId="54" xfId="8" applyBorder="1" applyAlignment="1">
      <alignment horizontal="center" vertical="center"/>
    </xf>
    <xf numFmtId="0" fontId="1" fillId="0" borderId="4" xfId="8" applyBorder="1" applyAlignment="1">
      <alignment horizontal="center" vertical="center" wrapText="1"/>
    </xf>
    <xf numFmtId="2" fontId="1" fillId="0" borderId="68" xfId="8" applyNumberFormat="1" applyBorder="1" applyAlignment="1">
      <alignment horizontal="center" vertical="center"/>
    </xf>
    <xf numFmtId="2" fontId="1" fillId="0" borderId="15" xfId="8" applyNumberFormat="1" applyBorder="1" applyAlignment="1">
      <alignment horizontal="center" vertical="center"/>
    </xf>
    <xf numFmtId="1" fontId="1" fillId="0" borderId="69" xfId="8" applyNumberFormat="1" applyBorder="1" applyAlignment="1">
      <alignment horizontal="center" vertical="center"/>
    </xf>
    <xf numFmtId="167" fontId="1" fillId="0" borderId="54" xfId="8" applyNumberFormat="1" applyBorder="1" applyAlignment="1">
      <alignment horizontal="center" vertical="center"/>
    </xf>
    <xf numFmtId="3" fontId="1" fillId="0" borderId="54" xfId="8" applyNumberFormat="1" applyBorder="1" applyAlignment="1">
      <alignment horizontal="center" vertical="center"/>
    </xf>
    <xf numFmtId="4" fontId="1" fillId="0" borderId="54" xfId="8" applyNumberFormat="1" applyBorder="1" applyAlignment="1">
      <alignment horizontal="center" vertical="center"/>
    </xf>
    <xf numFmtId="1" fontId="1" fillId="0" borderId="54" xfId="8" applyNumberFormat="1" applyBorder="1" applyAlignment="1">
      <alignment horizontal="center" vertical="center"/>
    </xf>
    <xf numFmtId="167" fontId="1" fillId="0" borderId="56" xfId="8" applyNumberFormat="1" applyBorder="1" applyAlignment="1">
      <alignment horizontal="center" vertical="center"/>
    </xf>
    <xf numFmtId="0" fontId="1" fillId="0" borderId="55" xfId="8" applyBorder="1" applyAlignment="1">
      <alignment horizontal="center" vertical="center"/>
    </xf>
    <xf numFmtId="2" fontId="1" fillId="0" borderId="70" xfId="8" applyNumberFormat="1" applyBorder="1" applyAlignment="1">
      <alignment horizontal="center" vertical="center"/>
    </xf>
    <xf numFmtId="2" fontId="1" fillId="0" borderId="13" xfId="8" applyNumberFormat="1" applyBorder="1" applyAlignment="1">
      <alignment horizontal="center" vertical="center"/>
    </xf>
    <xf numFmtId="1" fontId="1" fillId="0" borderId="71" xfId="8" applyNumberFormat="1" applyBorder="1" applyAlignment="1">
      <alignment horizontal="center" vertical="center"/>
    </xf>
    <xf numFmtId="167" fontId="1" fillId="0" borderId="55" xfId="8" applyNumberFormat="1" applyBorder="1" applyAlignment="1">
      <alignment horizontal="center" vertical="center"/>
    </xf>
    <xf numFmtId="3" fontId="1" fillId="0" borderId="55" xfId="8" applyNumberFormat="1" applyBorder="1" applyAlignment="1">
      <alignment horizontal="center" vertical="center"/>
    </xf>
    <xf numFmtId="4" fontId="1" fillId="0" borderId="55" xfId="8" applyNumberFormat="1" applyBorder="1" applyAlignment="1">
      <alignment horizontal="center" vertical="center"/>
    </xf>
    <xf numFmtId="1" fontId="1" fillId="0" borderId="55" xfId="8" applyNumberFormat="1" applyBorder="1" applyAlignment="1">
      <alignment horizontal="center" vertical="center"/>
    </xf>
    <xf numFmtId="0" fontId="19" fillId="0" borderId="0" xfId="14" applyFont="1"/>
    <xf numFmtId="0" fontId="20" fillId="0" borderId="0" xfId="14" applyFont="1"/>
    <xf numFmtId="0" fontId="19" fillId="0" borderId="72" xfId="14" applyFont="1" applyBorder="1" applyAlignment="1">
      <alignment horizontal="center" vertical="center" wrapText="1"/>
    </xf>
    <xf numFmtId="0" fontId="19" fillId="0" borderId="32" xfId="14" applyFont="1" applyBorder="1" applyAlignment="1">
      <alignment horizontal="center" vertical="center" wrapText="1"/>
    </xf>
    <xf numFmtId="0" fontId="19" fillId="0" borderId="33" xfId="14" applyFont="1" applyBorder="1" applyAlignment="1">
      <alignment horizontal="center" vertical="center" wrapText="1"/>
    </xf>
    <xf numFmtId="0" fontId="19" fillId="0" borderId="72" xfId="14" applyFont="1" applyBorder="1" applyAlignment="1">
      <alignment horizontal="center" vertical="center"/>
    </xf>
    <xf numFmtId="0" fontId="19" fillId="0" borderId="7" xfId="14" applyFont="1" applyBorder="1" applyAlignment="1">
      <alignment horizontal="center" vertical="center"/>
    </xf>
    <xf numFmtId="0" fontId="19" fillId="0" borderId="33" xfId="14" applyFont="1" applyBorder="1" applyAlignment="1">
      <alignment horizontal="center" vertical="center"/>
    </xf>
    <xf numFmtId="0" fontId="19" fillId="0" borderId="21" xfId="14" applyFont="1" applyBorder="1" applyAlignment="1">
      <alignment horizontal="center" vertical="center"/>
    </xf>
    <xf numFmtId="0" fontId="19" fillId="0" borderId="28" xfId="14" applyFont="1" applyBorder="1" applyAlignment="1">
      <alignment horizontal="center" vertical="center"/>
    </xf>
    <xf numFmtId="0" fontId="19" fillId="0" borderId="24" xfId="14" applyFont="1" applyBorder="1" applyAlignment="1">
      <alignment horizontal="center" vertical="center"/>
    </xf>
    <xf numFmtId="0" fontId="19" fillId="0" borderId="0" xfId="14" applyFont="1" applyAlignment="1">
      <alignment vertical="center"/>
    </xf>
    <xf numFmtId="0" fontId="3" fillId="0" borderId="0" xfId="13" applyFont="1" applyBorder="1" applyAlignment="1">
      <alignment horizontal="center"/>
    </xf>
    <xf numFmtId="0" fontId="8" fillId="0" borderId="32" xfId="13" applyFont="1" applyBorder="1" applyAlignment="1">
      <alignment horizontal="center" vertical="center"/>
    </xf>
    <xf numFmtId="0" fontId="8" fillId="0" borderId="12" xfId="13" applyFont="1" applyBorder="1" applyAlignment="1">
      <alignment horizontal="center" vertical="center"/>
    </xf>
    <xf numFmtId="0" fontId="8" fillId="0" borderId="28" xfId="13" applyFont="1" applyBorder="1" applyAlignment="1">
      <alignment horizontal="center" vertical="center"/>
    </xf>
    <xf numFmtId="0" fontId="8" fillId="0" borderId="33" xfId="13" applyFont="1" applyBorder="1" applyAlignment="1">
      <alignment horizontal="center" vertical="center"/>
    </xf>
    <xf numFmtId="0" fontId="8" fillId="0" borderId="14" xfId="13" applyFont="1" applyBorder="1" applyAlignment="1">
      <alignment horizontal="center" vertical="center"/>
    </xf>
    <xf numFmtId="0" fontId="8" fillId="0" borderId="59" xfId="13" applyFont="1" applyBorder="1" applyAlignment="1">
      <alignment horizontal="center" vertical="center"/>
    </xf>
    <xf numFmtId="0" fontId="1" fillId="0" borderId="20" xfId="11" applyBorder="1" applyAlignment="1">
      <alignment horizontal="center" vertical="center"/>
    </xf>
    <xf numFmtId="0" fontId="1" fillId="0" borderId="43" xfId="11" applyBorder="1" applyAlignment="1">
      <alignment horizontal="center" vertical="center"/>
    </xf>
    <xf numFmtId="0" fontId="1" fillId="0" borderId="19" xfId="11" applyBorder="1" applyAlignment="1">
      <alignment horizontal="center" vertical="center"/>
    </xf>
    <xf numFmtId="0" fontId="1" fillId="0" borderId="24" xfId="11" applyBorder="1" applyAlignment="1">
      <alignment horizontal="center" vertical="center"/>
    </xf>
    <xf numFmtId="0" fontId="13" fillId="0" borderId="51" xfId="11" applyFont="1" applyBorder="1" applyAlignment="1">
      <alignment horizontal="center" vertical="center"/>
    </xf>
    <xf numFmtId="0" fontId="17" fillId="0" borderId="57" xfId="11" applyFont="1" applyBorder="1" applyAlignment="1">
      <alignment horizontal="center" vertical="center"/>
    </xf>
    <xf numFmtId="0" fontId="13" fillId="0" borderId="55" xfId="11" applyFont="1" applyBorder="1" applyAlignment="1">
      <alignment horizontal="center" vertical="center"/>
    </xf>
    <xf numFmtId="0" fontId="13" fillId="0" borderId="57" xfId="11" applyFont="1" applyBorder="1" applyAlignment="1">
      <alignment horizontal="center" vertical="center"/>
    </xf>
    <xf numFmtId="0" fontId="15" fillId="0" borderId="29" xfId="11" applyFont="1" applyBorder="1" applyAlignment="1">
      <alignment horizontal="center" vertical="center"/>
    </xf>
    <xf numFmtId="0" fontId="15" fillId="0" borderId="40" xfId="11" applyFont="1" applyBorder="1" applyAlignment="1">
      <alignment horizontal="center" vertical="center"/>
    </xf>
    <xf numFmtId="0" fontId="15" fillId="0" borderId="46" xfId="11" applyFont="1" applyBorder="1" applyAlignment="1">
      <alignment horizontal="center" vertical="center"/>
    </xf>
    <xf numFmtId="0" fontId="15" fillId="0" borderId="47" xfId="11" applyFont="1" applyBorder="1" applyAlignment="1">
      <alignment horizontal="center" vertical="center"/>
    </xf>
    <xf numFmtId="0" fontId="13" fillId="0" borderId="55" xfId="11" applyFont="1" applyBorder="1" applyAlignment="1">
      <alignment horizontal="center"/>
    </xf>
    <xf numFmtId="0" fontId="17" fillId="0" borderId="51" xfId="11" applyFont="1" applyBorder="1" applyAlignment="1">
      <alignment horizontal="center"/>
    </xf>
    <xf numFmtId="1" fontId="1" fillId="0" borderId="9" xfId="11" applyNumberFormat="1" applyBorder="1" applyAlignment="1">
      <alignment horizontal="center" vertical="center"/>
    </xf>
    <xf numFmtId="1" fontId="1" fillId="0" borderId="11" xfId="11" applyNumberFormat="1" applyBorder="1" applyAlignment="1">
      <alignment horizontal="center" vertical="center"/>
    </xf>
    <xf numFmtId="1" fontId="1" fillId="0" borderId="48" xfId="11" applyNumberFormat="1" applyBorder="1" applyAlignment="1">
      <alignment horizontal="center" vertical="center"/>
    </xf>
    <xf numFmtId="1" fontId="1" fillId="0" borderId="41" xfId="11" applyNumberFormat="1" applyBorder="1" applyAlignment="1">
      <alignment horizontal="center" vertical="center"/>
    </xf>
    <xf numFmtId="0" fontId="13" fillId="0" borderId="13" xfId="11" applyFont="1" applyBorder="1" applyAlignment="1">
      <alignment horizontal="center" vertical="center"/>
    </xf>
    <xf numFmtId="0" fontId="13" fillId="0" borderId="45" xfId="11" applyFont="1" applyBorder="1" applyAlignment="1">
      <alignment horizontal="center" vertical="center"/>
    </xf>
    <xf numFmtId="0" fontId="13" fillId="0" borderId="15" xfId="11" applyFont="1" applyBorder="1" applyAlignment="1">
      <alignment horizontal="center" vertical="center"/>
    </xf>
    <xf numFmtId="0" fontId="13" fillId="0" borderId="54" xfId="11" applyFont="1" applyBorder="1" applyAlignment="1">
      <alignment horizontal="center" vertical="center"/>
    </xf>
    <xf numFmtId="0" fontId="13" fillId="0" borderId="46" xfId="11" applyFont="1" applyBorder="1" applyAlignment="1">
      <alignment horizontal="center" vertical="center"/>
    </xf>
    <xf numFmtId="1" fontId="1" fillId="0" borderId="9" xfId="11" quotePrefix="1" applyNumberFormat="1" applyBorder="1" applyAlignment="1">
      <alignment horizontal="center" vertical="center"/>
    </xf>
    <xf numFmtId="1" fontId="1" fillId="0" borderId="11" xfId="11" quotePrefix="1" applyNumberFormat="1" applyBorder="1" applyAlignment="1">
      <alignment horizontal="center" vertical="center"/>
    </xf>
    <xf numFmtId="1" fontId="1" fillId="0" borderId="28" xfId="11" quotePrefix="1" applyNumberFormat="1" applyBorder="1" applyAlignment="1">
      <alignment horizontal="center" vertical="center"/>
    </xf>
    <xf numFmtId="0" fontId="1" fillId="0" borderId="20" xfId="8" applyBorder="1" applyAlignment="1">
      <alignment vertical="center"/>
    </xf>
    <xf numFmtId="0" fontId="1" fillId="0" borderId="39" xfId="8" applyBorder="1" applyAlignment="1">
      <alignment vertical="center"/>
    </xf>
    <xf numFmtId="0" fontId="1" fillId="0" borderId="10" xfId="8" applyBorder="1" applyAlignment="1">
      <alignment vertical="center"/>
    </xf>
    <xf numFmtId="0" fontId="1" fillId="0" borderId="20" xfId="8" applyBorder="1" applyAlignment="1">
      <alignment horizontal="left" vertical="center"/>
    </xf>
    <xf numFmtId="0" fontId="1" fillId="0" borderId="39" xfId="8" applyBorder="1" applyAlignment="1">
      <alignment horizontal="left" vertical="center"/>
    </xf>
    <xf numFmtId="0" fontId="1" fillId="0" borderId="10" xfId="8" applyBorder="1" applyAlignment="1">
      <alignment horizontal="left" vertical="center"/>
    </xf>
    <xf numFmtId="0" fontId="1" fillId="0" borderId="31" xfId="8" applyBorder="1" applyAlignment="1">
      <alignment horizontal="center" vertical="center"/>
    </xf>
    <xf numFmtId="0" fontId="1" fillId="0" borderId="30" xfId="8" applyBorder="1" applyAlignment="1">
      <alignment horizontal="center" vertical="center"/>
    </xf>
    <xf numFmtId="0" fontId="1" fillId="0" borderId="25" xfId="8" applyBorder="1" applyAlignment="1">
      <alignment horizontal="center" vertical="center"/>
    </xf>
    <xf numFmtId="0" fontId="1" fillId="0" borderId="26" xfId="8" applyBorder="1" applyAlignment="1">
      <alignment horizontal="center" vertical="center"/>
    </xf>
    <xf numFmtId="3" fontId="1" fillId="0" borderId="50" xfId="8" applyNumberFormat="1" applyBorder="1" applyAlignment="1">
      <alignment horizontal="center" vertical="center"/>
    </xf>
    <xf numFmtId="3" fontId="1" fillId="0" borderId="57" xfId="8" applyNumberFormat="1" applyBorder="1" applyAlignment="1">
      <alignment horizontal="center" vertical="center"/>
    </xf>
    <xf numFmtId="0" fontId="13" fillId="0" borderId="50" xfId="8" applyFont="1" applyBorder="1" applyAlignment="1">
      <alignment horizontal="center" vertical="center"/>
    </xf>
    <xf numFmtId="0" fontId="1" fillId="0" borderId="50" xfId="8" applyBorder="1" applyAlignment="1">
      <alignment horizontal="center" vertical="center"/>
    </xf>
    <xf numFmtId="0" fontId="1" fillId="0" borderId="51" xfId="8" applyBorder="1" applyAlignment="1">
      <alignment horizontal="center" vertical="center"/>
    </xf>
    <xf numFmtId="0" fontId="1" fillId="0" borderId="57" xfId="8" applyBorder="1" applyAlignment="1">
      <alignment horizontal="center" vertical="center"/>
    </xf>
    <xf numFmtId="0" fontId="1" fillId="0" borderId="55" xfId="8" applyBorder="1" applyAlignment="1">
      <alignment horizontal="center" vertical="center" textRotation="90" wrapText="1"/>
    </xf>
    <xf numFmtId="0" fontId="1" fillId="0" borderId="51" xfId="8" applyBorder="1" applyAlignment="1">
      <alignment horizontal="center" vertical="center" textRotation="90" wrapText="1"/>
    </xf>
    <xf numFmtId="0" fontId="1" fillId="0" borderId="50" xfId="8" applyBorder="1" applyAlignment="1">
      <alignment horizontal="center" vertical="center" textRotation="90"/>
    </xf>
    <xf numFmtId="0" fontId="1" fillId="0" borderId="51" xfId="8" applyBorder="1" applyAlignment="1">
      <alignment horizontal="center" vertical="center" textRotation="90"/>
    </xf>
    <xf numFmtId="0" fontId="1" fillId="0" borderId="57" xfId="8" applyBorder="1" applyAlignment="1">
      <alignment horizontal="center" vertical="center" textRotation="90"/>
    </xf>
    <xf numFmtId="4" fontId="1" fillId="0" borderId="50" xfId="8" applyNumberFormat="1" applyBorder="1" applyAlignment="1">
      <alignment horizontal="center" vertical="center"/>
    </xf>
    <xf numFmtId="4" fontId="1" fillId="0" borderId="57" xfId="8" applyNumberFormat="1" applyBorder="1" applyAlignment="1">
      <alignment horizontal="center" vertical="center"/>
    </xf>
    <xf numFmtId="0" fontId="13" fillId="0" borderId="50" xfId="8" applyFont="1" applyBorder="1" applyAlignment="1">
      <alignment horizontal="center" vertical="center" wrapText="1"/>
    </xf>
    <xf numFmtId="0" fontId="13" fillId="0" borderId="51" xfId="8" applyFont="1" applyBorder="1" applyAlignment="1">
      <alignment horizontal="center" vertical="center" wrapText="1"/>
    </xf>
    <xf numFmtId="0" fontId="13" fillId="0" borderId="57" xfId="8" applyFont="1" applyBorder="1" applyAlignment="1">
      <alignment horizontal="center" vertical="center" wrapText="1"/>
    </xf>
    <xf numFmtId="0" fontId="1" fillId="0" borderId="50" xfId="8" applyBorder="1" applyAlignment="1">
      <alignment horizontal="center" vertical="center" textRotation="90" wrapText="1"/>
    </xf>
    <xf numFmtId="0" fontId="1" fillId="0" borderId="25" xfId="8" applyBorder="1" applyAlignment="1">
      <alignment horizontal="center" vertical="center" textRotation="90" wrapText="1"/>
    </xf>
    <xf numFmtId="0" fontId="1" fillId="0" borderId="31" xfId="8" applyBorder="1" applyAlignment="1">
      <alignment horizontal="center" vertical="center" wrapText="1"/>
    </xf>
    <xf numFmtId="0" fontId="1" fillId="0" borderId="30" xfId="8" applyBorder="1" applyAlignment="1">
      <alignment horizontal="center" vertical="center" wrapText="1"/>
    </xf>
    <xf numFmtId="0" fontId="1" fillId="0" borderId="44" xfId="8" applyBorder="1" applyAlignment="1">
      <alignment horizontal="center" vertical="center" wrapText="1"/>
    </xf>
    <xf numFmtId="0" fontId="1" fillId="0" borderId="29" xfId="8" applyBorder="1" applyAlignment="1">
      <alignment horizontal="center" vertical="center" wrapText="1"/>
    </xf>
    <xf numFmtId="0" fontId="1" fillId="0" borderId="0" xfId="8" applyAlignment="1">
      <alignment horizontal="center" vertical="center" wrapText="1"/>
    </xf>
    <xf numFmtId="0" fontId="1" fillId="0" borderId="40" xfId="8" applyBorder="1" applyAlignment="1">
      <alignment horizontal="center" vertical="center" wrapText="1"/>
    </xf>
    <xf numFmtId="0" fontId="1" fillId="0" borderId="45" xfId="8" applyBorder="1" applyAlignment="1">
      <alignment horizontal="center" vertical="center" textRotation="90" wrapText="1"/>
    </xf>
    <xf numFmtId="0" fontId="1" fillId="0" borderId="16" xfId="8" applyBorder="1" applyAlignment="1">
      <alignment horizontal="center" vertical="center" textRotation="90" wrapText="1"/>
    </xf>
    <xf numFmtId="0" fontId="1" fillId="0" borderId="29" xfId="8" applyBorder="1" applyAlignment="1">
      <alignment horizontal="center" vertical="center" textRotation="90" wrapText="1"/>
    </xf>
    <xf numFmtId="0" fontId="1" fillId="0" borderId="40" xfId="8" applyBorder="1" applyAlignment="1">
      <alignment horizontal="center" vertical="center" textRotation="90" wrapText="1"/>
    </xf>
    <xf numFmtId="0" fontId="1" fillId="0" borderId="27" xfId="8" applyBorder="1" applyAlignment="1">
      <alignment horizontal="center" vertical="center" textRotation="90" wrapText="1"/>
    </xf>
    <xf numFmtId="4" fontId="1" fillId="0" borderId="31" xfId="8" applyNumberFormat="1" applyBorder="1" applyAlignment="1">
      <alignment horizontal="center" vertical="center"/>
    </xf>
    <xf numFmtId="4" fontId="1" fillId="0" borderId="44" xfId="8" applyNumberFormat="1" applyBorder="1" applyAlignment="1">
      <alignment horizontal="center" vertical="center"/>
    </xf>
    <xf numFmtId="4" fontId="1" fillId="0" borderId="25" xfId="8" applyNumberFormat="1" applyBorder="1" applyAlignment="1">
      <alignment horizontal="center" vertical="center"/>
    </xf>
    <xf numFmtId="4" fontId="1" fillId="0" borderId="27" xfId="8" applyNumberFormat="1" applyBorder="1" applyAlignment="1">
      <alignment horizontal="center" vertical="center"/>
    </xf>
    <xf numFmtId="0" fontId="1" fillId="0" borderId="57" xfId="8" applyBorder="1" applyAlignment="1">
      <alignment horizontal="center" vertical="center" textRotation="90" wrapText="1"/>
    </xf>
    <xf numFmtId="3" fontId="1" fillId="0" borderId="31" xfId="8" applyNumberFormat="1" applyBorder="1" applyAlignment="1">
      <alignment horizontal="center" vertical="center"/>
    </xf>
    <xf numFmtId="3" fontId="1" fillId="0" borderId="30" xfId="8" applyNumberFormat="1" applyBorder="1" applyAlignment="1">
      <alignment horizontal="center" vertical="center"/>
    </xf>
    <xf numFmtId="3" fontId="1" fillId="0" borderId="44" xfId="8" applyNumberFormat="1" applyBorder="1" applyAlignment="1">
      <alignment horizontal="center" vertical="center"/>
    </xf>
    <xf numFmtId="3" fontId="1" fillId="0" borderId="25" xfId="8" applyNumberFormat="1" applyBorder="1" applyAlignment="1">
      <alignment horizontal="center" vertical="center"/>
    </xf>
    <xf numFmtId="3" fontId="1" fillId="0" borderId="26" xfId="8" applyNumberFormat="1" applyBorder="1" applyAlignment="1">
      <alignment horizontal="center" vertical="center"/>
    </xf>
    <xf numFmtId="3" fontId="1" fillId="0" borderId="27" xfId="8" applyNumberFormat="1" applyBorder="1" applyAlignment="1">
      <alignment horizontal="center" vertical="center"/>
    </xf>
    <xf numFmtId="0" fontId="1" fillId="0" borderId="46" xfId="8" applyBorder="1" applyAlignment="1">
      <alignment horizontal="left" vertical="center"/>
    </xf>
    <xf numFmtId="0" fontId="1" fillId="0" borderId="69" xfId="8" applyBorder="1" applyAlignment="1">
      <alignment horizontal="left" vertical="center"/>
    </xf>
    <xf numFmtId="0" fontId="1" fillId="0" borderId="47" xfId="8" applyBorder="1" applyAlignment="1">
      <alignment horizontal="left" vertical="center"/>
    </xf>
    <xf numFmtId="0" fontId="1" fillId="0" borderId="43" xfId="8" applyBorder="1" applyAlignment="1">
      <alignment horizontal="left" vertical="center"/>
    </xf>
    <xf numFmtId="0" fontId="1" fillId="0" borderId="36" xfId="8" applyBorder="1" applyAlignment="1">
      <alignment horizontal="left" vertical="center"/>
    </xf>
    <xf numFmtId="0" fontId="1" fillId="0" borderId="23" xfId="8" applyBorder="1" applyAlignment="1">
      <alignment horizontal="left" vertical="center"/>
    </xf>
    <xf numFmtId="0" fontId="1" fillId="0" borderId="42" xfId="8" applyBorder="1" applyAlignment="1">
      <alignment horizontal="center" vertical="center"/>
    </xf>
    <xf numFmtId="0" fontId="1" fillId="0" borderId="37" xfId="8" applyBorder="1" applyAlignment="1">
      <alignment horizontal="center" vertical="center"/>
    </xf>
    <xf numFmtId="0" fontId="1" fillId="0" borderId="44" xfId="8" applyBorder="1" applyAlignment="1">
      <alignment horizontal="center" vertical="center"/>
    </xf>
    <xf numFmtId="0" fontId="1" fillId="0" borderId="29" xfId="8" applyBorder="1" applyAlignment="1">
      <alignment horizontal="center" vertical="center"/>
    </xf>
    <xf numFmtId="0" fontId="1" fillId="0" borderId="0" xfId="8" applyAlignment="1">
      <alignment horizontal="center" vertical="center"/>
    </xf>
    <xf numFmtId="0" fontId="1" fillId="0" borderId="40" xfId="8" applyBorder="1" applyAlignment="1">
      <alignment horizontal="center" vertical="center"/>
    </xf>
    <xf numFmtId="0" fontId="1" fillId="0" borderId="27" xfId="8" applyBorder="1" applyAlignment="1">
      <alignment horizontal="center" vertical="center"/>
    </xf>
    <xf numFmtId="0" fontId="1" fillId="0" borderId="1" xfId="8" applyBorder="1" applyAlignment="1">
      <alignment horizontal="center" vertical="center"/>
    </xf>
    <xf numFmtId="0" fontId="1" fillId="0" borderId="2" xfId="8" applyBorder="1" applyAlignment="1">
      <alignment horizontal="center" vertical="center"/>
    </xf>
    <xf numFmtId="0" fontId="1" fillId="0" borderId="3" xfId="8" applyBorder="1" applyAlignment="1">
      <alignment horizontal="center" vertical="center"/>
    </xf>
    <xf numFmtId="0" fontId="1" fillId="0" borderId="56" xfId="8" applyBorder="1" applyAlignment="1">
      <alignment horizontal="center" vertical="center" textRotation="90" wrapText="1"/>
    </xf>
    <xf numFmtId="0" fontId="1" fillId="0" borderId="45" xfId="8" applyBorder="1" applyAlignment="1">
      <alignment horizontal="left" vertical="center"/>
    </xf>
    <xf numFmtId="0" fontId="1" fillId="0" borderId="71" xfId="8" applyBorder="1" applyAlignment="1">
      <alignment horizontal="left" vertical="center"/>
    </xf>
    <xf numFmtId="0" fontId="1" fillId="0" borderId="16" xfId="8" applyBorder="1" applyAlignment="1">
      <alignment horizontal="left" vertical="center"/>
    </xf>
  </cellXfs>
  <cellStyles count="15">
    <cellStyle name="Comma 2" xfId="4" xr:uid="{00000000-0005-0000-0000-000000000000}"/>
    <cellStyle name="Fixed" xfId="2" xr:uid="{00000000-0005-0000-0000-000001000000}"/>
    <cellStyle name="Fixed 2" xfId="6" xr:uid="{00000000-0005-0000-0000-000002000000}"/>
    <cellStyle name="Fixed 4" xfId="7" xr:uid="{00000000-0005-0000-0000-000003000000}"/>
    <cellStyle name="Normal" xfId="0" builtinId="0"/>
    <cellStyle name="Normal 10" xfId="11" xr:uid="{9688CB8D-82FF-4999-B39C-CCFD23364697}"/>
    <cellStyle name="Normal 19 2" xfId="10" xr:uid="{00000000-0005-0000-0000-000005000000}"/>
    <cellStyle name="Normal 2" xfId="1" xr:uid="{00000000-0005-0000-0000-000006000000}"/>
    <cellStyle name="normal 2 2" xfId="5" xr:uid="{00000000-0005-0000-0000-000007000000}"/>
    <cellStyle name="Normal 2 2 2" xfId="13" xr:uid="{69CE9BA7-FED0-4931-9F78-4E15DBD18D94}"/>
    <cellStyle name="Normal 2 4" xfId="14" xr:uid="{E7270196-0D41-441A-8E8B-4C371584C64A}"/>
    <cellStyle name="Normal 3" xfId="8" xr:uid="{00000000-0005-0000-0000-000008000000}"/>
    <cellStyle name="Normal 4" xfId="9" xr:uid="{00000000-0005-0000-0000-000009000000}"/>
    <cellStyle name="Normal 5" xfId="3" xr:uid="{00000000-0005-0000-0000-00000A000000}"/>
    <cellStyle name="Normal 6" xfId="12" xr:uid="{BB3E0861-4564-413C-97FD-31FD98145C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545306</xdr:colOff>
      <xdr:row>73</xdr:row>
      <xdr:rowOff>119063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E5B8EB3-E783-4337-9A77-62E90CD305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3156" cy="12134850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091905_CRACKPPMFY18\Design\Roadway\Spreadsheets\RANKIN%20D06-PPM-FY16%20888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1434_UNI-31-2.09\Design\Roadway\Spreadsheets\101434%20GENSUM_VBA_AASHTOWare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d06\gr\End%20Treat%20FY16\97306\production\roadway\spreadsheets\D06-973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mad\056\0846.014\81086\production\roadway\spreadsheets\MAD-56-8.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COPE"/>
      <sheetName val="SHEETS"/>
      <sheetName val="SHTNUM LINKS"/>
      <sheetName val="PLAN SET"/>
      <sheetName val="TITLE"/>
      <sheetName val="TYPICALS"/>
      <sheetName val="NOTES"/>
      <sheetName val="UTILITY"/>
      <sheetName val="GENSUM"/>
      <sheetName val="SUBSUM"/>
      <sheetName val="PIC SUBSUM"/>
      <sheetName val="UNI SUBSUM"/>
      <sheetName val="DEL SUBSUM"/>
      <sheetName val="FRA SUBSUM"/>
      <sheetName val="MAD SUBSUM"/>
      <sheetName val="MAR SUBSUM"/>
      <sheetName val="MRW SUBSUM"/>
      <sheetName val="FAI SUBSUM"/>
      <sheetName val="WZ SIGNS"/>
      <sheetName val="ADT projections"/>
    </sheetNames>
    <sheetDataSet>
      <sheetData sheetId="0" refreshError="1"/>
      <sheetData sheetId="1" refreshError="1"/>
      <sheetData sheetId="2">
        <row r="7">
          <cell r="D7" t="str">
            <v>SHEET_GT001</v>
          </cell>
          <cell r="E7">
            <v>1</v>
          </cell>
          <cell r="I7" t="str">
            <v>TITLE SHEET</v>
          </cell>
        </row>
        <row r="8">
          <cell r="D8" t="str">
            <v>SHEET_DEL</v>
          </cell>
          <cell r="E8">
            <v>2</v>
          </cell>
          <cell r="I8" t="str">
            <v>DELAWARE LOCATION MAP</v>
          </cell>
        </row>
        <row r="9">
          <cell r="D9" t="str">
            <v>SHEET_FAY</v>
          </cell>
          <cell r="E9">
            <v>3</v>
          </cell>
          <cell r="I9" t="str">
            <v>FAYETTE LOCATION MAP</v>
          </cell>
        </row>
        <row r="10">
          <cell r="D10" t="str">
            <v>SHEET_MAD</v>
          </cell>
          <cell r="E10">
            <v>4</v>
          </cell>
          <cell r="I10" t="str">
            <v>MADISON LOCATION MAP</v>
          </cell>
        </row>
        <row r="11">
          <cell r="D11" t="str">
            <v>SHEET_MAR</v>
          </cell>
          <cell r="E11">
            <v>5</v>
          </cell>
          <cell r="I11" t="str">
            <v>MARION LOCATION MAP</v>
          </cell>
        </row>
        <row r="12">
          <cell r="D12" t="str">
            <v>SHEET_MRW</v>
          </cell>
          <cell r="E12">
            <v>6</v>
          </cell>
          <cell r="I12" t="str">
            <v>MORROW LOCATION MAP</v>
          </cell>
        </row>
        <row r="13">
          <cell r="D13" t="str">
            <v>SHEET_PIC</v>
          </cell>
          <cell r="E13">
            <v>7</v>
          </cell>
          <cell r="I13" t="str">
            <v>PICKAWAY LOCATION MAP</v>
          </cell>
        </row>
        <row r="14">
          <cell r="D14" t="str">
            <v>SHEET_GN001</v>
          </cell>
          <cell r="E14">
            <v>8</v>
          </cell>
          <cell r="I14" t="str">
            <v>GENERAL NOTES</v>
          </cell>
        </row>
        <row r="15">
          <cell r="D15" t="str">
            <v>SHEET_MN001</v>
          </cell>
          <cell r="E15">
            <v>9</v>
          </cell>
          <cell r="I15" t="str">
            <v>MOT NOTES</v>
          </cell>
        </row>
        <row r="16">
          <cell r="D16" t="str">
            <v>SHEET_MN002</v>
          </cell>
          <cell r="E16">
            <v>10</v>
          </cell>
          <cell r="I16" t="str">
            <v>MOT NOTES</v>
          </cell>
        </row>
        <row r="17">
          <cell r="D17" t="str">
            <v>SHEET_SUBSUMMARY</v>
          </cell>
          <cell r="E17">
            <v>11</v>
          </cell>
          <cell r="I17" t="str">
            <v>SUBSUMMARY</v>
          </cell>
        </row>
        <row r="19">
          <cell r="D19" t="str">
            <v>SHEET_GY001</v>
          </cell>
          <cell r="I19" t="str">
            <v>TYPICAL SECTIONS</v>
          </cell>
        </row>
        <row r="21">
          <cell r="D21" t="str">
            <v>SHEET_MN001</v>
          </cell>
          <cell r="I21" t="str">
            <v>MOT NOTES PG1</v>
          </cell>
        </row>
        <row r="22">
          <cell r="D22" t="str">
            <v>SHEET_MN002</v>
          </cell>
          <cell r="I22" t="str">
            <v>MOT NOTES PG2</v>
          </cell>
        </row>
        <row r="23">
          <cell r="D23" t="str">
            <v>SHEET_GG001</v>
          </cell>
          <cell r="I23" t="str">
            <v>GENERAL SUMMARY</v>
          </cell>
        </row>
        <row r="24">
          <cell r="D24" t="str">
            <v>SHEET_FAY SUBSUMMARY</v>
          </cell>
          <cell r="I24" t="str">
            <v>FAYETTE SUBSUMMARY</v>
          </cell>
        </row>
        <row r="25">
          <cell r="D25" t="str">
            <v>SHEET_PIC SUBSUMMARY</v>
          </cell>
          <cell r="I25" t="str">
            <v>PICKAWAY SUBSUMMARY</v>
          </cell>
        </row>
        <row r="26">
          <cell r="D26" t="str">
            <v>SHEET_UNI SUBSUMMARY</v>
          </cell>
          <cell r="I26" t="str">
            <v>UNION SUBSUMMARY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>
            <v>0</v>
          </cell>
        </row>
      </sheetData>
      <sheetData sheetId="10">
        <row r="2">
          <cell r="A2">
            <v>20</v>
          </cell>
          <cell r="B2">
            <v>20</v>
          </cell>
          <cell r="D2" t="e">
            <v>#NUM!</v>
          </cell>
          <cell r="E2" t="e">
            <v>#NUM!</v>
          </cell>
          <cell r="L2" t="e">
            <v>#N/A</v>
          </cell>
        </row>
      </sheetData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FI SHEET"/>
      <sheetName val="PLAN SET"/>
      <sheetName val="SHEETS"/>
      <sheetName val="SHTNUM LINKS"/>
      <sheetName val="TITLE"/>
      <sheetName val="NOTES"/>
      <sheetName val="OUPS CALLS"/>
      <sheetName val="earth"/>
      <sheetName val="PLC"/>
      <sheetName val="GG001"/>
      <sheetName val="GS001"/>
      <sheetName val="GP055"/>
      <sheetName val="GP012"/>
      <sheetName val="GP013"/>
      <sheetName val="GP014"/>
      <sheetName val="GP015"/>
      <sheetName val="GP016"/>
      <sheetName val="GP017"/>
      <sheetName val="GP018"/>
      <sheetName val="GP019"/>
      <sheetName val="GP020"/>
      <sheetName val="GP021"/>
      <sheetName val="GP022"/>
      <sheetName val="GP023"/>
      <sheetName val="GP024"/>
      <sheetName val="GP025"/>
      <sheetName val="GP026"/>
      <sheetName val="GP027"/>
      <sheetName val="GP028"/>
      <sheetName val="GP029"/>
      <sheetName val="GP030"/>
      <sheetName val="GP031"/>
      <sheetName val="GP065"/>
      <sheetName val="GP049"/>
      <sheetName val="GP037"/>
      <sheetName val="GP038"/>
      <sheetName val="GP039"/>
      <sheetName val="GP040"/>
      <sheetName val="GP041"/>
      <sheetName val="GP042"/>
      <sheetName val="GP043"/>
      <sheetName val="GP044"/>
      <sheetName val="GP045"/>
      <sheetName val="GP046"/>
      <sheetName val="GP047"/>
      <sheetName val="GP048"/>
      <sheetName val="GP032"/>
      <sheetName val="GP033"/>
      <sheetName val="GP034"/>
      <sheetName val="GP035"/>
      <sheetName val="GP036"/>
      <sheetName val="GP001"/>
      <sheetName val="GP053"/>
      <sheetName val="GP054"/>
      <sheetName val="GP052"/>
      <sheetName val="GP061"/>
      <sheetName val="GP062"/>
      <sheetName val="GP051"/>
      <sheetName val="GP004"/>
      <sheetName val="GP005"/>
      <sheetName val="GP006"/>
      <sheetName val="GP007"/>
      <sheetName val="GP008"/>
      <sheetName val="GP009"/>
      <sheetName val="GP009A"/>
      <sheetName val="GP010"/>
      <sheetName val="GP011"/>
    </sheetNames>
    <sheetDataSet>
      <sheetData sheetId="0"/>
      <sheetData sheetId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</row>
        <row r="8">
          <cell r="D8" t="str">
            <v>SHEET_GT102</v>
          </cell>
          <cell r="E8">
            <v>2</v>
          </cell>
          <cell r="I8" t="str">
            <v>LOCATION MAP</v>
          </cell>
          <cell r="J8" t="str">
            <v>UNION COUNTY</v>
          </cell>
        </row>
        <row r="9">
          <cell r="D9" t="str">
            <v>SHEET_GT103</v>
          </cell>
          <cell r="E9">
            <v>3</v>
          </cell>
          <cell r="I9" t="str">
            <v>LOCATION MAP</v>
          </cell>
          <cell r="J9" t="str">
            <v>FAYETTE COUNTY</v>
          </cell>
        </row>
        <row r="10">
          <cell r="D10" t="str">
            <v>SHEET_GT104</v>
          </cell>
          <cell r="E10">
            <v>4</v>
          </cell>
          <cell r="I10" t="str">
            <v>LOCATION MAP</v>
          </cell>
          <cell r="J10" t="str">
            <v xml:space="preserve">MADISON COUNTY </v>
          </cell>
        </row>
        <row r="11">
          <cell r="D11" t="str">
            <v>SHEET_GT105</v>
          </cell>
          <cell r="E11">
            <v>5</v>
          </cell>
          <cell r="I11" t="str">
            <v>LOCATION MAP</v>
          </cell>
          <cell r="J11" t="str">
            <v>FRANKLIN COUNTY</v>
          </cell>
        </row>
        <row r="12">
          <cell r="D12" t="str">
            <v>SHEET_GT106</v>
          </cell>
          <cell r="E12">
            <v>6</v>
          </cell>
          <cell r="I12" t="str">
            <v>LOCATION MAP</v>
          </cell>
          <cell r="J12" t="str">
            <v>PICKAWAY COUNTY</v>
          </cell>
        </row>
        <row r="13">
          <cell r="D13" t="str">
            <v>SHEET_GN101</v>
          </cell>
          <cell r="E13">
            <v>7</v>
          </cell>
          <cell r="I13" t="str">
            <v>GENERAL NOTES</v>
          </cell>
        </row>
        <row r="14">
          <cell r="D14" t="str">
            <v>SHEET_GN102</v>
          </cell>
          <cell r="E14">
            <v>8</v>
          </cell>
          <cell r="I14" t="str">
            <v>GENERAL NOTES</v>
          </cell>
        </row>
        <row r="15">
          <cell r="D15" t="str">
            <v>SHEET_MT101</v>
          </cell>
          <cell r="E15">
            <v>9</v>
          </cell>
          <cell r="I15" t="str">
            <v>MAINTENANCE OF TRAFFIC NOTES</v>
          </cell>
        </row>
        <row r="16">
          <cell r="D16" t="str">
            <v>SHEET_MT102</v>
          </cell>
          <cell r="E16">
            <v>10</v>
          </cell>
          <cell r="I16" t="str">
            <v>MAINTENANCE OF TRAFFIC NOTES</v>
          </cell>
        </row>
        <row r="17">
          <cell r="D17" t="str">
            <v>SHEET_GG101</v>
          </cell>
          <cell r="E17">
            <v>11</v>
          </cell>
          <cell r="I17" t="str">
            <v>GENERAL SUMMARY</v>
          </cell>
        </row>
        <row r="18">
          <cell r="D18" t="str">
            <v>SHEET_GA101</v>
          </cell>
          <cell r="E18">
            <v>12</v>
          </cell>
          <cell r="I18" t="str">
            <v>SUB SUMMARY</v>
          </cell>
        </row>
        <row r="19">
          <cell r="D19" t="str">
            <v>SHEET_GP012</v>
          </cell>
          <cell r="E19">
            <v>13</v>
          </cell>
          <cell r="F19" t="str">
            <v>LOC-01</v>
          </cell>
          <cell r="I19" t="str">
            <v>UNION COUNTY   LOC-01</v>
          </cell>
          <cell r="J19" t="str">
            <v>UNI-33 / SLM 0.40</v>
          </cell>
        </row>
        <row r="20">
          <cell r="D20" t="str">
            <v>SHEET_GP013</v>
          </cell>
          <cell r="E20">
            <v>14</v>
          </cell>
          <cell r="F20" t="str">
            <v>LOC-02</v>
          </cell>
          <cell r="I20" t="str">
            <v>UNION COUNTY   LOC-02</v>
          </cell>
          <cell r="J20" t="str">
            <v>UNI-33 / SLM 4.28</v>
          </cell>
        </row>
        <row r="21">
          <cell r="D21" t="str">
            <v>SHEET_GP014</v>
          </cell>
          <cell r="E21">
            <v>15</v>
          </cell>
          <cell r="F21" t="str">
            <v>LOC-03</v>
          </cell>
          <cell r="I21" t="str">
            <v>UNION COUNTY   LOC-03</v>
          </cell>
          <cell r="J21" t="str">
            <v>UNI-33 / SLM 5.94</v>
          </cell>
        </row>
        <row r="22">
          <cell r="D22" t="str">
            <v>SHEET_GP015</v>
          </cell>
          <cell r="E22">
            <v>16</v>
          </cell>
          <cell r="F22" t="str">
            <v>LOC-04</v>
          </cell>
          <cell r="I22" t="str">
            <v>UNION COUNTY   LOC-04</v>
          </cell>
          <cell r="J22" t="str">
            <v>UNI-33 / SLM 6.99</v>
          </cell>
        </row>
        <row r="23">
          <cell r="D23" t="str">
            <v>SHEET_GP016</v>
          </cell>
          <cell r="E23">
            <v>17</v>
          </cell>
          <cell r="F23" t="str">
            <v>LOC-05</v>
          </cell>
          <cell r="I23" t="str">
            <v>UNION COUNTY   LOC-05</v>
          </cell>
          <cell r="J23" t="str">
            <v>UNI-33 / SLM 7.61</v>
          </cell>
        </row>
        <row r="24">
          <cell r="D24" t="str">
            <v>SHEET_GP017</v>
          </cell>
          <cell r="E24">
            <v>18</v>
          </cell>
          <cell r="F24" t="str">
            <v>LOC-06</v>
          </cell>
          <cell r="I24" t="str">
            <v>UNION COUNTY   LOC-06</v>
          </cell>
          <cell r="J24" t="str">
            <v>UNI-33 / SLM 7.87</v>
          </cell>
        </row>
        <row r="25">
          <cell r="D25" t="str">
            <v>SHEET_GP018</v>
          </cell>
          <cell r="E25">
            <v>19</v>
          </cell>
          <cell r="F25" t="str">
            <v>LOC-07</v>
          </cell>
          <cell r="I25" t="str">
            <v>UNION COUNTY   LOC-07</v>
          </cell>
          <cell r="J25" t="str">
            <v>UNI-33 / SLM 8.18</v>
          </cell>
        </row>
        <row r="26">
          <cell r="D26" t="str">
            <v>SHEET_GP019</v>
          </cell>
          <cell r="E26">
            <v>20</v>
          </cell>
          <cell r="F26" t="str">
            <v>LOC-08</v>
          </cell>
          <cell r="I26" t="str">
            <v>UNION COUNTY   LOC-08</v>
          </cell>
          <cell r="J26" t="str">
            <v>UNI-33 / SLM 20.37</v>
          </cell>
        </row>
        <row r="27">
          <cell r="D27" t="str">
            <v>SHEET_GP020</v>
          </cell>
          <cell r="E27">
            <v>21</v>
          </cell>
          <cell r="F27" t="str">
            <v>LOC-09</v>
          </cell>
          <cell r="I27" t="str">
            <v>UNION COUNTY   LOC-09</v>
          </cell>
          <cell r="J27" t="str">
            <v>UNI-33 / SLM 21.02</v>
          </cell>
        </row>
        <row r="28">
          <cell r="D28" t="str">
            <v>SHEET_GP021</v>
          </cell>
          <cell r="E28">
            <v>22</v>
          </cell>
          <cell r="F28" t="str">
            <v>LOC-10</v>
          </cell>
          <cell r="I28" t="str">
            <v>UNION COUNTY   LOC-10</v>
          </cell>
          <cell r="J28" t="str">
            <v>UNI-33 / SLM 22.11</v>
          </cell>
        </row>
        <row r="29">
          <cell r="D29" t="str">
            <v>SHEET_GP022</v>
          </cell>
          <cell r="E29">
            <v>23</v>
          </cell>
          <cell r="F29" t="str">
            <v>LOC-11</v>
          </cell>
          <cell r="I29" t="str">
            <v>UNION COUNTY   LOC-11</v>
          </cell>
          <cell r="J29" t="str">
            <v>UNI-33 / SLM 23.56</v>
          </cell>
        </row>
        <row r="30">
          <cell r="D30" t="str">
            <v>SHEET_GP023</v>
          </cell>
          <cell r="E30">
            <v>24</v>
          </cell>
          <cell r="F30" t="str">
            <v>LOC-12</v>
          </cell>
          <cell r="I30" t="str">
            <v>UNION COUNTY   LOC-12</v>
          </cell>
          <cell r="J30" t="str">
            <v>UNI-33 / SLM 24.92</v>
          </cell>
        </row>
        <row r="31">
          <cell r="D31" t="str">
            <v>SHEET_GP055</v>
          </cell>
          <cell r="E31">
            <v>25</v>
          </cell>
          <cell r="F31" t="str">
            <v>LOC-13</v>
          </cell>
          <cell r="I31" t="str">
            <v>UNION COUNTY   LOC-13</v>
          </cell>
          <cell r="J31" t="str">
            <v>UNI-245 / SLM 7.36</v>
          </cell>
        </row>
        <row r="32">
          <cell r="D32" t="str">
            <v>SHEET_GP024</v>
          </cell>
          <cell r="E32">
            <v>26</v>
          </cell>
          <cell r="F32" t="str">
            <v>LOC-01</v>
          </cell>
          <cell r="I32" t="str">
            <v>FAYETTE COUNTY   LOC-01</v>
          </cell>
          <cell r="J32" t="str">
            <v>FAY-35 / SLM 17.45</v>
          </cell>
        </row>
        <row r="33">
          <cell r="D33" t="str">
            <v>SHEET_GP025</v>
          </cell>
          <cell r="E33">
            <v>27</v>
          </cell>
          <cell r="F33" t="str">
            <v>LOC-02</v>
          </cell>
          <cell r="I33" t="str">
            <v>FAYETTE COUNTY   LOC-02</v>
          </cell>
          <cell r="J33" t="str">
            <v>FAY-35 / SLM 18.87</v>
          </cell>
        </row>
        <row r="34">
          <cell r="D34" t="str">
            <v>SHEET_GP026</v>
          </cell>
          <cell r="E34">
            <v>28</v>
          </cell>
          <cell r="F34" t="str">
            <v>LOC-03</v>
          </cell>
          <cell r="I34" t="str">
            <v>FAYETTE COUNTY   LOC-03</v>
          </cell>
          <cell r="J34" t="str">
            <v>FAY-35 / SLM 20.42</v>
          </cell>
        </row>
        <row r="35">
          <cell r="D35" t="str">
            <v>SHEET_GP027</v>
          </cell>
          <cell r="E35">
            <v>29</v>
          </cell>
          <cell r="F35" t="str">
            <v>LOC-04</v>
          </cell>
          <cell r="I35" t="str">
            <v>FAYETTE COUNTY   LOC-04</v>
          </cell>
          <cell r="J35" t="str">
            <v>FAY-35 / SLM 20.64</v>
          </cell>
        </row>
        <row r="36">
          <cell r="D36" t="str">
            <v>SHEET_GP028</v>
          </cell>
          <cell r="E36">
            <v>30</v>
          </cell>
          <cell r="F36" t="str">
            <v>LOC-05</v>
          </cell>
          <cell r="I36" t="str">
            <v>FAYETTE COUNTY   LOC-05</v>
          </cell>
          <cell r="J36" t="str">
            <v>FAY-35 / SLM 21.01</v>
          </cell>
        </row>
        <row r="37">
          <cell r="D37" t="str">
            <v>SHEET_GP029</v>
          </cell>
          <cell r="E37">
            <v>31</v>
          </cell>
          <cell r="F37" t="str">
            <v>LOC-06</v>
          </cell>
          <cell r="I37" t="str">
            <v>FAYETTE COUNTY   LOC-06</v>
          </cell>
          <cell r="J37" t="str">
            <v>FAY-35 / SLM 22.58</v>
          </cell>
        </row>
        <row r="38">
          <cell r="D38" t="str">
            <v>SHEET_GP030</v>
          </cell>
          <cell r="E38">
            <v>32</v>
          </cell>
          <cell r="F38" t="str">
            <v>LOC-07</v>
          </cell>
          <cell r="I38" t="str">
            <v>FAYETTE COUNTY   LOC-07</v>
          </cell>
          <cell r="J38" t="str">
            <v>FAY-35 / SLM 22.74</v>
          </cell>
        </row>
        <row r="39">
          <cell r="D39" t="str">
            <v>SHEET_GP031</v>
          </cell>
          <cell r="E39">
            <v>33</v>
          </cell>
          <cell r="F39" t="str">
            <v>LOC-08</v>
          </cell>
          <cell r="I39" t="str">
            <v>FAYETTE COUNTY   LOC-08</v>
          </cell>
          <cell r="J39" t="str">
            <v>FAY-35 / SLM 23.61</v>
          </cell>
        </row>
        <row r="40">
          <cell r="D40" t="str">
            <v>SHEET_GP065</v>
          </cell>
          <cell r="E40">
            <v>34</v>
          </cell>
          <cell r="F40" t="str">
            <v>LOC-09</v>
          </cell>
          <cell r="I40" t="str">
            <v>FAYETTE COUNTY   LOC-09</v>
          </cell>
          <cell r="J40" t="str">
            <v>FAY-753 / SLM 10.94</v>
          </cell>
        </row>
        <row r="41">
          <cell r="D41" t="str">
            <v>SHEET_GP049</v>
          </cell>
          <cell r="E41">
            <v>35</v>
          </cell>
          <cell r="F41" t="str">
            <v>LOC-01</v>
          </cell>
          <cell r="I41" t="str">
            <v>MADISON COUNTY   LOC-01</v>
          </cell>
          <cell r="J41" t="str">
            <v>MAD-42 / SLM 13.12</v>
          </cell>
        </row>
        <row r="42">
          <cell r="D42" t="str">
            <v>SHEET_GP037</v>
          </cell>
          <cell r="E42">
            <v>36</v>
          </cell>
          <cell r="F42" t="str">
            <v>LOC-02</v>
          </cell>
          <cell r="I42" t="str">
            <v>MADISON COUNTY   LOC-02</v>
          </cell>
          <cell r="J42" t="str">
            <v>MAD-40 / SLM 0.50</v>
          </cell>
        </row>
        <row r="43">
          <cell r="D43" t="str">
            <v>SHEET_GP038</v>
          </cell>
          <cell r="E43">
            <v>37</v>
          </cell>
          <cell r="F43" t="str">
            <v>LOC-03</v>
          </cell>
          <cell r="I43" t="str">
            <v>MADISON COUNTY   LOC-03</v>
          </cell>
          <cell r="J43" t="str">
            <v>MAD-40 / SLM 0.90</v>
          </cell>
        </row>
        <row r="44">
          <cell r="D44" t="str">
            <v>SHEET_GP039</v>
          </cell>
          <cell r="E44">
            <v>38</v>
          </cell>
          <cell r="F44" t="str">
            <v>LOC-04</v>
          </cell>
          <cell r="I44" t="str">
            <v>MADISON COUNTY   LOC-04</v>
          </cell>
          <cell r="J44" t="str">
            <v>MAD-40 / SLM 1.18</v>
          </cell>
        </row>
        <row r="45">
          <cell r="D45" t="str">
            <v>SHEET_GP040</v>
          </cell>
          <cell r="E45">
            <v>39</v>
          </cell>
          <cell r="F45" t="str">
            <v>LOC-05</v>
          </cell>
          <cell r="I45" t="str">
            <v>MADISON COUNTY   LOC-05</v>
          </cell>
          <cell r="J45" t="str">
            <v>MAD-40 / SLM 1.84</v>
          </cell>
        </row>
        <row r="46">
          <cell r="D46" t="str">
            <v>SHEET_GP041</v>
          </cell>
          <cell r="E46">
            <v>40</v>
          </cell>
          <cell r="F46" t="str">
            <v>LOC-06</v>
          </cell>
          <cell r="I46" t="str">
            <v>MADISON COUNTY   LOC-06</v>
          </cell>
          <cell r="J46" t="str">
            <v>MAD-40 / SLM 3.18</v>
          </cell>
        </row>
        <row r="47">
          <cell r="D47" t="str">
            <v>SHEET_GP042</v>
          </cell>
          <cell r="E47">
            <v>41</v>
          </cell>
          <cell r="F47" t="str">
            <v>LOC-07</v>
          </cell>
          <cell r="I47" t="str">
            <v>MADISON COUNTY   LOC-07</v>
          </cell>
          <cell r="J47" t="str">
            <v>MAD-40 / SLM 4.28</v>
          </cell>
        </row>
        <row r="48">
          <cell r="D48" t="str">
            <v>SHEET_GP043</v>
          </cell>
          <cell r="E48">
            <v>42</v>
          </cell>
          <cell r="F48" t="str">
            <v>LOC-08</v>
          </cell>
          <cell r="I48" t="str">
            <v>MADISON COUNTY   LOC-08</v>
          </cell>
          <cell r="J48" t="str">
            <v>MAD-40 / SLM 5.90</v>
          </cell>
        </row>
        <row r="49">
          <cell r="D49" t="str">
            <v>SHEET_GP044</v>
          </cell>
          <cell r="E49">
            <v>43</v>
          </cell>
          <cell r="F49" t="str">
            <v>LOC-09</v>
          </cell>
          <cell r="I49" t="str">
            <v>MADISON COUNTY   LOC-09</v>
          </cell>
          <cell r="J49" t="str">
            <v>MAD-40 / SLM 6.68</v>
          </cell>
        </row>
        <row r="50">
          <cell r="D50" t="str">
            <v>SHEET_GP045</v>
          </cell>
          <cell r="E50">
            <v>44</v>
          </cell>
          <cell r="F50" t="str">
            <v>LOC-10</v>
          </cell>
          <cell r="I50" t="str">
            <v>MADISON COUNTY   LOC-10</v>
          </cell>
          <cell r="J50" t="str">
            <v>MAD-40 / SLM 8.21</v>
          </cell>
        </row>
        <row r="51">
          <cell r="D51" t="str">
            <v>SHEET_GP046</v>
          </cell>
          <cell r="E51">
            <v>45</v>
          </cell>
          <cell r="F51" t="str">
            <v>LOC-11</v>
          </cell>
          <cell r="I51" t="str">
            <v>MADISON COUNTY   LOC-11</v>
          </cell>
          <cell r="J51" t="str">
            <v>MAD-40 / SLM 9.50</v>
          </cell>
        </row>
        <row r="52">
          <cell r="D52" t="str">
            <v>SHEET_GP047</v>
          </cell>
          <cell r="E52">
            <v>46</v>
          </cell>
          <cell r="F52" t="str">
            <v>LOC-12</v>
          </cell>
          <cell r="I52" t="str">
            <v>MADISON COUNTY   LOC-12</v>
          </cell>
          <cell r="J52" t="str">
            <v>MAD-40 / SLM 10.76</v>
          </cell>
        </row>
        <row r="53">
          <cell r="D53" t="str">
            <v>SHEET_GP048</v>
          </cell>
          <cell r="E53">
            <v>47</v>
          </cell>
          <cell r="F53" t="str">
            <v>LOC-13</v>
          </cell>
          <cell r="I53" t="str">
            <v>MADISON / FRANKLIN   LOC-13</v>
          </cell>
          <cell r="J53" t="str">
            <v>MAD-40 / SLM 16.07  FRA-40 / SLM 0.05</v>
          </cell>
        </row>
        <row r="54">
          <cell r="D54" t="str">
            <v>SHEET_GP032</v>
          </cell>
          <cell r="E54">
            <v>48</v>
          </cell>
          <cell r="F54" t="str">
            <v>LOC-13</v>
          </cell>
          <cell r="I54" t="str">
            <v>MADISON / FRANKLIN   LOC-13</v>
          </cell>
          <cell r="J54" t="str">
            <v>MAD-40 / SLM 16.07  FRA-40 / SLM 0.05</v>
          </cell>
        </row>
        <row r="55">
          <cell r="D55" t="str">
            <v>SHEET_GP033</v>
          </cell>
          <cell r="E55">
            <v>49</v>
          </cell>
          <cell r="F55" t="str">
            <v>LOC-01</v>
          </cell>
          <cell r="I55" t="str">
            <v>FRANKLIN COUNTY   LOC-01</v>
          </cell>
          <cell r="J55" t="str">
            <v>FRA-40 / SLM 2.20</v>
          </cell>
        </row>
        <row r="56">
          <cell r="D56" t="str">
            <v>SHEET_GP034</v>
          </cell>
          <cell r="E56">
            <v>50</v>
          </cell>
          <cell r="F56" t="str">
            <v>LOC-02</v>
          </cell>
          <cell r="I56" t="str">
            <v>FRANKLIN COUNTY   LOC-02</v>
          </cell>
          <cell r="J56" t="str">
            <v>FRA-40 / SLM 2.85</v>
          </cell>
        </row>
        <row r="57">
          <cell r="D57" t="str">
            <v>SHEET_GP035</v>
          </cell>
          <cell r="E57">
            <v>51</v>
          </cell>
          <cell r="F57" t="str">
            <v>LOC-03</v>
          </cell>
          <cell r="I57" t="str">
            <v>FRANKLIN COUNTY   LOC-03</v>
          </cell>
          <cell r="J57" t="str">
            <v>FRA-40 / SLM 3.81</v>
          </cell>
        </row>
        <row r="58">
          <cell r="D58" t="str">
            <v>SHEET_GP036</v>
          </cell>
          <cell r="E58">
            <v>52</v>
          </cell>
          <cell r="F58" t="str">
            <v>LOC-04</v>
          </cell>
          <cell r="I58" t="str">
            <v>FRANKLIN COUNTY   LOC-04</v>
          </cell>
          <cell r="J58" t="str">
            <v>FRA-40 / SLM 4.34</v>
          </cell>
        </row>
        <row r="59">
          <cell r="D59" t="str">
            <v>SHEET_GP001</v>
          </cell>
          <cell r="E59">
            <v>53</v>
          </cell>
          <cell r="F59" t="str">
            <v>LOC-05</v>
          </cell>
          <cell r="I59" t="str">
            <v>FRANKLIN COUNTY   LOC-05</v>
          </cell>
          <cell r="J59" t="str">
            <v>FRA-3 / SLM 25.79</v>
          </cell>
        </row>
        <row r="60">
          <cell r="D60" t="str">
            <v>SHEET_GP053</v>
          </cell>
          <cell r="E60">
            <v>54</v>
          </cell>
          <cell r="F60" t="str">
            <v>LOC-06</v>
          </cell>
          <cell r="I60" t="str">
            <v>FRANKLIN COUNTY   LOC-06</v>
          </cell>
          <cell r="J60" t="str">
            <v>FRA-161 / SLM 22.42</v>
          </cell>
        </row>
        <row r="61">
          <cell r="D61" t="str">
            <v>SHEET_GP054</v>
          </cell>
          <cell r="E61">
            <v>55</v>
          </cell>
          <cell r="F61" t="str">
            <v>LOC-07</v>
          </cell>
          <cell r="I61" t="str">
            <v>FRANKLIN COUNTY   LOC-07</v>
          </cell>
          <cell r="J61" t="str">
            <v>FRA-161 / SLM 22.65</v>
          </cell>
        </row>
        <row r="62">
          <cell r="D62" t="str">
            <v>SHEET_GP052</v>
          </cell>
          <cell r="E62">
            <v>56</v>
          </cell>
          <cell r="F62" t="str">
            <v>LOC-08</v>
          </cell>
          <cell r="I62" t="str">
            <v>FRANKLIN COUNTY   LOC-08</v>
          </cell>
          <cell r="J62" t="str">
            <v>FRA-161 / SLM 14.28</v>
          </cell>
        </row>
        <row r="63">
          <cell r="D63" t="str">
            <v>SHEET_GP061</v>
          </cell>
          <cell r="E63">
            <v>57</v>
          </cell>
          <cell r="F63" t="str">
            <v>LOC-09</v>
          </cell>
          <cell r="I63" t="str">
            <v>FRANKLIN COUNTY   LOC-09</v>
          </cell>
          <cell r="J63" t="str">
            <v>FRA-670 / SLM 10.17</v>
          </cell>
        </row>
        <row r="64">
          <cell r="D64" t="str">
            <v>SHEET_GP062</v>
          </cell>
          <cell r="E64">
            <v>58</v>
          </cell>
          <cell r="F64" t="str">
            <v>LOC-10</v>
          </cell>
          <cell r="I64" t="str">
            <v>FRANKLIN COUNTY   LOC-10</v>
          </cell>
          <cell r="J64" t="str">
            <v>FRA-710 / SLM 1.69</v>
          </cell>
        </row>
        <row r="65">
          <cell r="D65" t="str">
            <v>SHEET_GP051</v>
          </cell>
          <cell r="E65">
            <v>59</v>
          </cell>
          <cell r="F65" t="str">
            <v>LOC-01</v>
          </cell>
          <cell r="I65" t="str">
            <v>PICKAWAY COUNTY   LOC-01</v>
          </cell>
          <cell r="J65" t="str">
            <v>PIC-71 / SLM 0.48</v>
          </cell>
        </row>
        <row r="66">
          <cell r="D66" t="str">
            <v>SHEET_GR-1.1(1)</v>
          </cell>
          <cell r="E66">
            <v>60</v>
          </cell>
          <cell r="F66">
            <v>1</v>
          </cell>
          <cell r="H66">
            <v>3</v>
          </cell>
          <cell r="I66" t="str">
            <v>GUARDRAIL DETAILS</v>
          </cell>
          <cell r="J66" t="str">
            <v>TYPE 5</v>
          </cell>
        </row>
        <row r="67">
          <cell r="D67" t="str">
            <v>SHEET_GR-1.1(2)</v>
          </cell>
          <cell r="E67">
            <v>61</v>
          </cell>
          <cell r="F67">
            <v>2</v>
          </cell>
          <cell r="H67">
            <v>3</v>
          </cell>
          <cell r="I67" t="str">
            <v>GUARDRAIL DETAILS</v>
          </cell>
          <cell r="J67" t="str">
            <v>TYPE 5</v>
          </cell>
        </row>
        <row r="68">
          <cell r="D68" t="str">
            <v>SHEET_GR-1.1(3)</v>
          </cell>
          <cell r="E68">
            <v>62</v>
          </cell>
          <cell r="F68">
            <v>3</v>
          </cell>
          <cell r="H68">
            <v>3</v>
          </cell>
          <cell r="I68" t="str">
            <v>GUARDRAIL DETAILS</v>
          </cell>
          <cell r="J68" t="str">
            <v>TYPE 5</v>
          </cell>
        </row>
        <row r="69">
          <cell r="D69" t="str">
            <v>SHEET_GR-2.1(1)</v>
          </cell>
          <cell r="E69">
            <v>63</v>
          </cell>
          <cell r="F69">
            <v>1</v>
          </cell>
          <cell r="H69">
            <v>2</v>
          </cell>
          <cell r="I69" t="str">
            <v>GUARDRAIL TYPE 5 &amp; 5A</v>
          </cell>
        </row>
        <row r="70">
          <cell r="D70" t="str">
            <v>SHEET_GR-2.1(2)</v>
          </cell>
          <cell r="E70">
            <v>64</v>
          </cell>
          <cell r="F70">
            <v>2</v>
          </cell>
          <cell r="H70">
            <v>2</v>
          </cell>
          <cell r="I70" t="str">
            <v>GUARDRAIL TYPE 5 &amp; 5A</v>
          </cell>
        </row>
        <row r="71">
          <cell r="D71" t="str">
            <v>SHEET_GR-3.4</v>
          </cell>
          <cell r="E71">
            <v>65</v>
          </cell>
          <cell r="F71">
            <v>1</v>
          </cell>
          <cell r="H71">
            <v>1</v>
          </cell>
          <cell r="I71" t="str">
            <v>BRIDGE TERMINAL ASSEMBLY, TYPE 4,</v>
          </cell>
          <cell r="J71" t="str">
            <v>AS PER PLAN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"/>
      <sheetName val="PLAN SET"/>
      <sheetName val="TITLE"/>
      <sheetName val="ADT projections"/>
      <sheetName val="GG101"/>
      <sheetName val="GG102"/>
      <sheetName val="GB001"/>
      <sheetName val="GB002"/>
      <sheetName val="RPM101"/>
      <sheetName val="GS101"/>
      <sheetName val="SM101"/>
      <sheetName val="SM1011"/>
      <sheetName val="SM102"/>
      <sheetName val="SM1021"/>
      <sheetName val="SM103"/>
      <sheetName val="SM104"/>
      <sheetName val="SM105"/>
      <sheetName val="SN101"/>
      <sheetName val="SN102"/>
      <sheetName val="SN103"/>
      <sheetName val="SN104"/>
      <sheetName val="SN105"/>
      <sheetName val="SN106"/>
      <sheetName val="SN107"/>
      <sheetName val="SN108"/>
      <sheetName val="SN109"/>
      <sheetName val="SN110"/>
      <sheetName val="TG101"/>
      <sheetName val="TS101"/>
      <sheetName val="Calculations"/>
      <sheetName val="TC105"/>
    </sheetNames>
    <sheetDataSet>
      <sheetData sheetId="0">
        <row r="7">
          <cell r="D7" t="str">
            <v>SHEET_GT001</v>
          </cell>
          <cell r="E7">
            <v>1</v>
          </cell>
          <cell r="I7" t="str">
            <v>TITLE</v>
          </cell>
        </row>
        <row r="8">
          <cell r="D8" t="str">
            <v>SHEET_GB001</v>
          </cell>
          <cell r="E8">
            <v>2</v>
          </cell>
          <cell r="I8" t="str">
            <v>SCHEMATIC PLAN</v>
          </cell>
        </row>
        <row r="9">
          <cell r="D9" t="str">
            <v>SHEET_GB002</v>
          </cell>
          <cell r="E9">
            <v>3</v>
          </cell>
          <cell r="I9" t="str">
            <v>EXTRA AREA AND DEDUCTIONS</v>
          </cell>
        </row>
        <row r="10">
          <cell r="D10" t="str">
            <v>SHEET_GY102</v>
          </cell>
          <cell r="E10">
            <v>4</v>
          </cell>
          <cell r="I10" t="str">
            <v>TYPICAL DETAILS</v>
          </cell>
        </row>
        <row r="11">
          <cell r="D11" t="str">
            <v>SHEET_GY103</v>
          </cell>
          <cell r="E11">
            <v>5</v>
          </cell>
          <cell r="I11" t="str">
            <v>TYPICAL DETAILS</v>
          </cell>
        </row>
        <row r="12">
          <cell r="D12" t="str">
            <v>SHEET_GY104</v>
          </cell>
          <cell r="E12">
            <v>6</v>
          </cell>
        </row>
        <row r="13">
          <cell r="D13" t="str">
            <v>SHEET_RPM101</v>
          </cell>
          <cell r="E13">
            <v>7</v>
          </cell>
          <cell r="I13" t="str">
            <v>RAISED PAVEMENT MARKERS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</v>
          </cell>
          <cell r="J16" t="str">
            <v>GENERAL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</v>
          </cell>
          <cell r="J17" t="str">
            <v>GENERAL NOTES</v>
          </cell>
        </row>
        <row r="18">
          <cell r="D18" t="str">
            <v>SHEET_MP101</v>
          </cell>
          <cell r="E18">
            <v>12</v>
          </cell>
          <cell r="I18" t="str">
            <v>MAINTENANCE OF TRAFFIC</v>
          </cell>
          <cell r="J18" t="str">
            <v>STRUCTURE 2001 OVER I.R. 71</v>
          </cell>
        </row>
        <row r="19">
          <cell r="D19" t="str">
            <v>SHEET_UN101</v>
          </cell>
          <cell r="E19">
            <v>13</v>
          </cell>
          <cell r="I19" t="str">
            <v>UTILITY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SHEET_GP101</v>
          </cell>
          <cell r="E21">
            <v>15</v>
          </cell>
          <cell r="I21" t="str">
            <v xml:space="preserve"> PAVING PLAN</v>
          </cell>
          <cell r="J21" t="str">
            <v>AT I&amp;O RAILROAD CROSSING</v>
          </cell>
        </row>
        <row r="22">
          <cell r="D22" t="str">
            <v>SHEET_PDPR001</v>
          </cell>
          <cell r="E22">
            <v>16</v>
          </cell>
          <cell r="I22" t="str">
            <v>PARTIAL DEPTH PAVEMENT REPAIR</v>
          </cell>
        </row>
        <row r="23">
          <cell r="D23" t="str">
            <v>SHEET_SN101</v>
          </cell>
          <cell r="E23">
            <v>17</v>
          </cell>
          <cell r="I23" t="str">
            <v>SIGN LAYOUT PLAN</v>
          </cell>
          <cell r="J23" t="str">
            <v>SLM 9.74</v>
          </cell>
        </row>
        <row r="24">
          <cell r="D24" t="str">
            <v>SHEET_SN102</v>
          </cell>
          <cell r="E24">
            <v>18</v>
          </cell>
          <cell r="I24" t="str">
            <v>SIGN LAYOUT PLAN</v>
          </cell>
          <cell r="J24" t="str">
            <v>SLM 10.72</v>
          </cell>
        </row>
        <row r="25">
          <cell r="D25" t="str">
            <v>SHEET_SN103</v>
          </cell>
          <cell r="E25">
            <v>19</v>
          </cell>
          <cell r="I25" t="str">
            <v>SIGN LAYOUT PLAN</v>
          </cell>
          <cell r="J25" t="str">
            <v>SLM 11.92</v>
          </cell>
        </row>
        <row r="26">
          <cell r="D26" t="str">
            <v>SHEET_SN104</v>
          </cell>
          <cell r="E26">
            <v>20</v>
          </cell>
          <cell r="I26" t="str">
            <v>SIGN LAYOUT PLAN</v>
          </cell>
          <cell r="J26" t="str">
            <v>SLM 14.22</v>
          </cell>
        </row>
        <row r="27">
          <cell r="D27" t="str">
            <v>SHEET_SN105</v>
          </cell>
          <cell r="E27">
            <v>21</v>
          </cell>
          <cell r="I27" t="str">
            <v>SIGN LAYOUT PLAN</v>
          </cell>
          <cell r="J27" t="str">
            <v>SLM 15.90</v>
          </cell>
        </row>
        <row r="28">
          <cell r="D28" t="str">
            <v>SHEET_SN106</v>
          </cell>
          <cell r="E28">
            <v>22</v>
          </cell>
          <cell r="I28" t="str">
            <v>SIGN LAYOUT PLAN</v>
          </cell>
          <cell r="J28" t="str">
            <v>SLM 16.62</v>
          </cell>
        </row>
        <row r="29">
          <cell r="D29" t="str">
            <v>SHEET_SN107</v>
          </cell>
          <cell r="E29">
            <v>23</v>
          </cell>
          <cell r="I29" t="str">
            <v>SIGN LAYOUT PLAN</v>
          </cell>
          <cell r="J29" t="str">
            <v>SLM 18.83</v>
          </cell>
        </row>
        <row r="30">
          <cell r="D30" t="str">
            <v>SHEET_SN108</v>
          </cell>
          <cell r="E30">
            <v>24</v>
          </cell>
          <cell r="I30" t="str">
            <v>SIGN LAYOUT PLAN</v>
          </cell>
          <cell r="J30" t="str">
            <v>SLM 22.00</v>
          </cell>
        </row>
        <row r="31">
          <cell r="D31" t="str">
            <v>SHEET_SN109</v>
          </cell>
          <cell r="E31">
            <v>25</v>
          </cell>
          <cell r="I31" t="str">
            <v>SIGN LAYOUT PLAN</v>
          </cell>
          <cell r="J31" t="str">
            <v>SLM 22.87</v>
          </cell>
        </row>
        <row r="32">
          <cell r="D32" t="str">
            <v>SHEET_SN110</v>
          </cell>
          <cell r="E32">
            <v>26</v>
          </cell>
          <cell r="I32" t="str">
            <v>SIGN LAYOUT PLAN</v>
          </cell>
          <cell r="J32" t="str">
            <v>SLM 24.17</v>
          </cell>
        </row>
        <row r="33">
          <cell r="D33" t="str">
            <v>SHEET_TG101</v>
          </cell>
          <cell r="E33">
            <v>27</v>
          </cell>
          <cell r="I33" t="str">
            <v>TRAFFIC CONTROL</v>
          </cell>
          <cell r="J33" t="str">
            <v>SIGNING SUMMARY</v>
          </cell>
        </row>
        <row r="34">
          <cell r="D34" t="str">
            <v>SHEET_TS101</v>
          </cell>
          <cell r="E34">
            <v>28</v>
          </cell>
          <cell r="I34" t="str">
            <v>TRAFFIC CONTROL</v>
          </cell>
          <cell r="J34" t="str">
            <v>PAVEMENT MARKING SUMMARY</v>
          </cell>
        </row>
        <row r="35">
          <cell r="D35" t="str">
            <v>SHEET_TD100</v>
          </cell>
          <cell r="E35">
            <v>29</v>
          </cell>
          <cell r="I35" t="str">
            <v>TRAFFIC CONTROL</v>
          </cell>
          <cell r="J35" t="str">
            <v>DETAILS</v>
          </cell>
        </row>
        <row r="36">
          <cell r="D36" t="str">
            <v>SHEET_SM101</v>
          </cell>
          <cell r="E36">
            <v>30</v>
          </cell>
          <cell r="F36">
            <v>1</v>
          </cell>
          <cell r="H36">
            <v>2</v>
          </cell>
          <cell r="I36" t="str">
            <v>STRUCTURE ESTIMATED QUANTITIES</v>
          </cell>
          <cell r="J36" t="str">
            <v>OVER OAK RUN</v>
          </cell>
        </row>
        <row r="37">
          <cell r="D37" t="str">
            <v>SHEET_SM1011</v>
          </cell>
          <cell r="E37">
            <v>31</v>
          </cell>
          <cell r="F37">
            <v>2</v>
          </cell>
          <cell r="H37">
            <v>2</v>
          </cell>
          <cell r="I37" t="str">
            <v>BRIDGE GUARDRAIL QUANTITY</v>
          </cell>
          <cell r="J37" t="str">
            <v>OVER OAK RUN</v>
          </cell>
        </row>
        <row r="38">
          <cell r="D38" t="str">
            <v>SHEET_SM1001</v>
          </cell>
          <cell r="E38">
            <v>32</v>
          </cell>
          <cell r="F38">
            <v>1</v>
          </cell>
          <cell r="H38">
            <v>1</v>
          </cell>
          <cell r="I38" t="str">
            <v>STRUCTURE RESTEEL  QUANTITIES</v>
          </cell>
          <cell r="J38" t="str">
            <v>MAD-56-1177</v>
          </cell>
        </row>
        <row r="39">
          <cell r="D39" t="str">
            <v>SHEET_SM102</v>
          </cell>
          <cell r="E39">
            <v>33</v>
          </cell>
          <cell r="F39">
            <v>1</v>
          </cell>
          <cell r="H39">
            <v>2</v>
          </cell>
          <cell r="I39" t="str">
            <v>STRUCTURE ESTIMATED QUANTITIES</v>
          </cell>
          <cell r="J39" t="str">
            <v>OVER WALNUT RUN</v>
          </cell>
        </row>
        <row r="40">
          <cell r="D40" t="str">
            <v>SHEET_SM1021</v>
          </cell>
          <cell r="E40">
            <v>34</v>
          </cell>
          <cell r="F40">
            <v>2</v>
          </cell>
          <cell r="H40">
            <v>2</v>
          </cell>
          <cell r="I40" t="str">
            <v>BRIDGE GUARDRAIL QUANTITY</v>
          </cell>
          <cell r="J40" t="str">
            <v>OVER WALNUT RUN</v>
          </cell>
        </row>
        <row r="41">
          <cell r="D41" t="str">
            <v>SHEET_SM103</v>
          </cell>
          <cell r="E41">
            <v>35</v>
          </cell>
          <cell r="F41">
            <v>1</v>
          </cell>
          <cell r="H41">
            <v>2</v>
          </cell>
          <cell r="I41" t="str">
            <v>STRUCTURE ESTIMATED QUANTITIES</v>
          </cell>
          <cell r="J41" t="str">
            <v>OVER I-71</v>
          </cell>
        </row>
        <row r="42">
          <cell r="D42" t="str">
            <v>SHEET_SM1031</v>
          </cell>
          <cell r="E42">
            <v>36</v>
          </cell>
          <cell r="F42">
            <v>2</v>
          </cell>
          <cell r="H42">
            <v>2</v>
          </cell>
          <cell r="I42" t="str">
            <v>BRIDGE RAILING REBUILT, AS PER PLAN</v>
          </cell>
          <cell r="J42" t="str">
            <v>OVER I-71</v>
          </cell>
        </row>
        <row r="43">
          <cell r="D43" t="str">
            <v>SHEET_SM104</v>
          </cell>
          <cell r="E43">
            <v>37</v>
          </cell>
          <cell r="F43">
            <v>1</v>
          </cell>
          <cell r="H43">
            <v>1</v>
          </cell>
          <cell r="I43" t="str">
            <v>STRUCTURE ESTIMATED QUANTITIES</v>
          </cell>
          <cell r="J43" t="str">
            <v>OVER SUGAR RUN</v>
          </cell>
        </row>
        <row r="44">
          <cell r="D44" t="str">
            <v>SHEET_SM105</v>
          </cell>
          <cell r="E44">
            <v>38</v>
          </cell>
          <cell r="F44">
            <v>1</v>
          </cell>
          <cell r="H44">
            <v>1</v>
          </cell>
          <cell r="I44" t="str">
            <v>STRUCTURE ESTIMATED QUANTITIES</v>
          </cell>
          <cell r="J44" t="str">
            <v>OVER DEER CREEK</v>
          </cell>
        </row>
        <row r="45">
          <cell r="D45" t="str">
            <v>SHEET_SM100</v>
          </cell>
          <cell r="E45">
            <v>39</v>
          </cell>
          <cell r="F45">
            <v>1</v>
          </cell>
          <cell r="H45">
            <v>1</v>
          </cell>
          <cell r="I45" t="str">
            <v>STRUCTURE DETAILS</v>
          </cell>
        </row>
        <row r="46">
          <cell r="D46" t="str">
            <v>SHEET_GS101</v>
          </cell>
          <cell r="E46">
            <v>40</v>
          </cell>
          <cell r="I46" t="str">
            <v>STRUCTURE GENERAL SUMMARY</v>
          </cell>
        </row>
        <row r="47">
          <cell r="D47" t="str">
            <v>SHEET_NS101</v>
          </cell>
          <cell r="E47">
            <v>41</v>
          </cell>
          <cell r="I47" t="str">
            <v>STRUCTURE GENERAL NOTES</v>
          </cell>
        </row>
        <row r="48">
          <cell r="D48" t="str">
            <v>SHEET_NS102</v>
          </cell>
          <cell r="E48">
            <v>42</v>
          </cell>
          <cell r="I48" t="str">
            <v>STRUCTURE GENERAL NOTES</v>
          </cell>
        </row>
        <row r="49">
          <cell r="D49" t="str">
            <v>SHEET_TP101</v>
          </cell>
          <cell r="E49">
            <v>43</v>
          </cell>
          <cell r="I49" t="str">
            <v>MADISON COUNTY CENTERLINE LOG</v>
          </cell>
          <cell r="J49" t="str">
            <v>PASSING AND NO PASSING ZONES</v>
          </cell>
        </row>
        <row r="50">
          <cell r="D50" t="str">
            <v>SHEET_TP102</v>
          </cell>
          <cell r="E50">
            <v>44</v>
          </cell>
          <cell r="I50" t="str">
            <v>MADISON COUNTY CENTERLINE LOG</v>
          </cell>
          <cell r="J50" t="str">
            <v>PASSING AND NO PASSING ZONES</v>
          </cell>
        </row>
        <row r="51">
          <cell r="D51" t="str">
            <v>SHEET_TP103</v>
          </cell>
          <cell r="E51">
            <v>45</v>
          </cell>
          <cell r="I51" t="str">
            <v>MADISON COUNTY CENTERLINE LOG</v>
          </cell>
          <cell r="J51" t="str">
            <v>PASSING AND NO PASSING ZONES</v>
          </cell>
        </row>
        <row r="52">
          <cell r="D52" t="str">
            <v>SHEET_TP104</v>
          </cell>
          <cell r="E52">
            <v>46</v>
          </cell>
          <cell r="I52" t="str">
            <v>MADISON COUNTY CENTERLINE LOG</v>
          </cell>
          <cell r="J52" t="str">
            <v>PASSING AND NO PASSING ZONES</v>
          </cell>
        </row>
        <row r="53">
          <cell r="D53" t="str">
            <v>SHEET_TP105</v>
          </cell>
          <cell r="E53">
            <v>47</v>
          </cell>
          <cell r="I53" t="str">
            <v>MADISON COUNTY CENTERLINE LOG</v>
          </cell>
          <cell r="J53" t="str">
            <v>PASSING AND NO PASSING ZONES</v>
          </cell>
        </row>
        <row r="54">
          <cell r="D54" t="str">
            <v>SHEET_TP106</v>
          </cell>
          <cell r="E54">
            <v>48</v>
          </cell>
          <cell r="I54" t="str">
            <v>MADISON COUNTY CENTERLINE LOG</v>
          </cell>
          <cell r="J54" t="str">
            <v>PASSING AND NO PASSING ZONES</v>
          </cell>
        </row>
        <row r="55">
          <cell r="D55" t="str">
            <v>SHEET_TP107</v>
          </cell>
          <cell r="E55">
            <v>49</v>
          </cell>
          <cell r="I55" t="str">
            <v>MADISON COUNTY CENTERLINE LOG</v>
          </cell>
          <cell r="J55" t="str">
            <v>PASSING AND NO PASSING ZONES</v>
          </cell>
        </row>
        <row r="56">
          <cell r="D56" t="str">
            <v>SHEET_TP108</v>
          </cell>
          <cell r="E56">
            <v>50</v>
          </cell>
          <cell r="I56" t="str">
            <v>MADISON COUNTY CENTERLINE LOG</v>
          </cell>
          <cell r="J56" t="str">
            <v>PASSING AND NO PASSING ZONES</v>
          </cell>
        </row>
        <row r="57">
          <cell r="D57" t="str">
            <v>SHEET_TP109</v>
          </cell>
          <cell r="E57">
            <v>51</v>
          </cell>
          <cell r="I57" t="str">
            <v>MADISON COUNTY CENTERLINE LOG</v>
          </cell>
          <cell r="J57" t="str">
            <v>PASSING AND NO PASSING ZONES</v>
          </cell>
        </row>
        <row r="271">
          <cell r="D271" t="str">
            <v>Default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F0E3C-7D6C-4663-A103-E5F2DDFCC37D}">
  <dimension ref="A3:U100"/>
  <sheetViews>
    <sheetView topLeftCell="O1" workbookViewId="0">
      <selection activeCell="V7" sqref="V7"/>
    </sheetView>
  </sheetViews>
  <sheetFormatPr defaultRowHeight="12.75"/>
  <cols>
    <col min="1" max="1" width="1.28515625" style="76" customWidth="1"/>
    <col min="2" max="2" width="8.5703125" style="77" bestFit="1" customWidth="1"/>
    <col min="3" max="3" width="10" style="77" customWidth="1"/>
    <col min="4" max="4" width="9.28515625" style="77" customWidth="1"/>
    <col min="5" max="5" width="13.28515625" style="77" customWidth="1"/>
    <col min="6" max="6" width="14.5703125" style="77" customWidth="1"/>
    <col min="7" max="7" width="33.85546875" style="77" customWidth="1"/>
    <col min="8" max="8" width="34.5703125" style="77" customWidth="1"/>
    <col min="9" max="9" width="1" style="76" customWidth="1"/>
    <col min="10" max="10" width="9.5703125" style="77" customWidth="1"/>
    <col min="11" max="15" width="2.140625" style="77" customWidth="1"/>
    <col min="16" max="16" width="2.140625" style="76" customWidth="1"/>
    <col min="17" max="17" width="33.85546875" style="79" customWidth="1"/>
    <col min="18" max="18" width="3.28515625" style="80" customWidth="1"/>
    <col min="19" max="19" width="3.42578125" style="79" customWidth="1"/>
    <col min="20" max="20" width="3.28515625" style="79" customWidth="1"/>
    <col min="21" max="16384" width="9.140625" style="79"/>
  </cols>
  <sheetData>
    <row r="3" spans="1:21">
      <c r="C3" s="185"/>
      <c r="D3" s="185"/>
      <c r="E3" s="185"/>
      <c r="F3" s="185"/>
      <c r="G3" s="78"/>
    </row>
    <row r="4" spans="1:21">
      <c r="A4" s="81"/>
      <c r="C4" s="185"/>
      <c r="D4" s="185"/>
      <c r="E4" s="185"/>
      <c r="F4" s="185"/>
      <c r="G4" s="82"/>
    </row>
    <row r="5" spans="1:21" s="76" customFormat="1" ht="5.25" customHeight="1" thickBot="1"/>
    <row r="6" spans="1:21" ht="12.75" customHeight="1">
      <c r="B6" s="83"/>
      <c r="C6" s="84"/>
      <c r="D6" s="84"/>
      <c r="E6" s="84"/>
      <c r="F6" s="85"/>
      <c r="G6" s="186" t="s">
        <v>2</v>
      </c>
      <c r="H6" s="189" t="s">
        <v>61</v>
      </c>
      <c r="J6" s="82"/>
      <c r="K6" s="82"/>
      <c r="L6" s="82"/>
      <c r="M6" s="82"/>
      <c r="N6" s="82"/>
      <c r="O6" s="82"/>
      <c r="Q6" s="86" t="s">
        <v>0</v>
      </c>
      <c r="R6" s="87"/>
      <c r="S6" s="87"/>
      <c r="T6" s="87"/>
    </row>
    <row r="7" spans="1:21" ht="12.75" customHeight="1">
      <c r="B7" s="88" t="s">
        <v>1</v>
      </c>
      <c r="C7" s="89" t="s">
        <v>2</v>
      </c>
      <c r="D7" s="89" t="s">
        <v>3</v>
      </c>
      <c r="E7" s="89" t="s">
        <v>62</v>
      </c>
      <c r="F7" s="90" t="s">
        <v>63</v>
      </c>
      <c r="G7" s="187"/>
      <c r="H7" s="190"/>
      <c r="J7" s="82"/>
      <c r="K7" s="82"/>
      <c r="L7" s="82"/>
      <c r="M7" s="82"/>
      <c r="N7" s="82"/>
      <c r="O7" s="82"/>
      <c r="Q7" s="91"/>
      <c r="R7" s="92"/>
      <c r="S7" s="93"/>
      <c r="T7" s="93"/>
    </row>
    <row r="8" spans="1:21" ht="12.75" customHeight="1" thickBot="1">
      <c r="B8" s="94"/>
      <c r="C8" s="95"/>
      <c r="D8" s="95"/>
      <c r="E8" s="95"/>
      <c r="F8" s="96"/>
      <c r="G8" s="188"/>
      <c r="H8" s="191"/>
      <c r="J8" s="82"/>
      <c r="K8" s="82"/>
      <c r="L8" s="82"/>
      <c r="M8" s="82"/>
      <c r="N8" s="82"/>
      <c r="O8" s="82"/>
      <c r="Q8" s="97" t="s">
        <v>4</v>
      </c>
      <c r="R8" s="98"/>
      <c r="S8" s="99"/>
      <c r="T8" s="99">
        <v>1</v>
      </c>
    </row>
    <row r="9" spans="1:21" ht="12.75" customHeight="1">
      <c r="B9" s="100"/>
      <c r="C9" s="101"/>
      <c r="D9" s="101"/>
      <c r="E9" s="102"/>
      <c r="F9" s="103"/>
      <c r="G9" s="104"/>
      <c r="H9" s="105"/>
      <c r="J9" s="106"/>
      <c r="K9" s="82"/>
      <c r="L9" s="82"/>
      <c r="M9" s="82"/>
      <c r="N9" s="82"/>
      <c r="O9" s="82"/>
      <c r="Q9" s="97" t="s">
        <v>64</v>
      </c>
      <c r="R9" s="99"/>
      <c r="S9" s="99"/>
      <c r="T9" s="99">
        <v>2</v>
      </c>
      <c r="U9" s="107"/>
    </row>
    <row r="10" spans="1:21" ht="12.75" customHeight="1">
      <c r="B10" s="108" t="s">
        <v>65</v>
      </c>
      <c r="C10" s="109" t="s">
        <v>66</v>
      </c>
      <c r="D10" s="110">
        <v>70</v>
      </c>
      <c r="E10" s="111">
        <v>0</v>
      </c>
      <c r="F10" s="111">
        <v>3.41</v>
      </c>
      <c r="G10" s="109" t="s">
        <v>67</v>
      </c>
      <c r="H10" s="112" t="s">
        <v>68</v>
      </c>
      <c r="J10" s="106"/>
      <c r="K10" s="82"/>
      <c r="L10" s="82"/>
      <c r="M10" s="82"/>
      <c r="N10" s="82"/>
      <c r="O10" s="82"/>
      <c r="Q10" s="97" t="s">
        <v>6</v>
      </c>
      <c r="R10" s="99"/>
      <c r="S10" s="99"/>
      <c r="T10" s="99">
        <v>3</v>
      </c>
      <c r="U10" s="107"/>
    </row>
    <row r="11" spans="1:21" ht="12.75" customHeight="1">
      <c r="B11" s="108"/>
      <c r="C11" s="109"/>
      <c r="D11" s="110"/>
      <c r="E11" s="111"/>
      <c r="F11" s="111"/>
      <c r="G11" s="109"/>
      <c r="H11" s="112"/>
      <c r="J11" s="106"/>
      <c r="K11" s="82"/>
      <c r="L11" s="82"/>
      <c r="M11" s="82"/>
      <c r="N11" s="82"/>
      <c r="O11" s="82"/>
      <c r="Q11" s="97" t="s">
        <v>7</v>
      </c>
      <c r="R11" s="99">
        <v>4</v>
      </c>
      <c r="S11" s="99" t="s">
        <v>5</v>
      </c>
      <c r="T11" s="99">
        <v>5</v>
      </c>
      <c r="U11" s="113"/>
    </row>
    <row r="12" spans="1:21" ht="12.75" customHeight="1" thickBot="1">
      <c r="B12" s="114"/>
      <c r="C12" s="115"/>
      <c r="D12" s="116"/>
      <c r="E12" s="117"/>
      <c r="F12" s="118"/>
      <c r="G12" s="115"/>
      <c r="H12" s="119"/>
      <c r="J12" s="106"/>
      <c r="K12" s="82"/>
      <c r="L12" s="82"/>
      <c r="M12" s="82"/>
      <c r="N12" s="82"/>
      <c r="O12" s="82"/>
      <c r="Q12" s="97" t="s">
        <v>40</v>
      </c>
      <c r="R12" s="99">
        <v>6</v>
      </c>
      <c r="S12" s="99" t="s">
        <v>5</v>
      </c>
      <c r="T12" s="99">
        <v>8</v>
      </c>
      <c r="U12" s="113"/>
    </row>
    <row r="13" spans="1:21" ht="12.75" customHeight="1">
      <c r="B13" s="82"/>
      <c r="C13" s="82"/>
      <c r="D13" s="82"/>
      <c r="E13" s="120"/>
      <c r="F13" s="120"/>
      <c r="G13" s="82"/>
      <c r="H13" s="82"/>
      <c r="J13" s="106"/>
      <c r="K13" s="82"/>
      <c r="L13" s="82"/>
      <c r="M13" s="82"/>
      <c r="N13" s="82"/>
      <c r="O13" s="82"/>
      <c r="Q13" s="97" t="s">
        <v>8</v>
      </c>
      <c r="R13" s="99"/>
      <c r="S13" s="99"/>
      <c r="T13" s="99">
        <v>9</v>
      </c>
      <c r="U13" s="113"/>
    </row>
    <row r="14" spans="1:21" ht="12.75" customHeight="1">
      <c r="B14" s="82"/>
      <c r="C14" s="82"/>
      <c r="D14" s="82"/>
      <c r="E14" s="120"/>
      <c r="F14" s="120"/>
      <c r="G14" s="82"/>
      <c r="H14" s="82"/>
      <c r="J14" s="106"/>
      <c r="K14" s="82"/>
      <c r="L14" s="82"/>
      <c r="M14" s="82"/>
      <c r="N14" s="82"/>
      <c r="O14" s="82"/>
      <c r="Q14" s="97" t="s">
        <v>78</v>
      </c>
      <c r="R14" s="99"/>
      <c r="S14" s="99"/>
      <c r="T14" s="99">
        <v>10</v>
      </c>
      <c r="U14" s="113"/>
    </row>
    <row r="15" spans="1:21" ht="12.75" customHeight="1">
      <c r="B15" s="82"/>
      <c r="C15" s="82"/>
      <c r="D15" s="82"/>
      <c r="E15" s="82"/>
      <c r="F15" s="82"/>
      <c r="G15" s="82"/>
      <c r="H15" s="82"/>
      <c r="J15" s="106"/>
      <c r="K15" s="82"/>
      <c r="L15" s="82"/>
      <c r="M15" s="82"/>
      <c r="N15" s="82"/>
      <c r="O15" s="82"/>
      <c r="Q15" s="97"/>
      <c r="R15" s="99"/>
      <c r="S15" s="99"/>
      <c r="T15" s="99"/>
      <c r="U15" s="113"/>
    </row>
    <row r="16" spans="1:21" ht="12.75" customHeight="1">
      <c r="B16" s="82"/>
      <c r="C16" s="82"/>
      <c r="D16" s="121"/>
      <c r="E16" s="122"/>
      <c r="F16" s="122"/>
      <c r="G16" s="123"/>
      <c r="H16" s="124"/>
      <c r="J16" s="106"/>
      <c r="K16" s="82"/>
      <c r="L16" s="82"/>
      <c r="M16" s="82"/>
      <c r="N16" s="82"/>
      <c r="O16" s="82"/>
      <c r="Q16" s="97"/>
      <c r="R16" s="99"/>
      <c r="S16" s="99"/>
      <c r="T16" s="99"/>
      <c r="U16" s="107"/>
    </row>
    <row r="17" spans="1:21" ht="12.75" customHeight="1">
      <c r="A17" s="125"/>
      <c r="B17" s="82"/>
      <c r="C17" s="82"/>
      <c r="D17" s="82"/>
      <c r="E17" s="82"/>
      <c r="F17" s="82"/>
      <c r="G17" s="82"/>
      <c r="H17" s="82"/>
      <c r="J17" s="106"/>
      <c r="K17" s="82"/>
      <c r="L17" s="82"/>
      <c r="M17" s="82"/>
      <c r="N17" s="82"/>
      <c r="O17" s="82"/>
      <c r="Q17" s="97"/>
      <c r="R17" s="99"/>
      <c r="S17" s="99"/>
      <c r="T17" s="99"/>
      <c r="U17" s="113"/>
    </row>
    <row r="18" spans="1:21" ht="12.75" customHeight="1">
      <c r="A18" s="125"/>
      <c r="B18" s="82"/>
      <c r="C18" s="82"/>
      <c r="D18" s="82"/>
      <c r="E18" s="82"/>
      <c r="F18" s="82"/>
      <c r="G18" s="82"/>
      <c r="H18" s="82"/>
      <c r="J18" s="106"/>
      <c r="K18" s="82"/>
      <c r="L18" s="82"/>
      <c r="M18" s="82"/>
      <c r="N18" s="82"/>
      <c r="O18" s="82"/>
      <c r="Q18" s="97"/>
      <c r="R18" s="92"/>
      <c r="S18" s="93"/>
      <c r="T18" s="126"/>
      <c r="U18" s="113"/>
    </row>
    <row r="19" spans="1:21" ht="12.75" customHeight="1">
      <c r="A19" s="79"/>
      <c r="B19" s="82"/>
      <c r="C19" s="82"/>
      <c r="D19" s="82"/>
      <c r="E19" s="82"/>
      <c r="F19" s="82"/>
      <c r="G19" s="82"/>
      <c r="H19" s="82"/>
      <c r="J19" s="106"/>
      <c r="K19" s="82"/>
      <c r="L19" s="82"/>
      <c r="M19" s="82"/>
      <c r="N19" s="82"/>
      <c r="O19" s="82"/>
      <c r="Q19" s="97"/>
      <c r="R19" s="127"/>
      <c r="S19" s="126"/>
      <c r="T19" s="126"/>
      <c r="U19" s="128"/>
    </row>
    <row r="20" spans="1:21" ht="12.75" customHeight="1">
      <c r="A20" s="79"/>
      <c r="B20" s="82"/>
      <c r="C20" s="82"/>
      <c r="D20" s="82"/>
      <c r="E20" s="82"/>
      <c r="F20" s="82"/>
      <c r="G20" s="82"/>
      <c r="H20" s="82"/>
      <c r="J20" s="106"/>
      <c r="K20" s="82"/>
      <c r="L20" s="82"/>
      <c r="M20" s="82"/>
      <c r="N20" s="82"/>
      <c r="O20" s="82"/>
      <c r="Q20" s="97"/>
      <c r="R20" s="127"/>
      <c r="S20" s="126"/>
      <c r="T20" s="126"/>
      <c r="U20" s="128"/>
    </row>
    <row r="21" spans="1:21" ht="12.75" customHeight="1">
      <c r="A21" s="79"/>
      <c r="B21" s="82"/>
      <c r="C21" s="82"/>
      <c r="D21" s="82"/>
      <c r="E21" s="82"/>
      <c r="F21" s="82"/>
      <c r="G21" s="82"/>
      <c r="H21" s="82"/>
      <c r="J21" s="82"/>
      <c r="K21" s="82"/>
      <c r="L21" s="82"/>
      <c r="M21" s="82"/>
      <c r="N21" s="82"/>
      <c r="O21" s="82"/>
      <c r="Q21" s="97"/>
      <c r="R21" s="127"/>
      <c r="S21" s="126"/>
      <c r="T21" s="126"/>
      <c r="U21" s="128"/>
    </row>
    <row r="22" spans="1:21" ht="12.75" customHeight="1">
      <c r="A22" s="79"/>
      <c r="B22" s="82"/>
      <c r="C22" s="82"/>
      <c r="D22" s="82"/>
      <c r="E22" s="82"/>
      <c r="F22" s="82"/>
      <c r="G22" s="82"/>
      <c r="H22" s="82"/>
      <c r="J22" s="82"/>
      <c r="K22" s="82"/>
      <c r="L22" s="82"/>
      <c r="M22" s="82"/>
      <c r="N22" s="82"/>
      <c r="O22" s="82"/>
      <c r="Q22" s="129"/>
      <c r="R22" s="76"/>
      <c r="S22" s="130"/>
      <c r="T22" s="131"/>
      <c r="U22" s="128"/>
    </row>
    <row r="23" spans="1:21" ht="12.75" customHeight="1">
      <c r="A23" s="79"/>
      <c r="B23" s="82"/>
      <c r="C23" s="82"/>
      <c r="D23" s="82"/>
      <c r="E23" s="82"/>
      <c r="F23" s="82"/>
      <c r="G23" s="125"/>
      <c r="H23" s="125"/>
      <c r="J23" s="82"/>
      <c r="Q23" s="129"/>
      <c r="R23" s="132"/>
      <c r="S23" s="131"/>
      <c r="T23" s="131"/>
    </row>
    <row r="24" spans="1:21" ht="12.75" customHeight="1">
      <c r="A24" s="79"/>
      <c r="B24" s="82"/>
      <c r="C24" s="82"/>
      <c r="D24" s="82"/>
      <c r="E24" s="82"/>
      <c r="F24" s="133"/>
      <c r="G24" s="134"/>
      <c r="H24" s="134"/>
      <c r="Q24" s="129"/>
      <c r="R24" s="132"/>
      <c r="S24" s="131"/>
      <c r="T24" s="131"/>
    </row>
    <row r="25" spans="1:21">
      <c r="A25" s="79"/>
      <c r="B25" s="82"/>
      <c r="C25" s="82"/>
      <c r="D25" s="82"/>
      <c r="E25" s="82"/>
      <c r="F25" s="82"/>
      <c r="G25" s="125"/>
      <c r="H25" s="125"/>
      <c r="J25" s="77" t="s">
        <v>9</v>
      </c>
      <c r="Q25" s="129"/>
      <c r="R25" s="132"/>
      <c r="S25" s="131"/>
      <c r="T25" s="131"/>
    </row>
    <row r="26" spans="1:21" ht="12.75" customHeight="1">
      <c r="A26" s="79"/>
      <c r="B26" s="82"/>
      <c r="C26" s="82"/>
      <c r="D26" s="82"/>
      <c r="E26" s="82"/>
      <c r="F26" s="135"/>
      <c r="G26" s="136"/>
      <c r="H26" s="136"/>
      <c r="Q26" s="129"/>
      <c r="R26" s="132"/>
      <c r="S26" s="131"/>
      <c r="T26" s="131"/>
    </row>
    <row r="27" spans="1:21" ht="12.75" customHeight="1">
      <c r="A27" s="79"/>
      <c r="G27" s="79"/>
      <c r="H27" s="79"/>
      <c r="Q27" s="129"/>
      <c r="R27" s="132"/>
      <c r="S27" s="131"/>
      <c r="T27" s="131"/>
    </row>
    <row r="28" spans="1:21" ht="12.75" customHeight="1">
      <c r="A28" s="79"/>
      <c r="Q28" s="129"/>
      <c r="R28" s="137"/>
      <c r="S28" s="138"/>
      <c r="T28" s="138"/>
    </row>
    <row r="29" spans="1:21" ht="12.75" customHeight="1">
      <c r="A29" s="79"/>
      <c r="Q29" s="129"/>
      <c r="R29" s="76"/>
      <c r="S29" s="130"/>
      <c r="T29" s="130"/>
    </row>
    <row r="30" spans="1:21" ht="12.75" customHeight="1">
      <c r="A30" s="79"/>
      <c r="Q30" s="139"/>
      <c r="R30" s="76"/>
      <c r="S30" s="130"/>
      <c r="T30" s="130"/>
    </row>
    <row r="31" spans="1:21" ht="12.75" customHeight="1">
      <c r="A31" s="79"/>
    </row>
    <row r="32" spans="1:21" ht="12.75" customHeight="1">
      <c r="A32" s="79"/>
    </row>
    <row r="33" spans="1:6" ht="12.75" customHeight="1">
      <c r="A33" s="79"/>
    </row>
    <row r="34" spans="1:6" ht="12.75" customHeight="1">
      <c r="A34" s="79"/>
      <c r="B34" s="79"/>
      <c r="C34" s="79"/>
    </row>
    <row r="35" spans="1:6" ht="12.75" customHeight="1">
      <c r="A35" s="79"/>
      <c r="B35" s="79"/>
      <c r="C35" s="79"/>
    </row>
    <row r="36" spans="1:6" ht="12.75" customHeight="1">
      <c r="A36" s="79"/>
      <c r="B36" s="79"/>
      <c r="C36" s="79"/>
      <c r="D36" s="82"/>
      <c r="E36" s="82"/>
      <c r="F36" s="82"/>
    </row>
    <row r="37" spans="1:6" ht="12.75" customHeight="1">
      <c r="A37" s="79"/>
      <c r="B37" s="79"/>
      <c r="C37" s="79"/>
      <c r="D37" s="82"/>
      <c r="E37" s="82"/>
      <c r="F37" s="82"/>
    </row>
    <row r="38" spans="1:6" ht="12.75" customHeight="1">
      <c r="A38" s="79"/>
      <c r="B38" s="79"/>
      <c r="C38" s="79"/>
      <c r="D38" s="82"/>
      <c r="E38" s="82"/>
      <c r="F38" s="82"/>
    </row>
    <row r="39" spans="1:6" ht="12.75" customHeight="1">
      <c r="A39" s="79"/>
      <c r="B39" s="79"/>
      <c r="C39" s="79"/>
      <c r="D39" s="82"/>
      <c r="E39" s="82"/>
      <c r="F39" s="82"/>
    </row>
    <row r="40" spans="1:6" ht="12.75" customHeight="1">
      <c r="A40" s="79"/>
      <c r="B40" s="79"/>
      <c r="C40" s="79"/>
      <c r="D40" s="82"/>
      <c r="E40" s="82"/>
      <c r="F40" s="82"/>
    </row>
    <row r="41" spans="1:6" ht="12.75" customHeight="1">
      <c r="A41" s="79"/>
      <c r="B41" s="79"/>
      <c r="C41" s="79"/>
      <c r="D41" s="82"/>
      <c r="E41" s="140"/>
      <c r="F41" s="82"/>
    </row>
    <row r="42" spans="1:6" ht="12.75" customHeight="1">
      <c r="A42" s="79"/>
      <c r="B42" s="79"/>
      <c r="C42" s="79"/>
      <c r="D42" s="82"/>
      <c r="E42" s="141"/>
      <c r="F42" s="82"/>
    </row>
    <row r="43" spans="1:6" ht="12.75" customHeight="1">
      <c r="A43" s="79"/>
      <c r="B43" s="79"/>
      <c r="C43" s="79"/>
      <c r="D43" s="142"/>
      <c r="E43" s="141"/>
      <c r="F43" s="82"/>
    </row>
    <row r="44" spans="1:6" ht="12.75" customHeight="1">
      <c r="A44" s="79"/>
      <c r="B44" s="79"/>
      <c r="C44" s="79"/>
      <c r="D44" s="142"/>
      <c r="E44" s="141"/>
      <c r="F44" s="82"/>
    </row>
    <row r="45" spans="1:6" ht="12.75" customHeight="1">
      <c r="A45" s="79"/>
      <c r="B45" s="79"/>
      <c r="C45" s="79"/>
      <c r="D45" s="142"/>
      <c r="E45" s="143"/>
      <c r="F45" s="82"/>
    </row>
    <row r="46" spans="1:6" ht="12.75" customHeight="1">
      <c r="A46" s="79"/>
      <c r="B46" s="79"/>
      <c r="C46" s="79"/>
      <c r="D46" s="142"/>
      <c r="E46" s="141"/>
      <c r="F46" s="82"/>
    </row>
    <row r="47" spans="1:6" ht="12.75" customHeight="1">
      <c r="A47" s="79"/>
      <c r="B47" s="79"/>
      <c r="C47" s="79"/>
      <c r="D47" s="142"/>
      <c r="E47" s="141"/>
      <c r="F47" s="82"/>
    </row>
    <row r="48" spans="1:6" ht="12.75" customHeight="1">
      <c r="A48" s="79"/>
      <c r="B48" s="79"/>
      <c r="C48" s="79"/>
      <c r="D48" s="142"/>
      <c r="E48" s="141"/>
      <c r="F48" s="82"/>
    </row>
    <row r="49" spans="1:20" ht="12.75" customHeight="1">
      <c r="A49" s="79"/>
      <c r="B49" s="79"/>
      <c r="C49" s="79"/>
      <c r="D49" s="142"/>
      <c r="E49" s="141"/>
      <c r="F49" s="82"/>
      <c r="R49" s="79"/>
    </row>
    <row r="50" spans="1:20" ht="12.75" customHeight="1">
      <c r="A50" s="79"/>
      <c r="D50" s="142"/>
      <c r="E50" s="141"/>
      <c r="F50" s="82"/>
      <c r="R50" s="79"/>
    </row>
    <row r="51" spans="1:20" ht="12.75" customHeight="1">
      <c r="A51" s="79"/>
      <c r="D51" s="142"/>
      <c r="E51" s="141"/>
      <c r="F51" s="82"/>
      <c r="R51" s="79"/>
    </row>
    <row r="52" spans="1:20" ht="12.75" customHeight="1">
      <c r="A52" s="79"/>
      <c r="D52" s="142"/>
      <c r="E52" s="143"/>
      <c r="F52" s="82"/>
      <c r="R52" s="79"/>
    </row>
    <row r="53" spans="1:20" ht="12.75" customHeight="1">
      <c r="A53" s="79"/>
      <c r="D53" s="142"/>
      <c r="E53" s="141"/>
      <c r="F53" s="82"/>
      <c r="R53" s="79"/>
    </row>
    <row r="54" spans="1:20" ht="12.75" customHeight="1">
      <c r="A54" s="79"/>
      <c r="D54" s="82"/>
      <c r="E54" s="140"/>
      <c r="F54" s="82"/>
      <c r="R54" s="79"/>
    </row>
    <row r="55" spans="1:20" ht="12.75" customHeight="1">
      <c r="A55" s="79"/>
      <c r="D55" s="82"/>
      <c r="E55" s="140"/>
      <c r="F55" s="82"/>
      <c r="R55" s="79"/>
    </row>
    <row r="56" spans="1:20" ht="12.75" customHeight="1">
      <c r="A56" s="79"/>
      <c r="D56" s="82"/>
      <c r="E56" s="140"/>
      <c r="F56" s="82"/>
      <c r="R56" s="79"/>
    </row>
    <row r="57" spans="1:20" ht="12.75" customHeight="1">
      <c r="A57" s="79"/>
      <c r="D57" s="82"/>
      <c r="E57" s="82"/>
      <c r="F57" s="82"/>
      <c r="R57" s="79"/>
    </row>
    <row r="58" spans="1:20" ht="12.75" customHeight="1">
      <c r="A58" s="79"/>
      <c r="D58" s="82"/>
      <c r="E58" s="82"/>
      <c r="F58" s="82"/>
      <c r="R58" s="79"/>
    </row>
    <row r="59" spans="1:20" ht="12.75" customHeight="1">
      <c r="A59" s="79"/>
      <c r="R59" s="79"/>
    </row>
    <row r="60" spans="1:20" ht="12.75" customHeight="1">
      <c r="A60" s="79"/>
      <c r="R60" s="79"/>
    </row>
    <row r="61" spans="1:20" ht="12.75" customHeight="1">
      <c r="A61" s="79"/>
      <c r="R61" s="79"/>
    </row>
    <row r="62" spans="1:20" ht="12.75" customHeight="1">
      <c r="A62" s="79"/>
      <c r="R62" s="79"/>
    </row>
    <row r="63" spans="1:20" ht="12.75" customHeight="1">
      <c r="A63" s="79"/>
      <c r="R63" s="79"/>
    </row>
    <row r="64" spans="1:20" s="77" customFormat="1" ht="12.75" customHeight="1">
      <c r="A64" s="79"/>
      <c r="I64" s="76"/>
      <c r="Q64" s="79"/>
      <c r="R64" s="79"/>
      <c r="S64" s="79"/>
      <c r="T64" s="79"/>
    </row>
    <row r="65" spans="1:20" s="77" customFormat="1" ht="12.75" customHeight="1"/>
    <row r="66" spans="1:20" s="77" customFormat="1" ht="12.75" customHeight="1"/>
    <row r="67" spans="1:20" s="77" customFormat="1" ht="12.75" customHeight="1"/>
    <row r="68" spans="1:20" s="77" customFormat="1" ht="12.75" customHeight="1"/>
    <row r="69" spans="1:20" s="77" customFormat="1" ht="12.75" customHeight="1"/>
    <row r="70" spans="1:20" s="77" customFormat="1" ht="12.75" customHeight="1"/>
    <row r="71" spans="1:20" s="77" customFormat="1" ht="12.75" customHeight="1"/>
    <row r="72" spans="1:20" s="77" customFormat="1" ht="12.75" customHeight="1"/>
    <row r="73" spans="1:20" s="77" customFormat="1" ht="12.75" customHeight="1"/>
    <row r="74" spans="1:20" s="77" customFormat="1" ht="12.75" customHeight="1"/>
    <row r="75" spans="1:20" s="77" customFormat="1" ht="12.75" customHeight="1"/>
    <row r="76" spans="1:20" s="77" customFormat="1" ht="12.75" customHeight="1"/>
    <row r="77" spans="1:20" s="77" customFormat="1" ht="12.75" customHeight="1"/>
    <row r="78" spans="1:20" s="77" customFormat="1" ht="12.75" customHeight="1"/>
    <row r="79" spans="1:20" s="77" customFormat="1" ht="12.75" customHeight="1"/>
    <row r="80" spans="1:20" ht="12.75" customHeight="1">
      <c r="A80" s="77"/>
      <c r="I80" s="77"/>
      <c r="Q80" s="77"/>
      <c r="R80" s="77"/>
      <c r="S80" s="77"/>
      <c r="T80" s="77"/>
    </row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4">
    <mergeCell ref="C3:F3"/>
    <mergeCell ref="C4:F4"/>
    <mergeCell ref="G6:G8"/>
    <mergeCell ref="H6:H8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CB828-DCFC-4966-B889-A36A9AB37871}">
  <sheetPr>
    <pageSetUpPr fitToPage="1"/>
  </sheetPr>
  <dimension ref="A1:C5"/>
  <sheetViews>
    <sheetView workbookViewId="0">
      <selection sqref="A1:C2"/>
    </sheetView>
  </sheetViews>
  <sheetFormatPr defaultRowHeight="15"/>
  <cols>
    <col min="1" max="1" width="15" customWidth="1"/>
    <col min="2" max="2" width="18" bestFit="1" customWidth="1"/>
    <col min="3" max="3" width="47.7109375" customWidth="1"/>
    <col min="4" max="224" width="9.140625" style="72"/>
    <col min="225" max="225" width="9.28515625" style="72" bestFit="1" customWidth="1"/>
    <col min="226" max="231" width="9.140625" style="72"/>
    <col min="232" max="233" width="9.42578125" style="72" customWidth="1"/>
    <col min="234" max="237" width="13.7109375" style="72" customWidth="1"/>
    <col min="238" max="238" width="73" style="72" customWidth="1"/>
    <col min="239" max="239" width="8.140625" style="72" customWidth="1"/>
    <col min="240" max="243" width="9.140625" style="72"/>
    <col min="244" max="244" width="11.140625" style="72" customWidth="1"/>
    <col min="245" max="245" width="54.140625" style="72" bestFit="1" customWidth="1"/>
    <col min="246" max="246" width="9.7109375" style="72" customWidth="1"/>
    <col min="247" max="247" width="11.5703125" style="72" customWidth="1"/>
    <col min="248" max="248" width="10.140625" style="72" bestFit="1" customWidth="1"/>
    <col min="249" max="249" width="13.7109375" style="72" customWidth="1"/>
    <col min="250" max="250" width="11.140625" style="72" bestFit="1" customWidth="1"/>
    <col min="251" max="251" width="12.7109375" style="72" bestFit="1" customWidth="1"/>
    <col min="252" max="480" width="9.140625" style="72"/>
    <col min="481" max="481" width="9.28515625" style="72" bestFit="1" customWidth="1"/>
    <col min="482" max="487" width="9.140625" style="72"/>
    <col min="488" max="489" width="9.42578125" style="72" customWidth="1"/>
    <col min="490" max="493" width="13.7109375" style="72" customWidth="1"/>
    <col min="494" max="494" width="73" style="72" customWidth="1"/>
    <col min="495" max="495" width="8.140625" style="72" customWidth="1"/>
    <col min="496" max="499" width="9.140625" style="72"/>
    <col min="500" max="500" width="11.140625" style="72" customWidth="1"/>
    <col min="501" max="501" width="54.140625" style="72" bestFit="1" customWidth="1"/>
    <col min="502" max="502" width="9.7109375" style="72" customWidth="1"/>
    <col min="503" max="503" width="11.5703125" style="72" customWidth="1"/>
    <col min="504" max="504" width="10.140625" style="72" bestFit="1" customWidth="1"/>
    <col min="505" max="505" width="13.7109375" style="72" customWidth="1"/>
    <col min="506" max="506" width="11.140625" style="72" bestFit="1" customWidth="1"/>
    <col min="507" max="507" width="12.7109375" style="72" bestFit="1" customWidth="1"/>
    <col min="508" max="736" width="9.140625" style="72"/>
    <col min="737" max="737" width="9.28515625" style="72" bestFit="1" customWidth="1"/>
    <col min="738" max="743" width="9.140625" style="72"/>
    <col min="744" max="745" width="9.42578125" style="72" customWidth="1"/>
    <col min="746" max="749" width="13.7109375" style="72" customWidth="1"/>
    <col min="750" max="750" width="73" style="72" customWidth="1"/>
    <col min="751" max="751" width="8.140625" style="72" customWidth="1"/>
    <col min="752" max="755" width="9.140625" style="72"/>
    <col min="756" max="756" width="11.140625" style="72" customWidth="1"/>
    <col min="757" max="757" width="54.140625" style="72" bestFit="1" customWidth="1"/>
    <col min="758" max="758" width="9.7109375" style="72" customWidth="1"/>
    <col min="759" max="759" width="11.5703125" style="72" customWidth="1"/>
    <col min="760" max="760" width="10.140625" style="72" bestFit="1" customWidth="1"/>
    <col min="761" max="761" width="13.7109375" style="72" customWidth="1"/>
    <col min="762" max="762" width="11.140625" style="72" bestFit="1" customWidth="1"/>
    <col min="763" max="763" width="12.7109375" style="72" bestFit="1" customWidth="1"/>
    <col min="764" max="992" width="9.140625" style="72"/>
    <col min="993" max="993" width="9.28515625" style="72" bestFit="1" customWidth="1"/>
    <col min="994" max="999" width="9.140625" style="72"/>
    <col min="1000" max="1001" width="9.42578125" style="72" customWidth="1"/>
    <col min="1002" max="1005" width="13.7109375" style="72" customWidth="1"/>
    <col min="1006" max="1006" width="73" style="72" customWidth="1"/>
    <col min="1007" max="1007" width="8.140625" style="72" customWidth="1"/>
    <col min="1008" max="1011" width="9.140625" style="72"/>
    <col min="1012" max="1012" width="11.140625" style="72" customWidth="1"/>
    <col min="1013" max="1013" width="54.140625" style="72" bestFit="1" customWidth="1"/>
    <col min="1014" max="1014" width="9.7109375" style="72" customWidth="1"/>
    <col min="1015" max="1015" width="11.5703125" style="72" customWidth="1"/>
    <col min="1016" max="1016" width="10.140625" style="72" bestFit="1" customWidth="1"/>
    <col min="1017" max="1017" width="13.7109375" style="72" customWidth="1"/>
    <col min="1018" max="1018" width="11.140625" style="72" bestFit="1" customWidth="1"/>
    <col min="1019" max="1019" width="12.7109375" style="72" bestFit="1" customWidth="1"/>
    <col min="1020" max="1248" width="9.140625" style="72"/>
    <col min="1249" max="1249" width="9.28515625" style="72" bestFit="1" customWidth="1"/>
    <col min="1250" max="1255" width="9.140625" style="72"/>
    <col min="1256" max="1257" width="9.42578125" style="72" customWidth="1"/>
    <col min="1258" max="1261" width="13.7109375" style="72" customWidth="1"/>
    <col min="1262" max="1262" width="73" style="72" customWidth="1"/>
    <col min="1263" max="1263" width="8.140625" style="72" customWidth="1"/>
    <col min="1264" max="1267" width="9.140625" style="72"/>
    <col min="1268" max="1268" width="11.140625" style="72" customWidth="1"/>
    <col min="1269" max="1269" width="54.140625" style="72" bestFit="1" customWidth="1"/>
    <col min="1270" max="1270" width="9.7109375" style="72" customWidth="1"/>
    <col min="1271" max="1271" width="11.5703125" style="72" customWidth="1"/>
    <col min="1272" max="1272" width="10.140625" style="72" bestFit="1" customWidth="1"/>
    <col min="1273" max="1273" width="13.7109375" style="72" customWidth="1"/>
    <col min="1274" max="1274" width="11.140625" style="72" bestFit="1" customWidth="1"/>
    <col min="1275" max="1275" width="12.7109375" style="72" bestFit="1" customWidth="1"/>
    <col min="1276" max="1504" width="9.140625" style="72"/>
    <col min="1505" max="1505" width="9.28515625" style="72" bestFit="1" customWidth="1"/>
    <col min="1506" max="1511" width="9.140625" style="72"/>
    <col min="1512" max="1513" width="9.42578125" style="72" customWidth="1"/>
    <col min="1514" max="1517" width="13.7109375" style="72" customWidth="1"/>
    <col min="1518" max="1518" width="73" style="72" customWidth="1"/>
    <col min="1519" max="1519" width="8.140625" style="72" customWidth="1"/>
    <col min="1520" max="1523" width="9.140625" style="72"/>
    <col min="1524" max="1524" width="11.140625" style="72" customWidth="1"/>
    <col min="1525" max="1525" width="54.140625" style="72" bestFit="1" customWidth="1"/>
    <col min="1526" max="1526" width="9.7109375" style="72" customWidth="1"/>
    <col min="1527" max="1527" width="11.5703125" style="72" customWidth="1"/>
    <col min="1528" max="1528" width="10.140625" style="72" bestFit="1" customWidth="1"/>
    <col min="1529" max="1529" width="13.7109375" style="72" customWidth="1"/>
    <col min="1530" max="1530" width="11.140625" style="72" bestFit="1" customWidth="1"/>
    <col min="1531" max="1531" width="12.7109375" style="72" bestFit="1" customWidth="1"/>
    <col min="1532" max="1760" width="9.140625" style="72"/>
    <col min="1761" max="1761" width="9.28515625" style="72" bestFit="1" customWidth="1"/>
    <col min="1762" max="1767" width="9.140625" style="72"/>
    <col min="1768" max="1769" width="9.42578125" style="72" customWidth="1"/>
    <col min="1770" max="1773" width="13.7109375" style="72" customWidth="1"/>
    <col min="1774" max="1774" width="73" style="72" customWidth="1"/>
    <col min="1775" max="1775" width="8.140625" style="72" customWidth="1"/>
    <col min="1776" max="1779" width="9.140625" style="72"/>
    <col min="1780" max="1780" width="11.140625" style="72" customWidth="1"/>
    <col min="1781" max="1781" width="54.140625" style="72" bestFit="1" customWidth="1"/>
    <col min="1782" max="1782" width="9.7109375" style="72" customWidth="1"/>
    <col min="1783" max="1783" width="11.5703125" style="72" customWidth="1"/>
    <col min="1784" max="1784" width="10.140625" style="72" bestFit="1" customWidth="1"/>
    <col min="1785" max="1785" width="13.7109375" style="72" customWidth="1"/>
    <col min="1786" max="1786" width="11.140625" style="72" bestFit="1" customWidth="1"/>
    <col min="1787" max="1787" width="12.7109375" style="72" bestFit="1" customWidth="1"/>
    <col min="1788" max="2016" width="9.140625" style="72"/>
    <col min="2017" max="2017" width="9.28515625" style="72" bestFit="1" customWidth="1"/>
    <col min="2018" max="2023" width="9.140625" style="72"/>
    <col min="2024" max="2025" width="9.42578125" style="72" customWidth="1"/>
    <col min="2026" max="2029" width="13.7109375" style="72" customWidth="1"/>
    <col min="2030" max="2030" width="73" style="72" customWidth="1"/>
    <col min="2031" max="2031" width="8.140625" style="72" customWidth="1"/>
    <col min="2032" max="2035" width="9.140625" style="72"/>
    <col min="2036" max="2036" width="11.140625" style="72" customWidth="1"/>
    <col min="2037" max="2037" width="54.140625" style="72" bestFit="1" customWidth="1"/>
    <col min="2038" max="2038" width="9.7109375" style="72" customWidth="1"/>
    <col min="2039" max="2039" width="11.5703125" style="72" customWidth="1"/>
    <col min="2040" max="2040" width="10.140625" style="72" bestFit="1" customWidth="1"/>
    <col min="2041" max="2041" width="13.7109375" style="72" customWidth="1"/>
    <col min="2042" max="2042" width="11.140625" style="72" bestFit="1" customWidth="1"/>
    <col min="2043" max="2043" width="12.7109375" style="72" bestFit="1" customWidth="1"/>
    <col min="2044" max="2272" width="9.140625" style="72"/>
    <col min="2273" max="2273" width="9.28515625" style="72" bestFit="1" customWidth="1"/>
    <col min="2274" max="2279" width="9.140625" style="72"/>
    <col min="2280" max="2281" width="9.42578125" style="72" customWidth="1"/>
    <col min="2282" max="2285" width="13.7109375" style="72" customWidth="1"/>
    <col min="2286" max="2286" width="73" style="72" customWidth="1"/>
    <col min="2287" max="2287" width="8.140625" style="72" customWidth="1"/>
    <col min="2288" max="2291" width="9.140625" style="72"/>
    <col min="2292" max="2292" width="11.140625" style="72" customWidth="1"/>
    <col min="2293" max="2293" width="54.140625" style="72" bestFit="1" customWidth="1"/>
    <col min="2294" max="2294" width="9.7109375" style="72" customWidth="1"/>
    <col min="2295" max="2295" width="11.5703125" style="72" customWidth="1"/>
    <col min="2296" max="2296" width="10.140625" style="72" bestFit="1" customWidth="1"/>
    <col min="2297" max="2297" width="13.7109375" style="72" customWidth="1"/>
    <col min="2298" max="2298" width="11.140625" style="72" bestFit="1" customWidth="1"/>
    <col min="2299" max="2299" width="12.7109375" style="72" bestFit="1" customWidth="1"/>
    <col min="2300" max="2528" width="9.140625" style="72"/>
    <col min="2529" max="2529" width="9.28515625" style="72" bestFit="1" customWidth="1"/>
    <col min="2530" max="2535" width="9.140625" style="72"/>
    <col min="2536" max="2537" width="9.42578125" style="72" customWidth="1"/>
    <col min="2538" max="2541" width="13.7109375" style="72" customWidth="1"/>
    <col min="2542" max="2542" width="73" style="72" customWidth="1"/>
    <col min="2543" max="2543" width="8.140625" style="72" customWidth="1"/>
    <col min="2544" max="2547" width="9.140625" style="72"/>
    <col min="2548" max="2548" width="11.140625" style="72" customWidth="1"/>
    <col min="2549" max="2549" width="54.140625" style="72" bestFit="1" customWidth="1"/>
    <col min="2550" max="2550" width="9.7109375" style="72" customWidth="1"/>
    <col min="2551" max="2551" width="11.5703125" style="72" customWidth="1"/>
    <col min="2552" max="2552" width="10.140625" style="72" bestFit="1" customWidth="1"/>
    <col min="2553" max="2553" width="13.7109375" style="72" customWidth="1"/>
    <col min="2554" max="2554" width="11.140625" style="72" bestFit="1" customWidth="1"/>
    <col min="2555" max="2555" width="12.7109375" style="72" bestFit="1" customWidth="1"/>
    <col min="2556" max="2784" width="9.140625" style="72"/>
    <col min="2785" max="2785" width="9.28515625" style="72" bestFit="1" customWidth="1"/>
    <col min="2786" max="2791" width="9.140625" style="72"/>
    <col min="2792" max="2793" width="9.42578125" style="72" customWidth="1"/>
    <col min="2794" max="2797" width="13.7109375" style="72" customWidth="1"/>
    <col min="2798" max="2798" width="73" style="72" customWidth="1"/>
    <col min="2799" max="2799" width="8.140625" style="72" customWidth="1"/>
    <col min="2800" max="2803" width="9.140625" style="72"/>
    <col min="2804" max="2804" width="11.140625" style="72" customWidth="1"/>
    <col min="2805" max="2805" width="54.140625" style="72" bestFit="1" customWidth="1"/>
    <col min="2806" max="2806" width="9.7109375" style="72" customWidth="1"/>
    <col min="2807" max="2807" width="11.5703125" style="72" customWidth="1"/>
    <col min="2808" max="2808" width="10.140625" style="72" bestFit="1" customWidth="1"/>
    <col min="2809" max="2809" width="13.7109375" style="72" customWidth="1"/>
    <col min="2810" max="2810" width="11.140625" style="72" bestFit="1" customWidth="1"/>
    <col min="2811" max="2811" width="12.7109375" style="72" bestFit="1" customWidth="1"/>
    <col min="2812" max="3040" width="9.140625" style="72"/>
    <col min="3041" max="3041" width="9.28515625" style="72" bestFit="1" customWidth="1"/>
    <col min="3042" max="3047" width="9.140625" style="72"/>
    <col min="3048" max="3049" width="9.42578125" style="72" customWidth="1"/>
    <col min="3050" max="3053" width="13.7109375" style="72" customWidth="1"/>
    <col min="3054" max="3054" width="73" style="72" customWidth="1"/>
    <col min="3055" max="3055" width="8.140625" style="72" customWidth="1"/>
    <col min="3056" max="3059" width="9.140625" style="72"/>
    <col min="3060" max="3060" width="11.140625" style="72" customWidth="1"/>
    <col min="3061" max="3061" width="54.140625" style="72" bestFit="1" customWidth="1"/>
    <col min="3062" max="3062" width="9.7109375" style="72" customWidth="1"/>
    <col min="3063" max="3063" width="11.5703125" style="72" customWidth="1"/>
    <col min="3064" max="3064" width="10.140625" style="72" bestFit="1" customWidth="1"/>
    <col min="3065" max="3065" width="13.7109375" style="72" customWidth="1"/>
    <col min="3066" max="3066" width="11.140625" style="72" bestFit="1" customWidth="1"/>
    <col min="3067" max="3067" width="12.7109375" style="72" bestFit="1" customWidth="1"/>
    <col min="3068" max="3296" width="9.140625" style="72"/>
    <col min="3297" max="3297" width="9.28515625" style="72" bestFit="1" customWidth="1"/>
    <col min="3298" max="3303" width="9.140625" style="72"/>
    <col min="3304" max="3305" width="9.42578125" style="72" customWidth="1"/>
    <col min="3306" max="3309" width="13.7109375" style="72" customWidth="1"/>
    <col min="3310" max="3310" width="73" style="72" customWidth="1"/>
    <col min="3311" max="3311" width="8.140625" style="72" customWidth="1"/>
    <col min="3312" max="3315" width="9.140625" style="72"/>
    <col min="3316" max="3316" width="11.140625" style="72" customWidth="1"/>
    <col min="3317" max="3317" width="54.140625" style="72" bestFit="1" customWidth="1"/>
    <col min="3318" max="3318" width="9.7109375" style="72" customWidth="1"/>
    <col min="3319" max="3319" width="11.5703125" style="72" customWidth="1"/>
    <col min="3320" max="3320" width="10.140625" style="72" bestFit="1" customWidth="1"/>
    <col min="3321" max="3321" width="13.7109375" style="72" customWidth="1"/>
    <col min="3322" max="3322" width="11.140625" style="72" bestFit="1" customWidth="1"/>
    <col min="3323" max="3323" width="12.7109375" style="72" bestFit="1" customWidth="1"/>
    <col min="3324" max="3552" width="9.140625" style="72"/>
    <col min="3553" max="3553" width="9.28515625" style="72" bestFit="1" customWidth="1"/>
    <col min="3554" max="3559" width="9.140625" style="72"/>
    <col min="3560" max="3561" width="9.42578125" style="72" customWidth="1"/>
    <col min="3562" max="3565" width="13.7109375" style="72" customWidth="1"/>
    <col min="3566" max="3566" width="73" style="72" customWidth="1"/>
    <col min="3567" max="3567" width="8.140625" style="72" customWidth="1"/>
    <col min="3568" max="3571" width="9.140625" style="72"/>
    <col min="3572" max="3572" width="11.140625" style="72" customWidth="1"/>
    <col min="3573" max="3573" width="54.140625" style="72" bestFit="1" customWidth="1"/>
    <col min="3574" max="3574" width="9.7109375" style="72" customWidth="1"/>
    <col min="3575" max="3575" width="11.5703125" style="72" customWidth="1"/>
    <col min="3576" max="3576" width="10.140625" style="72" bestFit="1" customWidth="1"/>
    <col min="3577" max="3577" width="13.7109375" style="72" customWidth="1"/>
    <col min="3578" max="3578" width="11.140625" style="72" bestFit="1" customWidth="1"/>
    <col min="3579" max="3579" width="12.7109375" style="72" bestFit="1" customWidth="1"/>
    <col min="3580" max="3808" width="9.140625" style="72"/>
    <col min="3809" max="3809" width="9.28515625" style="72" bestFit="1" customWidth="1"/>
    <col min="3810" max="3815" width="9.140625" style="72"/>
    <col min="3816" max="3817" width="9.42578125" style="72" customWidth="1"/>
    <col min="3818" max="3821" width="13.7109375" style="72" customWidth="1"/>
    <col min="3822" max="3822" width="73" style="72" customWidth="1"/>
    <col min="3823" max="3823" width="8.140625" style="72" customWidth="1"/>
    <col min="3824" max="3827" width="9.140625" style="72"/>
    <col min="3828" max="3828" width="11.140625" style="72" customWidth="1"/>
    <col min="3829" max="3829" width="54.140625" style="72" bestFit="1" customWidth="1"/>
    <col min="3830" max="3830" width="9.7109375" style="72" customWidth="1"/>
    <col min="3831" max="3831" width="11.5703125" style="72" customWidth="1"/>
    <col min="3832" max="3832" width="10.140625" style="72" bestFit="1" customWidth="1"/>
    <col min="3833" max="3833" width="13.7109375" style="72" customWidth="1"/>
    <col min="3834" max="3834" width="11.140625" style="72" bestFit="1" customWidth="1"/>
    <col min="3835" max="3835" width="12.7109375" style="72" bestFit="1" customWidth="1"/>
    <col min="3836" max="4064" width="9.140625" style="72"/>
    <col min="4065" max="4065" width="9.28515625" style="72" bestFit="1" customWidth="1"/>
    <col min="4066" max="4071" width="9.140625" style="72"/>
    <col min="4072" max="4073" width="9.42578125" style="72" customWidth="1"/>
    <col min="4074" max="4077" width="13.7109375" style="72" customWidth="1"/>
    <col min="4078" max="4078" width="73" style="72" customWidth="1"/>
    <col min="4079" max="4079" width="8.140625" style="72" customWidth="1"/>
    <col min="4080" max="4083" width="9.140625" style="72"/>
    <col min="4084" max="4084" width="11.140625" style="72" customWidth="1"/>
    <col min="4085" max="4085" width="54.140625" style="72" bestFit="1" customWidth="1"/>
    <col min="4086" max="4086" width="9.7109375" style="72" customWidth="1"/>
    <col min="4087" max="4087" width="11.5703125" style="72" customWidth="1"/>
    <col min="4088" max="4088" width="10.140625" style="72" bestFit="1" customWidth="1"/>
    <col min="4089" max="4089" width="13.7109375" style="72" customWidth="1"/>
    <col min="4090" max="4090" width="11.140625" style="72" bestFit="1" customWidth="1"/>
    <col min="4091" max="4091" width="12.7109375" style="72" bestFit="1" customWidth="1"/>
    <col min="4092" max="4320" width="9.140625" style="72"/>
    <col min="4321" max="4321" width="9.28515625" style="72" bestFit="1" customWidth="1"/>
    <col min="4322" max="4327" width="9.140625" style="72"/>
    <col min="4328" max="4329" width="9.42578125" style="72" customWidth="1"/>
    <col min="4330" max="4333" width="13.7109375" style="72" customWidth="1"/>
    <col min="4334" max="4334" width="73" style="72" customWidth="1"/>
    <col min="4335" max="4335" width="8.140625" style="72" customWidth="1"/>
    <col min="4336" max="4339" width="9.140625" style="72"/>
    <col min="4340" max="4340" width="11.140625" style="72" customWidth="1"/>
    <col min="4341" max="4341" width="54.140625" style="72" bestFit="1" customWidth="1"/>
    <col min="4342" max="4342" width="9.7109375" style="72" customWidth="1"/>
    <col min="4343" max="4343" width="11.5703125" style="72" customWidth="1"/>
    <col min="4344" max="4344" width="10.140625" style="72" bestFit="1" customWidth="1"/>
    <col min="4345" max="4345" width="13.7109375" style="72" customWidth="1"/>
    <col min="4346" max="4346" width="11.140625" style="72" bestFit="1" customWidth="1"/>
    <col min="4347" max="4347" width="12.7109375" style="72" bestFit="1" customWidth="1"/>
    <col min="4348" max="4576" width="9.140625" style="72"/>
    <col min="4577" max="4577" width="9.28515625" style="72" bestFit="1" customWidth="1"/>
    <col min="4578" max="4583" width="9.140625" style="72"/>
    <col min="4584" max="4585" width="9.42578125" style="72" customWidth="1"/>
    <col min="4586" max="4589" width="13.7109375" style="72" customWidth="1"/>
    <col min="4590" max="4590" width="73" style="72" customWidth="1"/>
    <col min="4591" max="4591" width="8.140625" style="72" customWidth="1"/>
    <col min="4592" max="4595" width="9.140625" style="72"/>
    <col min="4596" max="4596" width="11.140625" style="72" customWidth="1"/>
    <col min="4597" max="4597" width="54.140625" style="72" bestFit="1" customWidth="1"/>
    <col min="4598" max="4598" width="9.7109375" style="72" customWidth="1"/>
    <col min="4599" max="4599" width="11.5703125" style="72" customWidth="1"/>
    <col min="4600" max="4600" width="10.140625" style="72" bestFit="1" customWidth="1"/>
    <col min="4601" max="4601" width="13.7109375" style="72" customWidth="1"/>
    <col min="4602" max="4602" width="11.140625" style="72" bestFit="1" customWidth="1"/>
    <col min="4603" max="4603" width="12.7109375" style="72" bestFit="1" customWidth="1"/>
    <col min="4604" max="4832" width="9.140625" style="72"/>
    <col min="4833" max="4833" width="9.28515625" style="72" bestFit="1" customWidth="1"/>
    <col min="4834" max="4839" width="9.140625" style="72"/>
    <col min="4840" max="4841" width="9.42578125" style="72" customWidth="1"/>
    <col min="4842" max="4845" width="13.7109375" style="72" customWidth="1"/>
    <col min="4846" max="4846" width="73" style="72" customWidth="1"/>
    <col min="4847" max="4847" width="8.140625" style="72" customWidth="1"/>
    <col min="4848" max="4851" width="9.140625" style="72"/>
    <col min="4852" max="4852" width="11.140625" style="72" customWidth="1"/>
    <col min="4853" max="4853" width="54.140625" style="72" bestFit="1" customWidth="1"/>
    <col min="4854" max="4854" width="9.7109375" style="72" customWidth="1"/>
    <col min="4855" max="4855" width="11.5703125" style="72" customWidth="1"/>
    <col min="4856" max="4856" width="10.140625" style="72" bestFit="1" customWidth="1"/>
    <col min="4857" max="4857" width="13.7109375" style="72" customWidth="1"/>
    <col min="4858" max="4858" width="11.140625" style="72" bestFit="1" customWidth="1"/>
    <col min="4859" max="4859" width="12.7109375" style="72" bestFit="1" customWidth="1"/>
    <col min="4860" max="5088" width="9.140625" style="72"/>
    <col min="5089" max="5089" width="9.28515625" style="72" bestFit="1" customWidth="1"/>
    <col min="5090" max="5095" width="9.140625" style="72"/>
    <col min="5096" max="5097" width="9.42578125" style="72" customWidth="1"/>
    <col min="5098" max="5101" width="13.7109375" style="72" customWidth="1"/>
    <col min="5102" max="5102" width="73" style="72" customWidth="1"/>
    <col min="5103" max="5103" width="8.140625" style="72" customWidth="1"/>
    <col min="5104" max="5107" width="9.140625" style="72"/>
    <col min="5108" max="5108" width="11.140625" style="72" customWidth="1"/>
    <col min="5109" max="5109" width="54.140625" style="72" bestFit="1" customWidth="1"/>
    <col min="5110" max="5110" width="9.7109375" style="72" customWidth="1"/>
    <col min="5111" max="5111" width="11.5703125" style="72" customWidth="1"/>
    <col min="5112" max="5112" width="10.140625" style="72" bestFit="1" customWidth="1"/>
    <col min="5113" max="5113" width="13.7109375" style="72" customWidth="1"/>
    <col min="5114" max="5114" width="11.140625" style="72" bestFit="1" customWidth="1"/>
    <col min="5115" max="5115" width="12.7109375" style="72" bestFit="1" customWidth="1"/>
    <col min="5116" max="5344" width="9.140625" style="72"/>
    <col min="5345" max="5345" width="9.28515625" style="72" bestFit="1" customWidth="1"/>
    <col min="5346" max="5351" width="9.140625" style="72"/>
    <col min="5352" max="5353" width="9.42578125" style="72" customWidth="1"/>
    <col min="5354" max="5357" width="13.7109375" style="72" customWidth="1"/>
    <col min="5358" max="5358" width="73" style="72" customWidth="1"/>
    <col min="5359" max="5359" width="8.140625" style="72" customWidth="1"/>
    <col min="5360" max="5363" width="9.140625" style="72"/>
    <col min="5364" max="5364" width="11.140625" style="72" customWidth="1"/>
    <col min="5365" max="5365" width="54.140625" style="72" bestFit="1" customWidth="1"/>
    <col min="5366" max="5366" width="9.7109375" style="72" customWidth="1"/>
    <col min="5367" max="5367" width="11.5703125" style="72" customWidth="1"/>
    <col min="5368" max="5368" width="10.140625" style="72" bestFit="1" customWidth="1"/>
    <col min="5369" max="5369" width="13.7109375" style="72" customWidth="1"/>
    <col min="5370" max="5370" width="11.140625" style="72" bestFit="1" customWidth="1"/>
    <col min="5371" max="5371" width="12.7109375" style="72" bestFit="1" customWidth="1"/>
    <col min="5372" max="5600" width="9.140625" style="72"/>
    <col min="5601" max="5601" width="9.28515625" style="72" bestFit="1" customWidth="1"/>
    <col min="5602" max="5607" width="9.140625" style="72"/>
    <col min="5608" max="5609" width="9.42578125" style="72" customWidth="1"/>
    <col min="5610" max="5613" width="13.7109375" style="72" customWidth="1"/>
    <col min="5614" max="5614" width="73" style="72" customWidth="1"/>
    <col min="5615" max="5615" width="8.140625" style="72" customWidth="1"/>
    <col min="5616" max="5619" width="9.140625" style="72"/>
    <col min="5620" max="5620" width="11.140625" style="72" customWidth="1"/>
    <col min="5621" max="5621" width="54.140625" style="72" bestFit="1" customWidth="1"/>
    <col min="5622" max="5622" width="9.7109375" style="72" customWidth="1"/>
    <col min="5623" max="5623" width="11.5703125" style="72" customWidth="1"/>
    <col min="5624" max="5624" width="10.140625" style="72" bestFit="1" customWidth="1"/>
    <col min="5625" max="5625" width="13.7109375" style="72" customWidth="1"/>
    <col min="5626" max="5626" width="11.140625" style="72" bestFit="1" customWidth="1"/>
    <col min="5627" max="5627" width="12.7109375" style="72" bestFit="1" customWidth="1"/>
    <col min="5628" max="5856" width="9.140625" style="72"/>
    <col min="5857" max="5857" width="9.28515625" style="72" bestFit="1" customWidth="1"/>
    <col min="5858" max="5863" width="9.140625" style="72"/>
    <col min="5864" max="5865" width="9.42578125" style="72" customWidth="1"/>
    <col min="5866" max="5869" width="13.7109375" style="72" customWidth="1"/>
    <col min="5870" max="5870" width="73" style="72" customWidth="1"/>
    <col min="5871" max="5871" width="8.140625" style="72" customWidth="1"/>
    <col min="5872" max="5875" width="9.140625" style="72"/>
    <col min="5876" max="5876" width="11.140625" style="72" customWidth="1"/>
    <col min="5877" max="5877" width="54.140625" style="72" bestFit="1" customWidth="1"/>
    <col min="5878" max="5878" width="9.7109375" style="72" customWidth="1"/>
    <col min="5879" max="5879" width="11.5703125" style="72" customWidth="1"/>
    <col min="5880" max="5880" width="10.140625" style="72" bestFit="1" customWidth="1"/>
    <col min="5881" max="5881" width="13.7109375" style="72" customWidth="1"/>
    <col min="5882" max="5882" width="11.140625" style="72" bestFit="1" customWidth="1"/>
    <col min="5883" max="5883" width="12.7109375" style="72" bestFit="1" customWidth="1"/>
    <col min="5884" max="6112" width="9.140625" style="72"/>
    <col min="6113" max="6113" width="9.28515625" style="72" bestFit="1" customWidth="1"/>
    <col min="6114" max="6119" width="9.140625" style="72"/>
    <col min="6120" max="6121" width="9.42578125" style="72" customWidth="1"/>
    <col min="6122" max="6125" width="13.7109375" style="72" customWidth="1"/>
    <col min="6126" max="6126" width="73" style="72" customWidth="1"/>
    <col min="6127" max="6127" width="8.140625" style="72" customWidth="1"/>
    <col min="6128" max="6131" width="9.140625" style="72"/>
    <col min="6132" max="6132" width="11.140625" style="72" customWidth="1"/>
    <col min="6133" max="6133" width="54.140625" style="72" bestFit="1" customWidth="1"/>
    <col min="6134" max="6134" width="9.7109375" style="72" customWidth="1"/>
    <col min="6135" max="6135" width="11.5703125" style="72" customWidth="1"/>
    <col min="6136" max="6136" width="10.140625" style="72" bestFit="1" customWidth="1"/>
    <col min="6137" max="6137" width="13.7109375" style="72" customWidth="1"/>
    <col min="6138" max="6138" width="11.140625" style="72" bestFit="1" customWidth="1"/>
    <col min="6139" max="6139" width="12.7109375" style="72" bestFit="1" customWidth="1"/>
    <col min="6140" max="6368" width="9.140625" style="72"/>
    <col min="6369" max="6369" width="9.28515625" style="72" bestFit="1" customWidth="1"/>
    <col min="6370" max="6375" width="9.140625" style="72"/>
    <col min="6376" max="6377" width="9.42578125" style="72" customWidth="1"/>
    <col min="6378" max="6381" width="13.7109375" style="72" customWidth="1"/>
    <col min="6382" max="6382" width="73" style="72" customWidth="1"/>
    <col min="6383" max="6383" width="8.140625" style="72" customWidth="1"/>
    <col min="6384" max="6387" width="9.140625" style="72"/>
    <col min="6388" max="6388" width="11.140625" style="72" customWidth="1"/>
    <col min="6389" max="6389" width="54.140625" style="72" bestFit="1" customWidth="1"/>
    <col min="6390" max="6390" width="9.7109375" style="72" customWidth="1"/>
    <col min="6391" max="6391" width="11.5703125" style="72" customWidth="1"/>
    <col min="6392" max="6392" width="10.140625" style="72" bestFit="1" customWidth="1"/>
    <col min="6393" max="6393" width="13.7109375" style="72" customWidth="1"/>
    <col min="6394" max="6394" width="11.140625" style="72" bestFit="1" customWidth="1"/>
    <col min="6395" max="6395" width="12.7109375" style="72" bestFit="1" customWidth="1"/>
    <col min="6396" max="6624" width="9.140625" style="72"/>
    <col min="6625" max="6625" width="9.28515625" style="72" bestFit="1" customWidth="1"/>
    <col min="6626" max="6631" width="9.140625" style="72"/>
    <col min="6632" max="6633" width="9.42578125" style="72" customWidth="1"/>
    <col min="6634" max="6637" width="13.7109375" style="72" customWidth="1"/>
    <col min="6638" max="6638" width="73" style="72" customWidth="1"/>
    <col min="6639" max="6639" width="8.140625" style="72" customWidth="1"/>
    <col min="6640" max="6643" width="9.140625" style="72"/>
    <col min="6644" max="6644" width="11.140625" style="72" customWidth="1"/>
    <col min="6645" max="6645" width="54.140625" style="72" bestFit="1" customWidth="1"/>
    <col min="6646" max="6646" width="9.7109375" style="72" customWidth="1"/>
    <col min="6647" max="6647" width="11.5703125" style="72" customWidth="1"/>
    <col min="6648" max="6648" width="10.140625" style="72" bestFit="1" customWidth="1"/>
    <col min="6649" max="6649" width="13.7109375" style="72" customWidth="1"/>
    <col min="6650" max="6650" width="11.140625" style="72" bestFit="1" customWidth="1"/>
    <col min="6651" max="6651" width="12.7109375" style="72" bestFit="1" customWidth="1"/>
    <col min="6652" max="6880" width="9.140625" style="72"/>
    <col min="6881" max="6881" width="9.28515625" style="72" bestFit="1" customWidth="1"/>
    <col min="6882" max="6887" width="9.140625" style="72"/>
    <col min="6888" max="6889" width="9.42578125" style="72" customWidth="1"/>
    <col min="6890" max="6893" width="13.7109375" style="72" customWidth="1"/>
    <col min="6894" max="6894" width="73" style="72" customWidth="1"/>
    <col min="6895" max="6895" width="8.140625" style="72" customWidth="1"/>
    <col min="6896" max="6899" width="9.140625" style="72"/>
    <col min="6900" max="6900" width="11.140625" style="72" customWidth="1"/>
    <col min="6901" max="6901" width="54.140625" style="72" bestFit="1" customWidth="1"/>
    <col min="6902" max="6902" width="9.7109375" style="72" customWidth="1"/>
    <col min="6903" max="6903" width="11.5703125" style="72" customWidth="1"/>
    <col min="6904" max="6904" width="10.140625" style="72" bestFit="1" customWidth="1"/>
    <col min="6905" max="6905" width="13.7109375" style="72" customWidth="1"/>
    <col min="6906" max="6906" width="11.140625" style="72" bestFit="1" customWidth="1"/>
    <col min="6907" max="6907" width="12.7109375" style="72" bestFit="1" customWidth="1"/>
    <col min="6908" max="7136" width="9.140625" style="72"/>
    <col min="7137" max="7137" width="9.28515625" style="72" bestFit="1" customWidth="1"/>
    <col min="7138" max="7143" width="9.140625" style="72"/>
    <col min="7144" max="7145" width="9.42578125" style="72" customWidth="1"/>
    <col min="7146" max="7149" width="13.7109375" style="72" customWidth="1"/>
    <col min="7150" max="7150" width="73" style="72" customWidth="1"/>
    <col min="7151" max="7151" width="8.140625" style="72" customWidth="1"/>
    <col min="7152" max="7155" width="9.140625" style="72"/>
    <col min="7156" max="7156" width="11.140625" style="72" customWidth="1"/>
    <col min="7157" max="7157" width="54.140625" style="72" bestFit="1" customWidth="1"/>
    <col min="7158" max="7158" width="9.7109375" style="72" customWidth="1"/>
    <col min="7159" max="7159" width="11.5703125" style="72" customWidth="1"/>
    <col min="7160" max="7160" width="10.140625" style="72" bestFit="1" customWidth="1"/>
    <col min="7161" max="7161" width="13.7109375" style="72" customWidth="1"/>
    <col min="7162" max="7162" width="11.140625" style="72" bestFit="1" customWidth="1"/>
    <col min="7163" max="7163" width="12.7109375" style="72" bestFit="1" customWidth="1"/>
    <col min="7164" max="7392" width="9.140625" style="72"/>
    <col min="7393" max="7393" width="9.28515625" style="72" bestFit="1" customWidth="1"/>
    <col min="7394" max="7399" width="9.140625" style="72"/>
    <col min="7400" max="7401" width="9.42578125" style="72" customWidth="1"/>
    <col min="7402" max="7405" width="13.7109375" style="72" customWidth="1"/>
    <col min="7406" max="7406" width="73" style="72" customWidth="1"/>
    <col min="7407" max="7407" width="8.140625" style="72" customWidth="1"/>
    <col min="7408" max="7411" width="9.140625" style="72"/>
    <col min="7412" max="7412" width="11.140625" style="72" customWidth="1"/>
    <col min="7413" max="7413" width="54.140625" style="72" bestFit="1" customWidth="1"/>
    <col min="7414" max="7414" width="9.7109375" style="72" customWidth="1"/>
    <col min="7415" max="7415" width="11.5703125" style="72" customWidth="1"/>
    <col min="7416" max="7416" width="10.140625" style="72" bestFit="1" customWidth="1"/>
    <col min="7417" max="7417" width="13.7109375" style="72" customWidth="1"/>
    <col min="7418" max="7418" width="11.140625" style="72" bestFit="1" customWidth="1"/>
    <col min="7419" max="7419" width="12.7109375" style="72" bestFit="1" customWidth="1"/>
    <col min="7420" max="7648" width="9.140625" style="72"/>
    <col min="7649" max="7649" width="9.28515625" style="72" bestFit="1" customWidth="1"/>
    <col min="7650" max="7655" width="9.140625" style="72"/>
    <col min="7656" max="7657" width="9.42578125" style="72" customWidth="1"/>
    <col min="7658" max="7661" width="13.7109375" style="72" customWidth="1"/>
    <col min="7662" max="7662" width="73" style="72" customWidth="1"/>
    <col min="7663" max="7663" width="8.140625" style="72" customWidth="1"/>
    <col min="7664" max="7667" width="9.140625" style="72"/>
    <col min="7668" max="7668" width="11.140625" style="72" customWidth="1"/>
    <col min="7669" max="7669" width="54.140625" style="72" bestFit="1" customWidth="1"/>
    <col min="7670" max="7670" width="9.7109375" style="72" customWidth="1"/>
    <col min="7671" max="7671" width="11.5703125" style="72" customWidth="1"/>
    <col min="7672" max="7672" width="10.140625" style="72" bestFit="1" customWidth="1"/>
    <col min="7673" max="7673" width="13.7109375" style="72" customWidth="1"/>
    <col min="7674" max="7674" width="11.140625" style="72" bestFit="1" customWidth="1"/>
    <col min="7675" max="7675" width="12.7109375" style="72" bestFit="1" customWidth="1"/>
    <col min="7676" max="7904" width="9.140625" style="72"/>
    <col min="7905" max="7905" width="9.28515625" style="72" bestFit="1" customWidth="1"/>
    <col min="7906" max="7911" width="9.140625" style="72"/>
    <col min="7912" max="7913" width="9.42578125" style="72" customWidth="1"/>
    <col min="7914" max="7917" width="13.7109375" style="72" customWidth="1"/>
    <col min="7918" max="7918" width="73" style="72" customWidth="1"/>
    <col min="7919" max="7919" width="8.140625" style="72" customWidth="1"/>
    <col min="7920" max="7923" width="9.140625" style="72"/>
    <col min="7924" max="7924" width="11.140625" style="72" customWidth="1"/>
    <col min="7925" max="7925" width="54.140625" style="72" bestFit="1" customWidth="1"/>
    <col min="7926" max="7926" width="9.7109375" style="72" customWidth="1"/>
    <col min="7927" max="7927" width="11.5703125" style="72" customWidth="1"/>
    <col min="7928" max="7928" width="10.140625" style="72" bestFit="1" customWidth="1"/>
    <col min="7929" max="7929" width="13.7109375" style="72" customWidth="1"/>
    <col min="7930" max="7930" width="11.140625" style="72" bestFit="1" customWidth="1"/>
    <col min="7931" max="7931" width="12.7109375" style="72" bestFit="1" customWidth="1"/>
    <col min="7932" max="8160" width="9.140625" style="72"/>
    <col min="8161" max="8161" width="9.28515625" style="72" bestFit="1" customWidth="1"/>
    <col min="8162" max="8167" width="9.140625" style="72"/>
    <col min="8168" max="8169" width="9.42578125" style="72" customWidth="1"/>
    <col min="8170" max="8173" width="13.7109375" style="72" customWidth="1"/>
    <col min="8174" max="8174" width="73" style="72" customWidth="1"/>
    <col min="8175" max="8175" width="8.140625" style="72" customWidth="1"/>
    <col min="8176" max="8179" width="9.140625" style="72"/>
    <col min="8180" max="8180" width="11.140625" style="72" customWidth="1"/>
    <col min="8181" max="8181" width="54.140625" style="72" bestFit="1" customWidth="1"/>
    <col min="8182" max="8182" width="9.7109375" style="72" customWidth="1"/>
    <col min="8183" max="8183" width="11.5703125" style="72" customWidth="1"/>
    <col min="8184" max="8184" width="10.140625" style="72" bestFit="1" customWidth="1"/>
    <col min="8185" max="8185" width="13.7109375" style="72" customWidth="1"/>
    <col min="8186" max="8186" width="11.140625" style="72" bestFit="1" customWidth="1"/>
    <col min="8187" max="8187" width="12.7109375" style="72" bestFit="1" customWidth="1"/>
    <col min="8188" max="8416" width="9.140625" style="72"/>
    <col min="8417" max="8417" width="9.28515625" style="72" bestFit="1" customWidth="1"/>
    <col min="8418" max="8423" width="9.140625" style="72"/>
    <col min="8424" max="8425" width="9.42578125" style="72" customWidth="1"/>
    <col min="8426" max="8429" width="13.7109375" style="72" customWidth="1"/>
    <col min="8430" max="8430" width="73" style="72" customWidth="1"/>
    <col min="8431" max="8431" width="8.140625" style="72" customWidth="1"/>
    <col min="8432" max="8435" width="9.140625" style="72"/>
    <col min="8436" max="8436" width="11.140625" style="72" customWidth="1"/>
    <col min="8437" max="8437" width="54.140625" style="72" bestFit="1" customWidth="1"/>
    <col min="8438" max="8438" width="9.7109375" style="72" customWidth="1"/>
    <col min="8439" max="8439" width="11.5703125" style="72" customWidth="1"/>
    <col min="8440" max="8440" width="10.140625" style="72" bestFit="1" customWidth="1"/>
    <col min="8441" max="8441" width="13.7109375" style="72" customWidth="1"/>
    <col min="8442" max="8442" width="11.140625" style="72" bestFit="1" customWidth="1"/>
    <col min="8443" max="8443" width="12.7109375" style="72" bestFit="1" customWidth="1"/>
    <col min="8444" max="8672" width="9.140625" style="72"/>
    <col min="8673" max="8673" width="9.28515625" style="72" bestFit="1" customWidth="1"/>
    <col min="8674" max="8679" width="9.140625" style="72"/>
    <col min="8680" max="8681" width="9.42578125" style="72" customWidth="1"/>
    <col min="8682" max="8685" width="13.7109375" style="72" customWidth="1"/>
    <col min="8686" max="8686" width="73" style="72" customWidth="1"/>
    <col min="8687" max="8687" width="8.140625" style="72" customWidth="1"/>
    <col min="8688" max="8691" width="9.140625" style="72"/>
    <col min="8692" max="8692" width="11.140625" style="72" customWidth="1"/>
    <col min="8693" max="8693" width="54.140625" style="72" bestFit="1" customWidth="1"/>
    <col min="8694" max="8694" width="9.7109375" style="72" customWidth="1"/>
    <col min="8695" max="8695" width="11.5703125" style="72" customWidth="1"/>
    <col min="8696" max="8696" width="10.140625" style="72" bestFit="1" customWidth="1"/>
    <col min="8697" max="8697" width="13.7109375" style="72" customWidth="1"/>
    <col min="8698" max="8698" width="11.140625" style="72" bestFit="1" customWidth="1"/>
    <col min="8699" max="8699" width="12.7109375" style="72" bestFit="1" customWidth="1"/>
    <col min="8700" max="8928" width="9.140625" style="72"/>
    <col min="8929" max="8929" width="9.28515625" style="72" bestFit="1" customWidth="1"/>
    <col min="8930" max="8935" width="9.140625" style="72"/>
    <col min="8936" max="8937" width="9.42578125" style="72" customWidth="1"/>
    <col min="8938" max="8941" width="13.7109375" style="72" customWidth="1"/>
    <col min="8942" max="8942" width="73" style="72" customWidth="1"/>
    <col min="8943" max="8943" width="8.140625" style="72" customWidth="1"/>
    <col min="8944" max="8947" width="9.140625" style="72"/>
    <col min="8948" max="8948" width="11.140625" style="72" customWidth="1"/>
    <col min="8949" max="8949" width="54.140625" style="72" bestFit="1" customWidth="1"/>
    <col min="8950" max="8950" width="9.7109375" style="72" customWidth="1"/>
    <col min="8951" max="8951" width="11.5703125" style="72" customWidth="1"/>
    <col min="8952" max="8952" width="10.140625" style="72" bestFit="1" customWidth="1"/>
    <col min="8953" max="8953" width="13.7109375" style="72" customWidth="1"/>
    <col min="8954" max="8954" width="11.140625" style="72" bestFit="1" customWidth="1"/>
    <col min="8955" max="8955" width="12.7109375" style="72" bestFit="1" customWidth="1"/>
    <col min="8956" max="9184" width="9.140625" style="72"/>
    <col min="9185" max="9185" width="9.28515625" style="72" bestFit="1" customWidth="1"/>
    <col min="9186" max="9191" width="9.140625" style="72"/>
    <col min="9192" max="9193" width="9.42578125" style="72" customWidth="1"/>
    <col min="9194" max="9197" width="13.7109375" style="72" customWidth="1"/>
    <col min="9198" max="9198" width="73" style="72" customWidth="1"/>
    <col min="9199" max="9199" width="8.140625" style="72" customWidth="1"/>
    <col min="9200" max="9203" width="9.140625" style="72"/>
    <col min="9204" max="9204" width="11.140625" style="72" customWidth="1"/>
    <col min="9205" max="9205" width="54.140625" style="72" bestFit="1" customWidth="1"/>
    <col min="9206" max="9206" width="9.7109375" style="72" customWidth="1"/>
    <col min="9207" max="9207" width="11.5703125" style="72" customWidth="1"/>
    <col min="9208" max="9208" width="10.140625" style="72" bestFit="1" customWidth="1"/>
    <col min="9209" max="9209" width="13.7109375" style="72" customWidth="1"/>
    <col min="9210" max="9210" width="11.140625" style="72" bestFit="1" customWidth="1"/>
    <col min="9211" max="9211" width="12.7109375" style="72" bestFit="1" customWidth="1"/>
    <col min="9212" max="9440" width="9.140625" style="72"/>
    <col min="9441" max="9441" width="9.28515625" style="72" bestFit="1" customWidth="1"/>
    <col min="9442" max="9447" width="9.140625" style="72"/>
    <col min="9448" max="9449" width="9.42578125" style="72" customWidth="1"/>
    <col min="9450" max="9453" width="13.7109375" style="72" customWidth="1"/>
    <col min="9454" max="9454" width="73" style="72" customWidth="1"/>
    <col min="9455" max="9455" width="8.140625" style="72" customWidth="1"/>
    <col min="9456" max="9459" width="9.140625" style="72"/>
    <col min="9460" max="9460" width="11.140625" style="72" customWidth="1"/>
    <col min="9461" max="9461" width="54.140625" style="72" bestFit="1" customWidth="1"/>
    <col min="9462" max="9462" width="9.7109375" style="72" customWidth="1"/>
    <col min="9463" max="9463" width="11.5703125" style="72" customWidth="1"/>
    <col min="9464" max="9464" width="10.140625" style="72" bestFit="1" customWidth="1"/>
    <col min="9465" max="9465" width="13.7109375" style="72" customWidth="1"/>
    <col min="9466" max="9466" width="11.140625" style="72" bestFit="1" customWidth="1"/>
    <col min="9467" max="9467" width="12.7109375" style="72" bestFit="1" customWidth="1"/>
    <col min="9468" max="9696" width="9.140625" style="72"/>
    <col min="9697" max="9697" width="9.28515625" style="72" bestFit="1" customWidth="1"/>
    <col min="9698" max="9703" width="9.140625" style="72"/>
    <col min="9704" max="9705" width="9.42578125" style="72" customWidth="1"/>
    <col min="9706" max="9709" width="13.7109375" style="72" customWidth="1"/>
    <col min="9710" max="9710" width="73" style="72" customWidth="1"/>
    <col min="9711" max="9711" width="8.140625" style="72" customWidth="1"/>
    <col min="9712" max="9715" width="9.140625" style="72"/>
    <col min="9716" max="9716" width="11.140625" style="72" customWidth="1"/>
    <col min="9717" max="9717" width="54.140625" style="72" bestFit="1" customWidth="1"/>
    <col min="9718" max="9718" width="9.7109375" style="72" customWidth="1"/>
    <col min="9719" max="9719" width="11.5703125" style="72" customWidth="1"/>
    <col min="9720" max="9720" width="10.140625" style="72" bestFit="1" customWidth="1"/>
    <col min="9721" max="9721" width="13.7109375" style="72" customWidth="1"/>
    <col min="9722" max="9722" width="11.140625" style="72" bestFit="1" customWidth="1"/>
    <col min="9723" max="9723" width="12.7109375" style="72" bestFit="1" customWidth="1"/>
    <col min="9724" max="9952" width="9.140625" style="72"/>
    <col min="9953" max="9953" width="9.28515625" style="72" bestFit="1" customWidth="1"/>
    <col min="9954" max="9959" width="9.140625" style="72"/>
    <col min="9960" max="9961" width="9.42578125" style="72" customWidth="1"/>
    <col min="9962" max="9965" width="13.7109375" style="72" customWidth="1"/>
    <col min="9966" max="9966" width="73" style="72" customWidth="1"/>
    <col min="9967" max="9967" width="8.140625" style="72" customWidth="1"/>
    <col min="9968" max="9971" width="9.140625" style="72"/>
    <col min="9972" max="9972" width="11.140625" style="72" customWidth="1"/>
    <col min="9973" max="9973" width="54.140625" style="72" bestFit="1" customWidth="1"/>
    <col min="9974" max="9974" width="9.7109375" style="72" customWidth="1"/>
    <col min="9975" max="9975" width="11.5703125" style="72" customWidth="1"/>
    <col min="9976" max="9976" width="10.140625" style="72" bestFit="1" customWidth="1"/>
    <col min="9977" max="9977" width="13.7109375" style="72" customWidth="1"/>
    <col min="9978" max="9978" width="11.140625" style="72" bestFit="1" customWidth="1"/>
    <col min="9979" max="9979" width="12.7109375" style="72" bestFit="1" customWidth="1"/>
    <col min="9980" max="10208" width="9.140625" style="72"/>
    <col min="10209" max="10209" width="9.28515625" style="72" bestFit="1" customWidth="1"/>
    <col min="10210" max="10215" width="9.140625" style="72"/>
    <col min="10216" max="10217" width="9.42578125" style="72" customWidth="1"/>
    <col min="10218" max="10221" width="13.7109375" style="72" customWidth="1"/>
    <col min="10222" max="10222" width="73" style="72" customWidth="1"/>
    <col min="10223" max="10223" width="8.140625" style="72" customWidth="1"/>
    <col min="10224" max="10227" width="9.140625" style="72"/>
    <col min="10228" max="10228" width="11.140625" style="72" customWidth="1"/>
    <col min="10229" max="10229" width="54.140625" style="72" bestFit="1" customWidth="1"/>
    <col min="10230" max="10230" width="9.7109375" style="72" customWidth="1"/>
    <col min="10231" max="10231" width="11.5703125" style="72" customWidth="1"/>
    <col min="10232" max="10232" width="10.140625" style="72" bestFit="1" customWidth="1"/>
    <col min="10233" max="10233" width="13.7109375" style="72" customWidth="1"/>
    <col min="10234" max="10234" width="11.140625" style="72" bestFit="1" customWidth="1"/>
    <col min="10235" max="10235" width="12.7109375" style="72" bestFit="1" customWidth="1"/>
    <col min="10236" max="10464" width="9.140625" style="72"/>
    <col min="10465" max="10465" width="9.28515625" style="72" bestFit="1" customWidth="1"/>
    <col min="10466" max="10471" width="9.140625" style="72"/>
    <col min="10472" max="10473" width="9.42578125" style="72" customWidth="1"/>
    <col min="10474" max="10477" width="13.7109375" style="72" customWidth="1"/>
    <col min="10478" max="10478" width="73" style="72" customWidth="1"/>
    <col min="10479" max="10479" width="8.140625" style="72" customWidth="1"/>
    <col min="10480" max="10483" width="9.140625" style="72"/>
    <col min="10484" max="10484" width="11.140625" style="72" customWidth="1"/>
    <col min="10485" max="10485" width="54.140625" style="72" bestFit="1" customWidth="1"/>
    <col min="10486" max="10486" width="9.7109375" style="72" customWidth="1"/>
    <col min="10487" max="10487" width="11.5703125" style="72" customWidth="1"/>
    <col min="10488" max="10488" width="10.140625" style="72" bestFit="1" customWidth="1"/>
    <col min="10489" max="10489" width="13.7109375" style="72" customWidth="1"/>
    <col min="10490" max="10490" width="11.140625" style="72" bestFit="1" customWidth="1"/>
    <col min="10491" max="10491" width="12.7109375" style="72" bestFit="1" customWidth="1"/>
    <col min="10492" max="10720" width="9.140625" style="72"/>
    <col min="10721" max="10721" width="9.28515625" style="72" bestFit="1" customWidth="1"/>
    <col min="10722" max="10727" width="9.140625" style="72"/>
    <col min="10728" max="10729" width="9.42578125" style="72" customWidth="1"/>
    <col min="10730" max="10733" width="13.7109375" style="72" customWidth="1"/>
    <col min="10734" max="10734" width="73" style="72" customWidth="1"/>
    <col min="10735" max="10735" width="8.140625" style="72" customWidth="1"/>
    <col min="10736" max="10739" width="9.140625" style="72"/>
    <col min="10740" max="10740" width="11.140625" style="72" customWidth="1"/>
    <col min="10741" max="10741" width="54.140625" style="72" bestFit="1" customWidth="1"/>
    <col min="10742" max="10742" width="9.7109375" style="72" customWidth="1"/>
    <col min="10743" max="10743" width="11.5703125" style="72" customWidth="1"/>
    <col min="10744" max="10744" width="10.140625" style="72" bestFit="1" customWidth="1"/>
    <col min="10745" max="10745" width="13.7109375" style="72" customWidth="1"/>
    <col min="10746" max="10746" width="11.140625" style="72" bestFit="1" customWidth="1"/>
    <col min="10747" max="10747" width="12.7109375" style="72" bestFit="1" customWidth="1"/>
    <col min="10748" max="10976" width="9.140625" style="72"/>
    <col min="10977" max="10977" width="9.28515625" style="72" bestFit="1" customWidth="1"/>
    <col min="10978" max="10983" width="9.140625" style="72"/>
    <col min="10984" max="10985" width="9.42578125" style="72" customWidth="1"/>
    <col min="10986" max="10989" width="13.7109375" style="72" customWidth="1"/>
    <col min="10990" max="10990" width="73" style="72" customWidth="1"/>
    <col min="10991" max="10991" width="8.140625" style="72" customWidth="1"/>
    <col min="10992" max="10995" width="9.140625" style="72"/>
    <col min="10996" max="10996" width="11.140625" style="72" customWidth="1"/>
    <col min="10997" max="10997" width="54.140625" style="72" bestFit="1" customWidth="1"/>
    <col min="10998" max="10998" width="9.7109375" style="72" customWidth="1"/>
    <col min="10999" max="10999" width="11.5703125" style="72" customWidth="1"/>
    <col min="11000" max="11000" width="10.140625" style="72" bestFit="1" customWidth="1"/>
    <col min="11001" max="11001" width="13.7109375" style="72" customWidth="1"/>
    <col min="11002" max="11002" width="11.140625" style="72" bestFit="1" customWidth="1"/>
    <col min="11003" max="11003" width="12.7109375" style="72" bestFit="1" customWidth="1"/>
    <col min="11004" max="11232" width="9.140625" style="72"/>
    <col min="11233" max="11233" width="9.28515625" style="72" bestFit="1" customWidth="1"/>
    <col min="11234" max="11239" width="9.140625" style="72"/>
    <col min="11240" max="11241" width="9.42578125" style="72" customWidth="1"/>
    <col min="11242" max="11245" width="13.7109375" style="72" customWidth="1"/>
    <col min="11246" max="11246" width="73" style="72" customWidth="1"/>
    <col min="11247" max="11247" width="8.140625" style="72" customWidth="1"/>
    <col min="11248" max="11251" width="9.140625" style="72"/>
    <col min="11252" max="11252" width="11.140625" style="72" customWidth="1"/>
    <col min="11253" max="11253" width="54.140625" style="72" bestFit="1" customWidth="1"/>
    <col min="11254" max="11254" width="9.7109375" style="72" customWidth="1"/>
    <col min="11255" max="11255" width="11.5703125" style="72" customWidth="1"/>
    <col min="11256" max="11256" width="10.140625" style="72" bestFit="1" customWidth="1"/>
    <col min="11257" max="11257" width="13.7109375" style="72" customWidth="1"/>
    <col min="11258" max="11258" width="11.140625" style="72" bestFit="1" customWidth="1"/>
    <col min="11259" max="11259" width="12.7109375" style="72" bestFit="1" customWidth="1"/>
    <col min="11260" max="11488" width="9.140625" style="72"/>
    <col min="11489" max="11489" width="9.28515625" style="72" bestFit="1" customWidth="1"/>
    <col min="11490" max="11495" width="9.140625" style="72"/>
    <col min="11496" max="11497" width="9.42578125" style="72" customWidth="1"/>
    <col min="11498" max="11501" width="13.7109375" style="72" customWidth="1"/>
    <col min="11502" max="11502" width="73" style="72" customWidth="1"/>
    <col min="11503" max="11503" width="8.140625" style="72" customWidth="1"/>
    <col min="11504" max="11507" width="9.140625" style="72"/>
    <col min="11508" max="11508" width="11.140625" style="72" customWidth="1"/>
    <col min="11509" max="11509" width="54.140625" style="72" bestFit="1" customWidth="1"/>
    <col min="11510" max="11510" width="9.7109375" style="72" customWidth="1"/>
    <col min="11511" max="11511" width="11.5703125" style="72" customWidth="1"/>
    <col min="11512" max="11512" width="10.140625" style="72" bestFit="1" customWidth="1"/>
    <col min="11513" max="11513" width="13.7109375" style="72" customWidth="1"/>
    <col min="11514" max="11514" width="11.140625" style="72" bestFit="1" customWidth="1"/>
    <col min="11515" max="11515" width="12.7109375" style="72" bestFit="1" customWidth="1"/>
    <col min="11516" max="11744" width="9.140625" style="72"/>
    <col min="11745" max="11745" width="9.28515625" style="72" bestFit="1" customWidth="1"/>
    <col min="11746" max="11751" width="9.140625" style="72"/>
    <col min="11752" max="11753" width="9.42578125" style="72" customWidth="1"/>
    <col min="11754" max="11757" width="13.7109375" style="72" customWidth="1"/>
    <col min="11758" max="11758" width="73" style="72" customWidth="1"/>
    <col min="11759" max="11759" width="8.140625" style="72" customWidth="1"/>
    <col min="11760" max="11763" width="9.140625" style="72"/>
    <col min="11764" max="11764" width="11.140625" style="72" customWidth="1"/>
    <col min="11765" max="11765" width="54.140625" style="72" bestFit="1" customWidth="1"/>
    <col min="11766" max="11766" width="9.7109375" style="72" customWidth="1"/>
    <col min="11767" max="11767" width="11.5703125" style="72" customWidth="1"/>
    <col min="11768" max="11768" width="10.140625" style="72" bestFit="1" customWidth="1"/>
    <col min="11769" max="11769" width="13.7109375" style="72" customWidth="1"/>
    <col min="11770" max="11770" width="11.140625" style="72" bestFit="1" customWidth="1"/>
    <col min="11771" max="11771" width="12.7109375" style="72" bestFit="1" customWidth="1"/>
    <col min="11772" max="12000" width="9.140625" style="72"/>
    <col min="12001" max="12001" width="9.28515625" style="72" bestFit="1" customWidth="1"/>
    <col min="12002" max="12007" width="9.140625" style="72"/>
    <col min="12008" max="12009" width="9.42578125" style="72" customWidth="1"/>
    <col min="12010" max="12013" width="13.7109375" style="72" customWidth="1"/>
    <col min="12014" max="12014" width="73" style="72" customWidth="1"/>
    <col min="12015" max="12015" width="8.140625" style="72" customWidth="1"/>
    <col min="12016" max="12019" width="9.140625" style="72"/>
    <col min="12020" max="12020" width="11.140625" style="72" customWidth="1"/>
    <col min="12021" max="12021" width="54.140625" style="72" bestFit="1" customWidth="1"/>
    <col min="12022" max="12022" width="9.7109375" style="72" customWidth="1"/>
    <col min="12023" max="12023" width="11.5703125" style="72" customWidth="1"/>
    <col min="12024" max="12024" width="10.140625" style="72" bestFit="1" customWidth="1"/>
    <col min="12025" max="12025" width="13.7109375" style="72" customWidth="1"/>
    <col min="12026" max="12026" width="11.140625" style="72" bestFit="1" customWidth="1"/>
    <col min="12027" max="12027" width="12.7109375" style="72" bestFit="1" customWidth="1"/>
    <col min="12028" max="12256" width="9.140625" style="72"/>
    <col min="12257" max="12257" width="9.28515625" style="72" bestFit="1" customWidth="1"/>
    <col min="12258" max="12263" width="9.140625" style="72"/>
    <col min="12264" max="12265" width="9.42578125" style="72" customWidth="1"/>
    <col min="12266" max="12269" width="13.7109375" style="72" customWidth="1"/>
    <col min="12270" max="12270" width="73" style="72" customWidth="1"/>
    <col min="12271" max="12271" width="8.140625" style="72" customWidth="1"/>
    <col min="12272" max="12275" width="9.140625" style="72"/>
    <col min="12276" max="12276" width="11.140625" style="72" customWidth="1"/>
    <col min="12277" max="12277" width="54.140625" style="72" bestFit="1" customWidth="1"/>
    <col min="12278" max="12278" width="9.7109375" style="72" customWidth="1"/>
    <col min="12279" max="12279" width="11.5703125" style="72" customWidth="1"/>
    <col min="12280" max="12280" width="10.140625" style="72" bestFit="1" customWidth="1"/>
    <col min="12281" max="12281" width="13.7109375" style="72" customWidth="1"/>
    <col min="12282" max="12282" width="11.140625" style="72" bestFit="1" customWidth="1"/>
    <col min="12283" max="12283" width="12.7109375" style="72" bestFit="1" customWidth="1"/>
    <col min="12284" max="12512" width="9.140625" style="72"/>
    <col min="12513" max="12513" width="9.28515625" style="72" bestFit="1" customWidth="1"/>
    <col min="12514" max="12519" width="9.140625" style="72"/>
    <col min="12520" max="12521" width="9.42578125" style="72" customWidth="1"/>
    <col min="12522" max="12525" width="13.7109375" style="72" customWidth="1"/>
    <col min="12526" max="12526" width="73" style="72" customWidth="1"/>
    <col min="12527" max="12527" width="8.140625" style="72" customWidth="1"/>
    <col min="12528" max="12531" width="9.140625" style="72"/>
    <col min="12532" max="12532" width="11.140625" style="72" customWidth="1"/>
    <col min="12533" max="12533" width="54.140625" style="72" bestFit="1" customWidth="1"/>
    <col min="12534" max="12534" width="9.7109375" style="72" customWidth="1"/>
    <col min="12535" max="12535" width="11.5703125" style="72" customWidth="1"/>
    <col min="12536" max="12536" width="10.140625" style="72" bestFit="1" customWidth="1"/>
    <col min="12537" max="12537" width="13.7109375" style="72" customWidth="1"/>
    <col min="12538" max="12538" width="11.140625" style="72" bestFit="1" customWidth="1"/>
    <col min="12539" max="12539" width="12.7109375" style="72" bestFit="1" customWidth="1"/>
    <col min="12540" max="12768" width="9.140625" style="72"/>
    <col min="12769" max="12769" width="9.28515625" style="72" bestFit="1" customWidth="1"/>
    <col min="12770" max="12775" width="9.140625" style="72"/>
    <col min="12776" max="12777" width="9.42578125" style="72" customWidth="1"/>
    <col min="12778" max="12781" width="13.7109375" style="72" customWidth="1"/>
    <col min="12782" max="12782" width="73" style="72" customWidth="1"/>
    <col min="12783" max="12783" width="8.140625" style="72" customWidth="1"/>
    <col min="12784" max="12787" width="9.140625" style="72"/>
    <col min="12788" max="12788" width="11.140625" style="72" customWidth="1"/>
    <col min="12789" max="12789" width="54.140625" style="72" bestFit="1" customWidth="1"/>
    <col min="12790" max="12790" width="9.7109375" style="72" customWidth="1"/>
    <col min="12791" max="12791" width="11.5703125" style="72" customWidth="1"/>
    <col min="12792" max="12792" width="10.140625" style="72" bestFit="1" customWidth="1"/>
    <col min="12793" max="12793" width="13.7109375" style="72" customWidth="1"/>
    <col min="12794" max="12794" width="11.140625" style="72" bestFit="1" customWidth="1"/>
    <col min="12795" max="12795" width="12.7109375" style="72" bestFit="1" customWidth="1"/>
    <col min="12796" max="13024" width="9.140625" style="72"/>
    <col min="13025" max="13025" width="9.28515625" style="72" bestFit="1" customWidth="1"/>
    <col min="13026" max="13031" width="9.140625" style="72"/>
    <col min="13032" max="13033" width="9.42578125" style="72" customWidth="1"/>
    <col min="13034" max="13037" width="13.7109375" style="72" customWidth="1"/>
    <col min="13038" max="13038" width="73" style="72" customWidth="1"/>
    <col min="13039" max="13039" width="8.140625" style="72" customWidth="1"/>
    <col min="13040" max="13043" width="9.140625" style="72"/>
    <col min="13044" max="13044" width="11.140625" style="72" customWidth="1"/>
    <col min="13045" max="13045" width="54.140625" style="72" bestFit="1" customWidth="1"/>
    <col min="13046" max="13046" width="9.7109375" style="72" customWidth="1"/>
    <col min="13047" max="13047" width="11.5703125" style="72" customWidth="1"/>
    <col min="13048" max="13048" width="10.140625" style="72" bestFit="1" customWidth="1"/>
    <col min="13049" max="13049" width="13.7109375" style="72" customWidth="1"/>
    <col min="13050" max="13050" width="11.140625" style="72" bestFit="1" customWidth="1"/>
    <col min="13051" max="13051" width="12.7109375" style="72" bestFit="1" customWidth="1"/>
    <col min="13052" max="13280" width="9.140625" style="72"/>
    <col min="13281" max="13281" width="9.28515625" style="72" bestFit="1" customWidth="1"/>
    <col min="13282" max="13287" width="9.140625" style="72"/>
    <col min="13288" max="13289" width="9.42578125" style="72" customWidth="1"/>
    <col min="13290" max="13293" width="13.7109375" style="72" customWidth="1"/>
    <col min="13294" max="13294" width="73" style="72" customWidth="1"/>
    <col min="13295" max="13295" width="8.140625" style="72" customWidth="1"/>
    <col min="13296" max="13299" width="9.140625" style="72"/>
    <col min="13300" max="13300" width="11.140625" style="72" customWidth="1"/>
    <col min="13301" max="13301" width="54.140625" style="72" bestFit="1" customWidth="1"/>
    <col min="13302" max="13302" width="9.7109375" style="72" customWidth="1"/>
    <col min="13303" max="13303" width="11.5703125" style="72" customWidth="1"/>
    <col min="13304" max="13304" width="10.140625" style="72" bestFit="1" customWidth="1"/>
    <col min="13305" max="13305" width="13.7109375" style="72" customWidth="1"/>
    <col min="13306" max="13306" width="11.140625" style="72" bestFit="1" customWidth="1"/>
    <col min="13307" max="13307" width="12.7109375" style="72" bestFit="1" customWidth="1"/>
    <col min="13308" max="13536" width="9.140625" style="72"/>
    <col min="13537" max="13537" width="9.28515625" style="72" bestFit="1" customWidth="1"/>
    <col min="13538" max="13543" width="9.140625" style="72"/>
    <col min="13544" max="13545" width="9.42578125" style="72" customWidth="1"/>
    <col min="13546" max="13549" width="13.7109375" style="72" customWidth="1"/>
    <col min="13550" max="13550" width="73" style="72" customWidth="1"/>
    <col min="13551" max="13551" width="8.140625" style="72" customWidth="1"/>
    <col min="13552" max="13555" width="9.140625" style="72"/>
    <col min="13556" max="13556" width="11.140625" style="72" customWidth="1"/>
    <col min="13557" max="13557" width="54.140625" style="72" bestFit="1" customWidth="1"/>
    <col min="13558" max="13558" width="9.7109375" style="72" customWidth="1"/>
    <col min="13559" max="13559" width="11.5703125" style="72" customWidth="1"/>
    <col min="13560" max="13560" width="10.140625" style="72" bestFit="1" customWidth="1"/>
    <col min="13561" max="13561" width="13.7109375" style="72" customWidth="1"/>
    <col min="13562" max="13562" width="11.140625" style="72" bestFit="1" customWidth="1"/>
    <col min="13563" max="13563" width="12.7109375" style="72" bestFit="1" customWidth="1"/>
    <col min="13564" max="13792" width="9.140625" style="72"/>
    <col min="13793" max="13793" width="9.28515625" style="72" bestFit="1" customWidth="1"/>
    <col min="13794" max="13799" width="9.140625" style="72"/>
    <col min="13800" max="13801" width="9.42578125" style="72" customWidth="1"/>
    <col min="13802" max="13805" width="13.7109375" style="72" customWidth="1"/>
    <col min="13806" max="13806" width="73" style="72" customWidth="1"/>
    <col min="13807" max="13807" width="8.140625" style="72" customWidth="1"/>
    <col min="13808" max="13811" width="9.140625" style="72"/>
    <col min="13812" max="13812" width="11.140625" style="72" customWidth="1"/>
    <col min="13813" max="13813" width="54.140625" style="72" bestFit="1" customWidth="1"/>
    <col min="13814" max="13814" width="9.7109375" style="72" customWidth="1"/>
    <col min="13815" max="13815" width="11.5703125" style="72" customWidth="1"/>
    <col min="13816" max="13816" width="10.140625" style="72" bestFit="1" customWidth="1"/>
    <col min="13817" max="13817" width="13.7109375" style="72" customWidth="1"/>
    <col min="13818" max="13818" width="11.140625" style="72" bestFit="1" customWidth="1"/>
    <col min="13819" max="13819" width="12.7109375" style="72" bestFit="1" customWidth="1"/>
    <col min="13820" max="14048" width="9.140625" style="72"/>
    <col min="14049" max="14049" width="9.28515625" style="72" bestFit="1" customWidth="1"/>
    <col min="14050" max="14055" width="9.140625" style="72"/>
    <col min="14056" max="14057" width="9.42578125" style="72" customWidth="1"/>
    <col min="14058" max="14061" width="13.7109375" style="72" customWidth="1"/>
    <col min="14062" max="14062" width="73" style="72" customWidth="1"/>
    <col min="14063" max="14063" width="8.140625" style="72" customWidth="1"/>
    <col min="14064" max="14067" width="9.140625" style="72"/>
    <col min="14068" max="14068" width="11.140625" style="72" customWidth="1"/>
    <col min="14069" max="14069" width="54.140625" style="72" bestFit="1" customWidth="1"/>
    <col min="14070" max="14070" width="9.7109375" style="72" customWidth="1"/>
    <col min="14071" max="14071" width="11.5703125" style="72" customWidth="1"/>
    <col min="14072" max="14072" width="10.140625" style="72" bestFit="1" customWidth="1"/>
    <col min="14073" max="14073" width="13.7109375" style="72" customWidth="1"/>
    <col min="14074" max="14074" width="11.140625" style="72" bestFit="1" customWidth="1"/>
    <col min="14075" max="14075" width="12.7109375" style="72" bestFit="1" customWidth="1"/>
    <col min="14076" max="14304" width="9.140625" style="72"/>
    <col min="14305" max="14305" width="9.28515625" style="72" bestFit="1" customWidth="1"/>
    <col min="14306" max="14311" width="9.140625" style="72"/>
    <col min="14312" max="14313" width="9.42578125" style="72" customWidth="1"/>
    <col min="14314" max="14317" width="13.7109375" style="72" customWidth="1"/>
    <col min="14318" max="14318" width="73" style="72" customWidth="1"/>
    <col min="14319" max="14319" width="8.140625" style="72" customWidth="1"/>
    <col min="14320" max="14323" width="9.140625" style="72"/>
    <col min="14324" max="14324" width="11.140625" style="72" customWidth="1"/>
    <col min="14325" max="14325" width="54.140625" style="72" bestFit="1" customWidth="1"/>
    <col min="14326" max="14326" width="9.7109375" style="72" customWidth="1"/>
    <col min="14327" max="14327" width="11.5703125" style="72" customWidth="1"/>
    <col min="14328" max="14328" width="10.140625" style="72" bestFit="1" customWidth="1"/>
    <col min="14329" max="14329" width="13.7109375" style="72" customWidth="1"/>
    <col min="14330" max="14330" width="11.140625" style="72" bestFit="1" customWidth="1"/>
    <col min="14331" max="14331" width="12.7109375" style="72" bestFit="1" customWidth="1"/>
    <col min="14332" max="14560" width="9.140625" style="72"/>
    <col min="14561" max="14561" width="9.28515625" style="72" bestFit="1" customWidth="1"/>
    <col min="14562" max="14567" width="9.140625" style="72"/>
    <col min="14568" max="14569" width="9.42578125" style="72" customWidth="1"/>
    <col min="14570" max="14573" width="13.7109375" style="72" customWidth="1"/>
    <col min="14574" max="14574" width="73" style="72" customWidth="1"/>
    <col min="14575" max="14575" width="8.140625" style="72" customWidth="1"/>
    <col min="14576" max="14579" width="9.140625" style="72"/>
    <col min="14580" max="14580" width="11.140625" style="72" customWidth="1"/>
    <col min="14581" max="14581" width="54.140625" style="72" bestFit="1" customWidth="1"/>
    <col min="14582" max="14582" width="9.7109375" style="72" customWidth="1"/>
    <col min="14583" max="14583" width="11.5703125" style="72" customWidth="1"/>
    <col min="14584" max="14584" width="10.140625" style="72" bestFit="1" customWidth="1"/>
    <col min="14585" max="14585" width="13.7109375" style="72" customWidth="1"/>
    <col min="14586" max="14586" width="11.140625" style="72" bestFit="1" customWidth="1"/>
    <col min="14587" max="14587" width="12.7109375" style="72" bestFit="1" customWidth="1"/>
    <col min="14588" max="14816" width="9.140625" style="72"/>
    <col min="14817" max="14817" width="9.28515625" style="72" bestFit="1" customWidth="1"/>
    <col min="14818" max="14823" width="9.140625" style="72"/>
    <col min="14824" max="14825" width="9.42578125" style="72" customWidth="1"/>
    <col min="14826" max="14829" width="13.7109375" style="72" customWidth="1"/>
    <col min="14830" max="14830" width="73" style="72" customWidth="1"/>
    <col min="14831" max="14831" width="8.140625" style="72" customWidth="1"/>
    <col min="14832" max="14835" width="9.140625" style="72"/>
    <col min="14836" max="14836" width="11.140625" style="72" customWidth="1"/>
    <col min="14837" max="14837" width="54.140625" style="72" bestFit="1" customWidth="1"/>
    <col min="14838" max="14838" width="9.7109375" style="72" customWidth="1"/>
    <col min="14839" max="14839" width="11.5703125" style="72" customWidth="1"/>
    <col min="14840" max="14840" width="10.140625" style="72" bestFit="1" customWidth="1"/>
    <col min="14841" max="14841" width="13.7109375" style="72" customWidth="1"/>
    <col min="14842" max="14842" width="11.140625" style="72" bestFit="1" customWidth="1"/>
    <col min="14843" max="14843" width="12.7109375" style="72" bestFit="1" customWidth="1"/>
    <col min="14844" max="15072" width="9.140625" style="72"/>
    <col min="15073" max="15073" width="9.28515625" style="72" bestFit="1" customWidth="1"/>
    <col min="15074" max="15079" width="9.140625" style="72"/>
    <col min="15080" max="15081" width="9.42578125" style="72" customWidth="1"/>
    <col min="15082" max="15085" width="13.7109375" style="72" customWidth="1"/>
    <col min="15086" max="15086" width="73" style="72" customWidth="1"/>
    <col min="15087" max="15087" width="8.140625" style="72" customWidth="1"/>
    <col min="15088" max="15091" width="9.140625" style="72"/>
    <col min="15092" max="15092" width="11.140625" style="72" customWidth="1"/>
    <col min="15093" max="15093" width="54.140625" style="72" bestFit="1" customWidth="1"/>
    <col min="15094" max="15094" width="9.7109375" style="72" customWidth="1"/>
    <col min="15095" max="15095" width="11.5703125" style="72" customWidth="1"/>
    <col min="15096" max="15096" width="10.140625" style="72" bestFit="1" customWidth="1"/>
    <col min="15097" max="15097" width="13.7109375" style="72" customWidth="1"/>
    <col min="15098" max="15098" width="11.140625" style="72" bestFit="1" customWidth="1"/>
    <col min="15099" max="15099" width="12.7109375" style="72" bestFit="1" customWidth="1"/>
    <col min="15100" max="15328" width="9.140625" style="72"/>
    <col min="15329" max="15329" width="9.28515625" style="72" bestFit="1" customWidth="1"/>
    <col min="15330" max="15335" width="9.140625" style="72"/>
    <col min="15336" max="15337" width="9.42578125" style="72" customWidth="1"/>
    <col min="15338" max="15341" width="13.7109375" style="72" customWidth="1"/>
    <col min="15342" max="15342" width="73" style="72" customWidth="1"/>
    <col min="15343" max="15343" width="8.140625" style="72" customWidth="1"/>
    <col min="15344" max="15347" width="9.140625" style="72"/>
    <col min="15348" max="15348" width="11.140625" style="72" customWidth="1"/>
    <col min="15349" max="15349" width="54.140625" style="72" bestFit="1" customWidth="1"/>
    <col min="15350" max="15350" width="9.7109375" style="72" customWidth="1"/>
    <col min="15351" max="15351" width="11.5703125" style="72" customWidth="1"/>
    <col min="15352" max="15352" width="10.140625" style="72" bestFit="1" customWidth="1"/>
    <col min="15353" max="15353" width="13.7109375" style="72" customWidth="1"/>
    <col min="15354" max="15354" width="11.140625" style="72" bestFit="1" customWidth="1"/>
    <col min="15355" max="15355" width="12.7109375" style="72" bestFit="1" customWidth="1"/>
    <col min="15356" max="15584" width="9.140625" style="72"/>
    <col min="15585" max="15585" width="9.28515625" style="72" bestFit="1" customWidth="1"/>
    <col min="15586" max="15591" width="9.140625" style="72"/>
    <col min="15592" max="15593" width="9.42578125" style="72" customWidth="1"/>
    <col min="15594" max="15597" width="13.7109375" style="72" customWidth="1"/>
    <col min="15598" max="15598" width="73" style="72" customWidth="1"/>
    <col min="15599" max="15599" width="8.140625" style="72" customWidth="1"/>
    <col min="15600" max="15603" width="9.140625" style="72"/>
    <col min="15604" max="15604" width="11.140625" style="72" customWidth="1"/>
    <col min="15605" max="15605" width="54.140625" style="72" bestFit="1" customWidth="1"/>
    <col min="15606" max="15606" width="9.7109375" style="72" customWidth="1"/>
    <col min="15607" max="15607" width="11.5703125" style="72" customWidth="1"/>
    <col min="15608" max="15608" width="10.140625" style="72" bestFit="1" customWidth="1"/>
    <col min="15609" max="15609" width="13.7109375" style="72" customWidth="1"/>
    <col min="15610" max="15610" width="11.140625" style="72" bestFit="1" customWidth="1"/>
    <col min="15611" max="15611" width="12.7109375" style="72" bestFit="1" customWidth="1"/>
    <col min="15612" max="15840" width="9.140625" style="72"/>
    <col min="15841" max="15841" width="9.28515625" style="72" bestFit="1" customWidth="1"/>
    <col min="15842" max="15847" width="9.140625" style="72"/>
    <col min="15848" max="15849" width="9.42578125" style="72" customWidth="1"/>
    <col min="15850" max="15853" width="13.7109375" style="72" customWidth="1"/>
    <col min="15854" max="15854" width="73" style="72" customWidth="1"/>
    <col min="15855" max="15855" width="8.140625" style="72" customWidth="1"/>
    <col min="15856" max="15859" width="9.140625" style="72"/>
    <col min="15860" max="15860" width="11.140625" style="72" customWidth="1"/>
    <col min="15861" max="15861" width="54.140625" style="72" bestFit="1" customWidth="1"/>
    <col min="15862" max="15862" width="9.7109375" style="72" customWidth="1"/>
    <col min="15863" max="15863" width="11.5703125" style="72" customWidth="1"/>
    <col min="15864" max="15864" width="10.140625" style="72" bestFit="1" customWidth="1"/>
    <col min="15865" max="15865" width="13.7109375" style="72" customWidth="1"/>
    <col min="15866" max="15866" width="11.140625" style="72" bestFit="1" customWidth="1"/>
    <col min="15867" max="15867" width="12.7109375" style="72" bestFit="1" customWidth="1"/>
    <col min="15868" max="16096" width="9.140625" style="72"/>
    <col min="16097" max="16097" width="9.28515625" style="72" bestFit="1" customWidth="1"/>
    <col min="16098" max="16103" width="9.140625" style="72"/>
    <col min="16104" max="16105" width="9.42578125" style="72" customWidth="1"/>
    <col min="16106" max="16109" width="13.7109375" style="72" customWidth="1"/>
    <col min="16110" max="16110" width="73" style="72" customWidth="1"/>
    <col min="16111" max="16111" width="8.140625" style="72" customWidth="1"/>
    <col min="16112" max="16115" width="9.140625" style="72"/>
    <col min="16116" max="16116" width="11.140625" style="72" customWidth="1"/>
    <col min="16117" max="16117" width="54.140625" style="72" bestFit="1" customWidth="1"/>
    <col min="16118" max="16118" width="9.7109375" style="72" customWidth="1"/>
    <col min="16119" max="16119" width="11.5703125" style="72" customWidth="1"/>
    <col min="16120" max="16120" width="10.140625" style="72" bestFit="1" customWidth="1"/>
    <col min="16121" max="16121" width="13.7109375" style="72" customWidth="1"/>
    <col min="16122" max="16122" width="11.140625" style="72" bestFit="1" customWidth="1"/>
    <col min="16123" max="16123" width="12.7109375" style="72" bestFit="1" customWidth="1"/>
    <col min="16124" max="16384" width="9.140625" style="72"/>
  </cols>
  <sheetData>
    <row r="1" spans="1:3" ht="12.75" customHeight="1" thickBot="1">
      <c r="A1" s="69" t="s">
        <v>59</v>
      </c>
      <c r="B1" s="70" t="s">
        <v>60</v>
      </c>
      <c r="C1" s="71" t="s">
        <v>30</v>
      </c>
    </row>
    <row r="2" spans="1:3" ht="46.5" customHeight="1" thickBot="1">
      <c r="A2" s="73" t="s">
        <v>116</v>
      </c>
      <c r="B2" s="74" t="s">
        <v>115</v>
      </c>
      <c r="C2" s="75" t="s">
        <v>114</v>
      </c>
    </row>
    <row r="4" spans="1:3">
      <c r="A4" s="72"/>
      <c r="B4" s="72"/>
      <c r="C4" s="72"/>
    </row>
    <row r="5" spans="1:3">
      <c r="A5" s="72"/>
      <c r="B5" s="72"/>
      <c r="C5" s="72"/>
    </row>
  </sheetData>
  <pageMargins left="1.52" right="0.75" top="1" bottom="1" header="0.5" footer="0.5"/>
  <pageSetup scale="4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5F25B-AB97-4946-B826-EEF5D6FADD69}">
  <dimension ref="B1:J23"/>
  <sheetViews>
    <sheetView zoomScale="115" zoomScaleNormal="115" workbookViewId="0">
      <selection activeCell="B2" sqref="B2:D4"/>
    </sheetView>
  </sheetViews>
  <sheetFormatPr defaultRowHeight="15"/>
  <cols>
    <col min="1" max="1" width="9.140625" style="174"/>
    <col min="2" max="2" width="17.140625" style="174" customWidth="1"/>
    <col min="3" max="3" width="19.28515625" style="174" customWidth="1"/>
    <col min="4" max="4" width="17.140625" style="174" customWidth="1"/>
    <col min="5" max="206" width="9.140625" style="174"/>
    <col min="207" max="212" width="10.28515625" style="174" customWidth="1"/>
    <col min="213" max="213" width="14.85546875" style="174" bestFit="1" customWidth="1"/>
    <col min="214" max="216" width="10.28515625" style="174" customWidth="1"/>
    <col min="217" max="217" width="9.5703125" style="174" bestFit="1" customWidth="1"/>
    <col min="218" max="221" width="10.28515625" style="174" customWidth="1"/>
    <col min="222" max="462" width="9.140625" style="174"/>
    <col min="463" max="468" width="10.28515625" style="174" customWidth="1"/>
    <col min="469" max="469" width="14.85546875" style="174" bestFit="1" customWidth="1"/>
    <col min="470" max="472" width="10.28515625" style="174" customWidth="1"/>
    <col min="473" max="473" width="9.5703125" style="174" bestFit="1" customWidth="1"/>
    <col min="474" max="477" width="10.28515625" style="174" customWidth="1"/>
    <col min="478" max="718" width="9.140625" style="174"/>
    <col min="719" max="724" width="10.28515625" style="174" customWidth="1"/>
    <col min="725" max="725" width="14.85546875" style="174" bestFit="1" customWidth="1"/>
    <col min="726" max="728" width="10.28515625" style="174" customWidth="1"/>
    <col min="729" max="729" width="9.5703125" style="174" bestFit="1" customWidth="1"/>
    <col min="730" max="733" width="10.28515625" style="174" customWidth="1"/>
    <col min="734" max="974" width="9.140625" style="174"/>
    <col min="975" max="980" width="10.28515625" style="174" customWidth="1"/>
    <col min="981" max="981" width="14.85546875" style="174" bestFit="1" customWidth="1"/>
    <col min="982" max="984" width="10.28515625" style="174" customWidth="1"/>
    <col min="985" max="985" width="9.5703125" style="174" bestFit="1" customWidth="1"/>
    <col min="986" max="989" width="10.28515625" style="174" customWidth="1"/>
    <col min="990" max="1230" width="9.140625" style="174"/>
    <col min="1231" max="1236" width="10.28515625" style="174" customWidth="1"/>
    <col min="1237" max="1237" width="14.85546875" style="174" bestFit="1" customWidth="1"/>
    <col min="1238" max="1240" width="10.28515625" style="174" customWidth="1"/>
    <col min="1241" max="1241" width="9.5703125" style="174" bestFit="1" customWidth="1"/>
    <col min="1242" max="1245" width="10.28515625" style="174" customWidth="1"/>
    <col min="1246" max="1486" width="9.140625" style="174"/>
    <col min="1487" max="1492" width="10.28515625" style="174" customWidth="1"/>
    <col min="1493" max="1493" width="14.85546875" style="174" bestFit="1" customWidth="1"/>
    <col min="1494" max="1496" width="10.28515625" style="174" customWidth="1"/>
    <col min="1497" max="1497" width="9.5703125" style="174" bestFit="1" customWidth="1"/>
    <col min="1498" max="1501" width="10.28515625" style="174" customWidth="1"/>
    <col min="1502" max="1742" width="9.140625" style="174"/>
    <col min="1743" max="1748" width="10.28515625" style="174" customWidth="1"/>
    <col min="1749" max="1749" width="14.85546875" style="174" bestFit="1" customWidth="1"/>
    <col min="1750" max="1752" width="10.28515625" style="174" customWidth="1"/>
    <col min="1753" max="1753" width="9.5703125" style="174" bestFit="1" customWidth="1"/>
    <col min="1754" max="1757" width="10.28515625" style="174" customWidth="1"/>
    <col min="1758" max="1998" width="9.140625" style="174"/>
    <col min="1999" max="2004" width="10.28515625" style="174" customWidth="1"/>
    <col min="2005" max="2005" width="14.85546875" style="174" bestFit="1" customWidth="1"/>
    <col min="2006" max="2008" width="10.28515625" style="174" customWidth="1"/>
    <col min="2009" max="2009" width="9.5703125" style="174" bestFit="1" customWidth="1"/>
    <col min="2010" max="2013" width="10.28515625" style="174" customWidth="1"/>
    <col min="2014" max="2254" width="9.140625" style="174"/>
    <col min="2255" max="2260" width="10.28515625" style="174" customWidth="1"/>
    <col min="2261" max="2261" width="14.85546875" style="174" bestFit="1" customWidth="1"/>
    <col min="2262" max="2264" width="10.28515625" style="174" customWidth="1"/>
    <col min="2265" max="2265" width="9.5703125" style="174" bestFit="1" customWidth="1"/>
    <col min="2266" max="2269" width="10.28515625" style="174" customWidth="1"/>
    <col min="2270" max="2510" width="9.140625" style="174"/>
    <col min="2511" max="2516" width="10.28515625" style="174" customWidth="1"/>
    <col min="2517" max="2517" width="14.85546875" style="174" bestFit="1" customWidth="1"/>
    <col min="2518" max="2520" width="10.28515625" style="174" customWidth="1"/>
    <col min="2521" max="2521" width="9.5703125" style="174" bestFit="1" customWidth="1"/>
    <col min="2522" max="2525" width="10.28515625" style="174" customWidth="1"/>
    <col min="2526" max="2766" width="9.140625" style="174"/>
    <col min="2767" max="2772" width="10.28515625" style="174" customWidth="1"/>
    <col min="2773" max="2773" width="14.85546875" style="174" bestFit="1" customWidth="1"/>
    <col min="2774" max="2776" width="10.28515625" style="174" customWidth="1"/>
    <col min="2777" max="2777" width="9.5703125" style="174" bestFit="1" customWidth="1"/>
    <col min="2778" max="2781" width="10.28515625" style="174" customWidth="1"/>
    <col min="2782" max="3022" width="9.140625" style="174"/>
    <col min="3023" max="3028" width="10.28515625" style="174" customWidth="1"/>
    <col min="3029" max="3029" width="14.85546875" style="174" bestFit="1" customWidth="1"/>
    <col min="3030" max="3032" width="10.28515625" style="174" customWidth="1"/>
    <col min="3033" max="3033" width="9.5703125" style="174" bestFit="1" customWidth="1"/>
    <col min="3034" max="3037" width="10.28515625" style="174" customWidth="1"/>
    <col min="3038" max="3278" width="9.140625" style="174"/>
    <col min="3279" max="3284" width="10.28515625" style="174" customWidth="1"/>
    <col min="3285" max="3285" width="14.85546875" style="174" bestFit="1" customWidth="1"/>
    <col min="3286" max="3288" width="10.28515625" style="174" customWidth="1"/>
    <col min="3289" max="3289" width="9.5703125" style="174" bestFit="1" customWidth="1"/>
    <col min="3290" max="3293" width="10.28515625" style="174" customWidth="1"/>
    <col min="3294" max="3534" width="9.140625" style="174"/>
    <col min="3535" max="3540" width="10.28515625" style="174" customWidth="1"/>
    <col min="3541" max="3541" width="14.85546875" style="174" bestFit="1" customWidth="1"/>
    <col min="3542" max="3544" width="10.28515625" style="174" customWidth="1"/>
    <col min="3545" max="3545" width="9.5703125" style="174" bestFit="1" customWidth="1"/>
    <col min="3546" max="3549" width="10.28515625" style="174" customWidth="1"/>
    <col min="3550" max="3790" width="9.140625" style="174"/>
    <col min="3791" max="3796" width="10.28515625" style="174" customWidth="1"/>
    <col min="3797" max="3797" width="14.85546875" style="174" bestFit="1" customWidth="1"/>
    <col min="3798" max="3800" width="10.28515625" style="174" customWidth="1"/>
    <col min="3801" max="3801" width="9.5703125" style="174" bestFit="1" customWidth="1"/>
    <col min="3802" max="3805" width="10.28515625" style="174" customWidth="1"/>
    <col min="3806" max="4046" width="9.140625" style="174"/>
    <col min="4047" max="4052" width="10.28515625" style="174" customWidth="1"/>
    <col min="4053" max="4053" width="14.85546875" style="174" bestFit="1" customWidth="1"/>
    <col min="4054" max="4056" width="10.28515625" style="174" customWidth="1"/>
    <col min="4057" max="4057" width="9.5703125" style="174" bestFit="1" customWidth="1"/>
    <col min="4058" max="4061" width="10.28515625" style="174" customWidth="1"/>
    <col min="4062" max="4302" width="9.140625" style="174"/>
    <col min="4303" max="4308" width="10.28515625" style="174" customWidth="1"/>
    <col min="4309" max="4309" width="14.85546875" style="174" bestFit="1" customWidth="1"/>
    <col min="4310" max="4312" width="10.28515625" style="174" customWidth="1"/>
    <col min="4313" max="4313" width="9.5703125" style="174" bestFit="1" customWidth="1"/>
    <col min="4314" max="4317" width="10.28515625" style="174" customWidth="1"/>
    <col min="4318" max="4558" width="9.140625" style="174"/>
    <col min="4559" max="4564" width="10.28515625" style="174" customWidth="1"/>
    <col min="4565" max="4565" width="14.85546875" style="174" bestFit="1" customWidth="1"/>
    <col min="4566" max="4568" width="10.28515625" style="174" customWidth="1"/>
    <col min="4569" max="4569" width="9.5703125" style="174" bestFit="1" customWidth="1"/>
    <col min="4570" max="4573" width="10.28515625" style="174" customWidth="1"/>
    <col min="4574" max="4814" width="9.140625" style="174"/>
    <col min="4815" max="4820" width="10.28515625" style="174" customWidth="1"/>
    <col min="4821" max="4821" width="14.85546875" style="174" bestFit="1" customWidth="1"/>
    <col min="4822" max="4824" width="10.28515625" style="174" customWidth="1"/>
    <col min="4825" max="4825" width="9.5703125" style="174" bestFit="1" customWidth="1"/>
    <col min="4826" max="4829" width="10.28515625" style="174" customWidth="1"/>
    <col min="4830" max="5070" width="9.140625" style="174"/>
    <col min="5071" max="5076" width="10.28515625" style="174" customWidth="1"/>
    <col min="5077" max="5077" width="14.85546875" style="174" bestFit="1" customWidth="1"/>
    <col min="5078" max="5080" width="10.28515625" style="174" customWidth="1"/>
    <col min="5081" max="5081" width="9.5703125" style="174" bestFit="1" customWidth="1"/>
    <col min="5082" max="5085" width="10.28515625" style="174" customWidth="1"/>
    <col min="5086" max="5326" width="9.140625" style="174"/>
    <col min="5327" max="5332" width="10.28515625" style="174" customWidth="1"/>
    <col min="5333" max="5333" width="14.85546875" style="174" bestFit="1" customWidth="1"/>
    <col min="5334" max="5336" width="10.28515625" style="174" customWidth="1"/>
    <col min="5337" max="5337" width="9.5703125" style="174" bestFit="1" customWidth="1"/>
    <col min="5338" max="5341" width="10.28515625" style="174" customWidth="1"/>
    <col min="5342" max="5582" width="9.140625" style="174"/>
    <col min="5583" max="5588" width="10.28515625" style="174" customWidth="1"/>
    <col min="5589" max="5589" width="14.85546875" style="174" bestFit="1" customWidth="1"/>
    <col min="5590" max="5592" width="10.28515625" style="174" customWidth="1"/>
    <col min="5593" max="5593" width="9.5703125" style="174" bestFit="1" customWidth="1"/>
    <col min="5594" max="5597" width="10.28515625" style="174" customWidth="1"/>
    <col min="5598" max="5838" width="9.140625" style="174"/>
    <col min="5839" max="5844" width="10.28515625" style="174" customWidth="1"/>
    <col min="5845" max="5845" width="14.85546875" style="174" bestFit="1" customWidth="1"/>
    <col min="5846" max="5848" width="10.28515625" style="174" customWidth="1"/>
    <col min="5849" max="5849" width="9.5703125" style="174" bestFit="1" customWidth="1"/>
    <col min="5850" max="5853" width="10.28515625" style="174" customWidth="1"/>
    <col min="5854" max="6094" width="9.140625" style="174"/>
    <col min="6095" max="6100" width="10.28515625" style="174" customWidth="1"/>
    <col min="6101" max="6101" width="14.85546875" style="174" bestFit="1" customWidth="1"/>
    <col min="6102" max="6104" width="10.28515625" style="174" customWidth="1"/>
    <col min="6105" max="6105" width="9.5703125" style="174" bestFit="1" customWidth="1"/>
    <col min="6106" max="6109" width="10.28515625" style="174" customWidth="1"/>
    <col min="6110" max="6350" width="9.140625" style="174"/>
    <col min="6351" max="6356" width="10.28515625" style="174" customWidth="1"/>
    <col min="6357" max="6357" width="14.85546875" style="174" bestFit="1" customWidth="1"/>
    <col min="6358" max="6360" width="10.28515625" style="174" customWidth="1"/>
    <col min="6361" max="6361" width="9.5703125" style="174" bestFit="1" customWidth="1"/>
    <col min="6362" max="6365" width="10.28515625" style="174" customWidth="1"/>
    <col min="6366" max="6606" width="9.140625" style="174"/>
    <col min="6607" max="6612" width="10.28515625" style="174" customWidth="1"/>
    <col min="6613" max="6613" width="14.85546875" style="174" bestFit="1" customWidth="1"/>
    <col min="6614" max="6616" width="10.28515625" style="174" customWidth="1"/>
    <col min="6617" max="6617" width="9.5703125" style="174" bestFit="1" customWidth="1"/>
    <col min="6618" max="6621" width="10.28515625" style="174" customWidth="1"/>
    <col min="6622" max="6862" width="9.140625" style="174"/>
    <col min="6863" max="6868" width="10.28515625" style="174" customWidth="1"/>
    <col min="6869" max="6869" width="14.85546875" style="174" bestFit="1" customWidth="1"/>
    <col min="6870" max="6872" width="10.28515625" style="174" customWidth="1"/>
    <col min="6873" max="6873" width="9.5703125" style="174" bestFit="1" customWidth="1"/>
    <col min="6874" max="6877" width="10.28515625" style="174" customWidth="1"/>
    <col min="6878" max="7118" width="9.140625" style="174"/>
    <col min="7119" max="7124" width="10.28515625" style="174" customWidth="1"/>
    <col min="7125" max="7125" width="14.85546875" style="174" bestFit="1" customWidth="1"/>
    <col min="7126" max="7128" width="10.28515625" style="174" customWidth="1"/>
    <col min="7129" max="7129" width="9.5703125" style="174" bestFit="1" customWidth="1"/>
    <col min="7130" max="7133" width="10.28515625" style="174" customWidth="1"/>
    <col min="7134" max="7374" width="9.140625" style="174"/>
    <col min="7375" max="7380" width="10.28515625" style="174" customWidth="1"/>
    <col min="7381" max="7381" width="14.85546875" style="174" bestFit="1" customWidth="1"/>
    <col min="7382" max="7384" width="10.28515625" style="174" customWidth="1"/>
    <col min="7385" max="7385" width="9.5703125" style="174" bestFit="1" customWidth="1"/>
    <col min="7386" max="7389" width="10.28515625" style="174" customWidth="1"/>
    <col min="7390" max="7630" width="9.140625" style="174"/>
    <col min="7631" max="7636" width="10.28515625" style="174" customWidth="1"/>
    <col min="7637" max="7637" width="14.85546875" style="174" bestFit="1" customWidth="1"/>
    <col min="7638" max="7640" width="10.28515625" style="174" customWidth="1"/>
    <col min="7641" max="7641" width="9.5703125" style="174" bestFit="1" customWidth="1"/>
    <col min="7642" max="7645" width="10.28515625" style="174" customWidth="1"/>
    <col min="7646" max="7886" width="9.140625" style="174"/>
    <col min="7887" max="7892" width="10.28515625" style="174" customWidth="1"/>
    <col min="7893" max="7893" width="14.85546875" style="174" bestFit="1" customWidth="1"/>
    <col min="7894" max="7896" width="10.28515625" style="174" customWidth="1"/>
    <col min="7897" max="7897" width="9.5703125" style="174" bestFit="1" customWidth="1"/>
    <col min="7898" max="7901" width="10.28515625" style="174" customWidth="1"/>
    <col min="7902" max="8142" width="9.140625" style="174"/>
    <col min="8143" max="8148" width="10.28515625" style="174" customWidth="1"/>
    <col min="8149" max="8149" width="14.85546875" style="174" bestFit="1" customWidth="1"/>
    <col min="8150" max="8152" width="10.28515625" style="174" customWidth="1"/>
    <col min="8153" max="8153" width="9.5703125" style="174" bestFit="1" customWidth="1"/>
    <col min="8154" max="8157" width="10.28515625" style="174" customWidth="1"/>
    <col min="8158" max="8398" width="9.140625" style="174"/>
    <col min="8399" max="8404" width="10.28515625" style="174" customWidth="1"/>
    <col min="8405" max="8405" width="14.85546875" style="174" bestFit="1" customWidth="1"/>
    <col min="8406" max="8408" width="10.28515625" style="174" customWidth="1"/>
    <col min="8409" max="8409" width="9.5703125" style="174" bestFit="1" customWidth="1"/>
    <col min="8410" max="8413" width="10.28515625" style="174" customWidth="1"/>
    <col min="8414" max="8654" width="9.140625" style="174"/>
    <col min="8655" max="8660" width="10.28515625" style="174" customWidth="1"/>
    <col min="8661" max="8661" width="14.85546875" style="174" bestFit="1" customWidth="1"/>
    <col min="8662" max="8664" width="10.28515625" style="174" customWidth="1"/>
    <col min="8665" max="8665" width="9.5703125" style="174" bestFit="1" customWidth="1"/>
    <col min="8666" max="8669" width="10.28515625" style="174" customWidth="1"/>
    <col min="8670" max="8910" width="9.140625" style="174"/>
    <col min="8911" max="8916" width="10.28515625" style="174" customWidth="1"/>
    <col min="8917" max="8917" width="14.85546875" style="174" bestFit="1" customWidth="1"/>
    <col min="8918" max="8920" width="10.28515625" style="174" customWidth="1"/>
    <col min="8921" max="8921" width="9.5703125" style="174" bestFit="1" customWidth="1"/>
    <col min="8922" max="8925" width="10.28515625" style="174" customWidth="1"/>
    <col min="8926" max="9166" width="9.140625" style="174"/>
    <col min="9167" max="9172" width="10.28515625" style="174" customWidth="1"/>
    <col min="9173" max="9173" width="14.85546875" style="174" bestFit="1" customWidth="1"/>
    <col min="9174" max="9176" width="10.28515625" style="174" customWidth="1"/>
    <col min="9177" max="9177" width="9.5703125" style="174" bestFit="1" customWidth="1"/>
    <col min="9178" max="9181" width="10.28515625" style="174" customWidth="1"/>
    <col min="9182" max="9422" width="9.140625" style="174"/>
    <col min="9423" max="9428" width="10.28515625" style="174" customWidth="1"/>
    <col min="9429" max="9429" width="14.85546875" style="174" bestFit="1" customWidth="1"/>
    <col min="9430" max="9432" width="10.28515625" style="174" customWidth="1"/>
    <col min="9433" max="9433" width="9.5703125" style="174" bestFit="1" customWidth="1"/>
    <col min="9434" max="9437" width="10.28515625" style="174" customWidth="1"/>
    <col min="9438" max="9678" width="9.140625" style="174"/>
    <col min="9679" max="9684" width="10.28515625" style="174" customWidth="1"/>
    <col min="9685" max="9685" width="14.85546875" style="174" bestFit="1" customWidth="1"/>
    <col min="9686" max="9688" width="10.28515625" style="174" customWidth="1"/>
    <col min="9689" max="9689" width="9.5703125" style="174" bestFit="1" customWidth="1"/>
    <col min="9690" max="9693" width="10.28515625" style="174" customWidth="1"/>
    <col min="9694" max="9934" width="9.140625" style="174"/>
    <col min="9935" max="9940" width="10.28515625" style="174" customWidth="1"/>
    <col min="9941" max="9941" width="14.85546875" style="174" bestFit="1" customWidth="1"/>
    <col min="9942" max="9944" width="10.28515625" style="174" customWidth="1"/>
    <col min="9945" max="9945" width="9.5703125" style="174" bestFit="1" customWidth="1"/>
    <col min="9946" max="9949" width="10.28515625" style="174" customWidth="1"/>
    <col min="9950" max="10190" width="9.140625" style="174"/>
    <col min="10191" max="10196" width="10.28515625" style="174" customWidth="1"/>
    <col min="10197" max="10197" width="14.85546875" style="174" bestFit="1" customWidth="1"/>
    <col min="10198" max="10200" width="10.28515625" style="174" customWidth="1"/>
    <col min="10201" max="10201" width="9.5703125" style="174" bestFit="1" customWidth="1"/>
    <col min="10202" max="10205" width="10.28515625" style="174" customWidth="1"/>
    <col min="10206" max="10446" width="9.140625" style="174"/>
    <col min="10447" max="10452" width="10.28515625" style="174" customWidth="1"/>
    <col min="10453" max="10453" width="14.85546875" style="174" bestFit="1" customWidth="1"/>
    <col min="10454" max="10456" width="10.28515625" style="174" customWidth="1"/>
    <col min="10457" max="10457" width="9.5703125" style="174" bestFit="1" customWidth="1"/>
    <col min="10458" max="10461" width="10.28515625" style="174" customWidth="1"/>
    <col min="10462" max="10702" width="9.140625" style="174"/>
    <col min="10703" max="10708" width="10.28515625" style="174" customWidth="1"/>
    <col min="10709" max="10709" width="14.85546875" style="174" bestFit="1" customWidth="1"/>
    <col min="10710" max="10712" width="10.28515625" style="174" customWidth="1"/>
    <col min="10713" max="10713" width="9.5703125" style="174" bestFit="1" customWidth="1"/>
    <col min="10714" max="10717" width="10.28515625" style="174" customWidth="1"/>
    <col min="10718" max="10958" width="9.140625" style="174"/>
    <col min="10959" max="10964" width="10.28515625" style="174" customWidth="1"/>
    <col min="10965" max="10965" width="14.85546875" style="174" bestFit="1" customWidth="1"/>
    <col min="10966" max="10968" width="10.28515625" style="174" customWidth="1"/>
    <col min="10969" max="10969" width="9.5703125" style="174" bestFit="1" customWidth="1"/>
    <col min="10970" max="10973" width="10.28515625" style="174" customWidth="1"/>
    <col min="10974" max="11214" width="9.140625" style="174"/>
    <col min="11215" max="11220" width="10.28515625" style="174" customWidth="1"/>
    <col min="11221" max="11221" width="14.85546875" style="174" bestFit="1" customWidth="1"/>
    <col min="11222" max="11224" width="10.28515625" style="174" customWidth="1"/>
    <col min="11225" max="11225" width="9.5703125" style="174" bestFit="1" customWidth="1"/>
    <col min="11226" max="11229" width="10.28515625" style="174" customWidth="1"/>
    <col min="11230" max="11470" width="9.140625" style="174"/>
    <col min="11471" max="11476" width="10.28515625" style="174" customWidth="1"/>
    <col min="11477" max="11477" width="14.85546875" style="174" bestFit="1" customWidth="1"/>
    <col min="11478" max="11480" width="10.28515625" style="174" customWidth="1"/>
    <col min="11481" max="11481" width="9.5703125" style="174" bestFit="1" customWidth="1"/>
    <col min="11482" max="11485" width="10.28515625" style="174" customWidth="1"/>
    <col min="11486" max="11726" width="9.140625" style="174"/>
    <col min="11727" max="11732" width="10.28515625" style="174" customWidth="1"/>
    <col min="11733" max="11733" width="14.85546875" style="174" bestFit="1" customWidth="1"/>
    <col min="11734" max="11736" width="10.28515625" style="174" customWidth="1"/>
    <col min="11737" max="11737" width="9.5703125" style="174" bestFit="1" customWidth="1"/>
    <col min="11738" max="11741" width="10.28515625" style="174" customWidth="1"/>
    <col min="11742" max="11982" width="9.140625" style="174"/>
    <col min="11983" max="11988" width="10.28515625" style="174" customWidth="1"/>
    <col min="11989" max="11989" width="14.85546875" style="174" bestFit="1" customWidth="1"/>
    <col min="11990" max="11992" width="10.28515625" style="174" customWidth="1"/>
    <col min="11993" max="11993" width="9.5703125" style="174" bestFit="1" customWidth="1"/>
    <col min="11994" max="11997" width="10.28515625" style="174" customWidth="1"/>
    <col min="11998" max="12238" width="9.140625" style="174"/>
    <col min="12239" max="12244" width="10.28515625" style="174" customWidth="1"/>
    <col min="12245" max="12245" width="14.85546875" style="174" bestFit="1" customWidth="1"/>
    <col min="12246" max="12248" width="10.28515625" style="174" customWidth="1"/>
    <col min="12249" max="12249" width="9.5703125" style="174" bestFit="1" customWidth="1"/>
    <col min="12250" max="12253" width="10.28515625" style="174" customWidth="1"/>
    <col min="12254" max="12494" width="9.140625" style="174"/>
    <col min="12495" max="12500" width="10.28515625" style="174" customWidth="1"/>
    <col min="12501" max="12501" width="14.85546875" style="174" bestFit="1" customWidth="1"/>
    <col min="12502" max="12504" width="10.28515625" style="174" customWidth="1"/>
    <col min="12505" max="12505" width="9.5703125" style="174" bestFit="1" customWidth="1"/>
    <col min="12506" max="12509" width="10.28515625" style="174" customWidth="1"/>
    <col min="12510" max="12750" width="9.140625" style="174"/>
    <col min="12751" max="12756" width="10.28515625" style="174" customWidth="1"/>
    <col min="12757" max="12757" width="14.85546875" style="174" bestFit="1" customWidth="1"/>
    <col min="12758" max="12760" width="10.28515625" style="174" customWidth="1"/>
    <col min="12761" max="12761" width="9.5703125" style="174" bestFit="1" customWidth="1"/>
    <col min="12762" max="12765" width="10.28515625" style="174" customWidth="1"/>
    <col min="12766" max="13006" width="9.140625" style="174"/>
    <col min="13007" max="13012" width="10.28515625" style="174" customWidth="1"/>
    <col min="13013" max="13013" width="14.85546875" style="174" bestFit="1" customWidth="1"/>
    <col min="13014" max="13016" width="10.28515625" style="174" customWidth="1"/>
    <col min="13017" max="13017" width="9.5703125" style="174" bestFit="1" customWidth="1"/>
    <col min="13018" max="13021" width="10.28515625" style="174" customWidth="1"/>
    <col min="13022" max="13262" width="9.140625" style="174"/>
    <col min="13263" max="13268" width="10.28515625" style="174" customWidth="1"/>
    <col min="13269" max="13269" width="14.85546875" style="174" bestFit="1" customWidth="1"/>
    <col min="13270" max="13272" width="10.28515625" style="174" customWidth="1"/>
    <col min="13273" max="13273" width="9.5703125" style="174" bestFit="1" customWidth="1"/>
    <col min="13274" max="13277" width="10.28515625" style="174" customWidth="1"/>
    <col min="13278" max="13518" width="9.140625" style="174"/>
    <col min="13519" max="13524" width="10.28515625" style="174" customWidth="1"/>
    <col min="13525" max="13525" width="14.85546875" style="174" bestFit="1" customWidth="1"/>
    <col min="13526" max="13528" width="10.28515625" style="174" customWidth="1"/>
    <col min="13529" max="13529" width="9.5703125" style="174" bestFit="1" customWidth="1"/>
    <col min="13530" max="13533" width="10.28515625" style="174" customWidth="1"/>
    <col min="13534" max="13774" width="9.140625" style="174"/>
    <col min="13775" max="13780" width="10.28515625" style="174" customWidth="1"/>
    <col min="13781" max="13781" width="14.85546875" style="174" bestFit="1" customWidth="1"/>
    <col min="13782" max="13784" width="10.28515625" style="174" customWidth="1"/>
    <col min="13785" max="13785" width="9.5703125" style="174" bestFit="1" customWidth="1"/>
    <col min="13786" max="13789" width="10.28515625" style="174" customWidth="1"/>
    <col min="13790" max="14030" width="9.140625" style="174"/>
    <col min="14031" max="14036" width="10.28515625" style="174" customWidth="1"/>
    <col min="14037" max="14037" width="14.85546875" style="174" bestFit="1" customWidth="1"/>
    <col min="14038" max="14040" width="10.28515625" style="174" customWidth="1"/>
    <col min="14041" max="14041" width="9.5703125" style="174" bestFit="1" customWidth="1"/>
    <col min="14042" max="14045" width="10.28515625" style="174" customWidth="1"/>
    <col min="14046" max="14286" width="9.140625" style="174"/>
    <col min="14287" max="14292" width="10.28515625" style="174" customWidth="1"/>
    <col min="14293" max="14293" width="14.85546875" style="174" bestFit="1" customWidth="1"/>
    <col min="14294" max="14296" width="10.28515625" style="174" customWidth="1"/>
    <col min="14297" max="14297" width="9.5703125" style="174" bestFit="1" customWidth="1"/>
    <col min="14298" max="14301" width="10.28515625" style="174" customWidth="1"/>
    <col min="14302" max="14542" width="9.140625" style="174"/>
    <col min="14543" max="14548" width="10.28515625" style="174" customWidth="1"/>
    <col min="14549" max="14549" width="14.85546875" style="174" bestFit="1" customWidth="1"/>
    <col min="14550" max="14552" width="10.28515625" style="174" customWidth="1"/>
    <col min="14553" max="14553" width="9.5703125" style="174" bestFit="1" customWidth="1"/>
    <col min="14554" max="14557" width="10.28515625" style="174" customWidth="1"/>
    <col min="14558" max="14798" width="9.140625" style="174"/>
    <col min="14799" max="14804" width="10.28515625" style="174" customWidth="1"/>
    <col min="14805" max="14805" width="14.85546875" style="174" bestFit="1" customWidth="1"/>
    <col min="14806" max="14808" width="10.28515625" style="174" customWidth="1"/>
    <col min="14809" max="14809" width="9.5703125" style="174" bestFit="1" customWidth="1"/>
    <col min="14810" max="14813" width="10.28515625" style="174" customWidth="1"/>
    <col min="14814" max="15054" width="9.140625" style="174"/>
    <col min="15055" max="15060" width="10.28515625" style="174" customWidth="1"/>
    <col min="15061" max="15061" width="14.85546875" style="174" bestFit="1" customWidth="1"/>
    <col min="15062" max="15064" width="10.28515625" style="174" customWidth="1"/>
    <col min="15065" max="15065" width="9.5703125" style="174" bestFit="1" customWidth="1"/>
    <col min="15066" max="15069" width="10.28515625" style="174" customWidth="1"/>
    <col min="15070" max="15310" width="9.140625" style="174"/>
    <col min="15311" max="15316" width="10.28515625" style="174" customWidth="1"/>
    <col min="15317" max="15317" width="14.85546875" style="174" bestFit="1" customWidth="1"/>
    <col min="15318" max="15320" width="10.28515625" style="174" customWidth="1"/>
    <col min="15321" max="15321" width="9.5703125" style="174" bestFit="1" customWidth="1"/>
    <col min="15322" max="15325" width="10.28515625" style="174" customWidth="1"/>
    <col min="15326" max="15566" width="9.140625" style="174"/>
    <col min="15567" max="15572" width="10.28515625" style="174" customWidth="1"/>
    <col min="15573" max="15573" width="14.85546875" style="174" bestFit="1" customWidth="1"/>
    <col min="15574" max="15576" width="10.28515625" style="174" customWidth="1"/>
    <col min="15577" max="15577" width="9.5703125" style="174" bestFit="1" customWidth="1"/>
    <col min="15578" max="15581" width="10.28515625" style="174" customWidth="1"/>
    <col min="15582" max="15822" width="9.140625" style="174"/>
    <col min="15823" max="15828" width="10.28515625" style="174" customWidth="1"/>
    <col min="15829" max="15829" width="14.85546875" style="174" bestFit="1" customWidth="1"/>
    <col min="15830" max="15832" width="10.28515625" style="174" customWidth="1"/>
    <col min="15833" max="15833" width="9.5703125" style="174" bestFit="1" customWidth="1"/>
    <col min="15834" max="15837" width="10.28515625" style="174" customWidth="1"/>
    <col min="15838" max="16078" width="9.140625" style="174"/>
    <col min="16079" max="16084" width="10.28515625" style="174" customWidth="1"/>
    <col min="16085" max="16085" width="14.85546875" style="174" bestFit="1" customWidth="1"/>
    <col min="16086" max="16088" width="10.28515625" style="174" customWidth="1"/>
    <col min="16089" max="16089" width="9.5703125" style="174" bestFit="1" customWidth="1"/>
    <col min="16090" max="16093" width="10.28515625" style="174" customWidth="1"/>
    <col min="16094" max="16384" width="9.140625" style="174"/>
  </cols>
  <sheetData>
    <row r="1" spans="2:10" ht="15.75" thickBot="1">
      <c r="B1" s="173"/>
      <c r="C1" s="173"/>
      <c r="D1" s="173"/>
      <c r="E1" s="173"/>
      <c r="F1" s="173"/>
      <c r="G1" s="173"/>
      <c r="H1" s="173"/>
      <c r="I1" s="173"/>
      <c r="J1" s="173"/>
    </row>
    <row r="2" spans="2:10" ht="30.75" customHeight="1" thickBot="1">
      <c r="B2" s="175" t="s">
        <v>119</v>
      </c>
      <c r="C2" s="176" t="s">
        <v>120</v>
      </c>
      <c r="D2" s="177" t="s">
        <v>121</v>
      </c>
      <c r="E2" s="173"/>
      <c r="F2" s="173"/>
      <c r="G2" s="173"/>
      <c r="H2" s="173"/>
      <c r="I2" s="173"/>
      <c r="J2" s="173"/>
    </row>
    <row r="3" spans="2:10">
      <c r="B3" s="178" t="s">
        <v>126</v>
      </c>
      <c r="C3" s="179" t="s">
        <v>122</v>
      </c>
      <c r="D3" s="180" t="s">
        <v>123</v>
      </c>
      <c r="E3" s="173"/>
      <c r="F3" s="173"/>
      <c r="G3" s="173"/>
      <c r="H3" s="173"/>
      <c r="I3" s="173"/>
      <c r="J3" s="173"/>
    </row>
    <row r="4" spans="2:10" ht="15.75" thickBot="1">
      <c r="B4" s="181" t="s">
        <v>126</v>
      </c>
      <c r="C4" s="182" t="s">
        <v>125</v>
      </c>
      <c r="D4" s="183" t="s">
        <v>124</v>
      </c>
      <c r="E4" s="173"/>
      <c r="F4" s="173"/>
      <c r="G4" s="173"/>
      <c r="H4" s="173"/>
      <c r="I4" s="173"/>
      <c r="J4" s="173"/>
    </row>
    <row r="5" spans="2:10">
      <c r="B5" s="184"/>
      <c r="C5" s="184"/>
      <c r="D5" s="184"/>
      <c r="E5" s="173"/>
      <c r="F5" s="173"/>
      <c r="G5" s="173"/>
      <c r="H5" s="173"/>
      <c r="I5" s="173"/>
      <c r="J5" s="173"/>
    </row>
    <row r="6" spans="2:10">
      <c r="B6" s="173"/>
      <c r="C6" s="173"/>
      <c r="D6" s="173"/>
      <c r="E6" s="173"/>
      <c r="F6" s="173"/>
      <c r="G6" s="173"/>
      <c r="H6" s="173"/>
      <c r="I6" s="173"/>
      <c r="J6" s="173"/>
    </row>
    <row r="7" spans="2:10">
      <c r="B7" s="173"/>
      <c r="C7" s="173"/>
      <c r="D7" s="173"/>
      <c r="E7" s="173"/>
      <c r="F7" s="173"/>
      <c r="G7" s="173"/>
      <c r="H7" s="173"/>
      <c r="I7" s="173"/>
      <c r="J7" s="173"/>
    </row>
    <row r="8" spans="2:10">
      <c r="B8" s="173"/>
      <c r="C8" s="173"/>
      <c r="D8" s="173"/>
      <c r="E8" s="173"/>
      <c r="F8" s="173"/>
      <c r="G8" s="173"/>
      <c r="H8" s="173"/>
      <c r="I8" s="173"/>
      <c r="J8" s="173"/>
    </row>
    <row r="9" spans="2:10">
      <c r="B9" s="173"/>
      <c r="C9" s="173"/>
      <c r="D9" s="173"/>
      <c r="E9" s="173"/>
      <c r="F9" s="173"/>
      <c r="G9" s="173"/>
      <c r="H9" s="173"/>
      <c r="I9" s="173"/>
      <c r="J9" s="173"/>
    </row>
    <row r="10" spans="2:10">
      <c r="B10" s="173"/>
      <c r="C10" s="173"/>
      <c r="D10" s="173"/>
      <c r="E10" s="173"/>
      <c r="F10" s="173"/>
      <c r="G10" s="173"/>
      <c r="H10" s="173"/>
      <c r="I10" s="173"/>
      <c r="J10" s="173"/>
    </row>
    <row r="11" spans="2:10">
      <c r="B11" s="173"/>
      <c r="C11" s="173"/>
      <c r="D11" s="173"/>
      <c r="E11" s="173"/>
      <c r="F11" s="173"/>
      <c r="G11" s="173"/>
      <c r="H11" s="173"/>
      <c r="I11" s="173"/>
      <c r="J11" s="173"/>
    </row>
    <row r="12" spans="2:10">
      <c r="B12" s="173"/>
      <c r="C12" s="173"/>
      <c r="D12" s="173"/>
      <c r="E12" s="173"/>
      <c r="F12" s="173"/>
      <c r="G12" s="173"/>
      <c r="H12" s="173"/>
      <c r="I12" s="173"/>
      <c r="J12" s="173"/>
    </row>
    <row r="13" spans="2:10">
      <c r="B13" s="173"/>
      <c r="C13" s="173"/>
      <c r="D13" s="173"/>
      <c r="E13" s="173"/>
      <c r="F13" s="173"/>
      <c r="G13" s="173"/>
      <c r="H13" s="173"/>
      <c r="I13" s="173"/>
      <c r="J13" s="173"/>
    </row>
    <row r="14" spans="2:10">
      <c r="B14" s="173"/>
      <c r="C14" s="173"/>
      <c r="D14" s="173"/>
      <c r="E14" s="173"/>
      <c r="F14" s="173"/>
      <c r="G14" s="173"/>
      <c r="H14" s="173"/>
      <c r="I14" s="173"/>
      <c r="J14" s="173"/>
    </row>
    <row r="15" spans="2:10">
      <c r="B15" s="173"/>
      <c r="C15" s="173"/>
      <c r="D15" s="173"/>
      <c r="E15" s="173"/>
      <c r="F15" s="173"/>
      <c r="G15" s="173"/>
      <c r="H15" s="173"/>
      <c r="I15" s="173"/>
      <c r="J15" s="173"/>
    </row>
    <row r="16" spans="2:10">
      <c r="B16" s="173"/>
      <c r="C16" s="173"/>
      <c r="D16" s="173"/>
      <c r="E16" s="173"/>
      <c r="F16" s="173"/>
      <c r="G16" s="173"/>
      <c r="H16" s="173"/>
      <c r="I16" s="173"/>
      <c r="J16" s="173"/>
    </row>
    <row r="17" spans="2:10">
      <c r="B17" s="173"/>
      <c r="C17" s="173"/>
      <c r="D17" s="173"/>
      <c r="E17" s="173"/>
      <c r="F17" s="173"/>
      <c r="G17" s="173"/>
      <c r="H17" s="173"/>
      <c r="I17" s="173"/>
      <c r="J17" s="173"/>
    </row>
    <row r="18" spans="2:10">
      <c r="B18" s="173"/>
      <c r="C18" s="173"/>
      <c r="D18" s="173"/>
      <c r="E18" s="173"/>
      <c r="F18" s="173"/>
      <c r="G18" s="173"/>
      <c r="H18" s="173"/>
      <c r="I18" s="173"/>
      <c r="J18" s="173"/>
    </row>
    <row r="19" spans="2:10">
      <c r="B19" s="173"/>
      <c r="C19" s="173"/>
      <c r="D19" s="173"/>
      <c r="E19" s="173"/>
      <c r="F19" s="173"/>
      <c r="G19" s="173"/>
      <c r="H19" s="173"/>
      <c r="I19" s="173"/>
      <c r="J19" s="173"/>
    </row>
    <row r="20" spans="2:10">
      <c r="B20" s="173"/>
      <c r="C20" s="173"/>
      <c r="D20" s="173"/>
      <c r="E20" s="173"/>
      <c r="F20" s="173"/>
      <c r="G20" s="173"/>
      <c r="H20" s="173"/>
      <c r="I20" s="173"/>
      <c r="J20" s="173"/>
    </row>
    <row r="21" spans="2:10">
      <c r="B21" s="173"/>
      <c r="C21" s="173"/>
      <c r="D21" s="173"/>
      <c r="E21" s="173"/>
      <c r="F21" s="173"/>
      <c r="G21" s="173"/>
      <c r="H21" s="173"/>
      <c r="I21" s="173"/>
      <c r="J21" s="173"/>
    </row>
    <row r="22" spans="2:10">
      <c r="B22" s="173"/>
      <c r="C22" s="173"/>
      <c r="D22" s="173"/>
      <c r="E22" s="173"/>
      <c r="F22" s="173"/>
      <c r="G22" s="173"/>
      <c r="H22" s="173"/>
      <c r="I22" s="173"/>
      <c r="J22" s="173"/>
    </row>
    <row r="23" spans="2:10">
      <c r="B23" s="173"/>
      <c r="C23" s="173"/>
      <c r="D23" s="173"/>
      <c r="E23" s="173"/>
      <c r="F23" s="173"/>
      <c r="G23" s="173"/>
      <c r="H23" s="173"/>
      <c r="I23" s="173"/>
      <c r="J23" s="173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EEA67-630E-4813-8434-4F9071A2E4B3}">
  <dimension ref="A1:V85"/>
  <sheetViews>
    <sheetView tabSelected="1" zoomScale="80" zoomScaleNormal="80" workbookViewId="0">
      <selection activeCell="G13" sqref="G13"/>
    </sheetView>
  </sheetViews>
  <sheetFormatPr defaultRowHeight="12.75"/>
  <cols>
    <col min="1" max="9" width="9.140625" style="20"/>
    <col min="10" max="10" width="9.42578125" style="20" customWidth="1"/>
    <col min="11" max="11" width="10.5703125" style="20" bestFit="1" customWidth="1"/>
    <col min="12" max="12" width="12.5703125" style="20" customWidth="1"/>
    <col min="13" max="14" width="13.7109375" style="20" customWidth="1"/>
    <col min="15" max="15" width="12.28515625" style="20" customWidth="1"/>
    <col min="16" max="16" width="101.7109375" style="20" customWidth="1"/>
    <col min="17" max="17" width="8.140625" style="20" customWidth="1"/>
    <col min="18" max="18" width="9.140625" style="20"/>
    <col min="19" max="21" width="9.140625" style="21"/>
    <col min="22" max="22" width="26.140625" style="22" bestFit="1" customWidth="1"/>
    <col min="23" max="24" width="9" style="20" customWidth="1"/>
    <col min="25" max="264" width="9.140625" style="20"/>
    <col min="265" max="266" width="9.42578125" style="20" customWidth="1"/>
    <col min="267" max="270" width="13.7109375" style="20" customWidth="1"/>
    <col min="271" max="271" width="73" style="20" customWidth="1"/>
    <col min="272" max="272" width="8.140625" style="20" customWidth="1"/>
    <col min="273" max="277" width="9.140625" style="20"/>
    <col min="278" max="280" width="9" style="20" customWidth="1"/>
    <col min="281" max="520" width="9.140625" style="20"/>
    <col min="521" max="522" width="9.42578125" style="20" customWidth="1"/>
    <col min="523" max="526" width="13.7109375" style="20" customWidth="1"/>
    <col min="527" max="527" width="73" style="20" customWidth="1"/>
    <col min="528" max="528" width="8.140625" style="20" customWidth="1"/>
    <col min="529" max="533" width="9.140625" style="20"/>
    <col min="534" max="536" width="9" style="20" customWidth="1"/>
    <col min="537" max="776" width="9.140625" style="20"/>
    <col min="777" max="778" width="9.42578125" style="20" customWidth="1"/>
    <col min="779" max="782" width="13.7109375" style="20" customWidth="1"/>
    <col min="783" max="783" width="73" style="20" customWidth="1"/>
    <col min="784" max="784" width="8.140625" style="20" customWidth="1"/>
    <col min="785" max="789" width="9.140625" style="20"/>
    <col min="790" max="792" width="9" style="20" customWidth="1"/>
    <col min="793" max="1032" width="9.140625" style="20"/>
    <col min="1033" max="1034" width="9.42578125" style="20" customWidth="1"/>
    <col min="1035" max="1038" width="13.7109375" style="20" customWidth="1"/>
    <col min="1039" max="1039" width="73" style="20" customWidth="1"/>
    <col min="1040" max="1040" width="8.140625" style="20" customWidth="1"/>
    <col min="1041" max="1045" width="9.140625" style="20"/>
    <col min="1046" max="1048" width="9" style="20" customWidth="1"/>
    <col min="1049" max="1288" width="9.140625" style="20"/>
    <col min="1289" max="1290" width="9.42578125" style="20" customWidth="1"/>
    <col min="1291" max="1294" width="13.7109375" style="20" customWidth="1"/>
    <col min="1295" max="1295" width="73" style="20" customWidth="1"/>
    <col min="1296" max="1296" width="8.140625" style="20" customWidth="1"/>
    <col min="1297" max="1301" width="9.140625" style="20"/>
    <col min="1302" max="1304" width="9" style="20" customWidth="1"/>
    <col min="1305" max="1544" width="9.140625" style="20"/>
    <col min="1545" max="1546" width="9.42578125" style="20" customWidth="1"/>
    <col min="1547" max="1550" width="13.7109375" style="20" customWidth="1"/>
    <col min="1551" max="1551" width="73" style="20" customWidth="1"/>
    <col min="1552" max="1552" width="8.140625" style="20" customWidth="1"/>
    <col min="1553" max="1557" width="9.140625" style="20"/>
    <col min="1558" max="1560" width="9" style="20" customWidth="1"/>
    <col min="1561" max="1800" width="9.140625" style="20"/>
    <col min="1801" max="1802" width="9.42578125" style="20" customWidth="1"/>
    <col min="1803" max="1806" width="13.7109375" style="20" customWidth="1"/>
    <col min="1807" max="1807" width="73" style="20" customWidth="1"/>
    <col min="1808" max="1808" width="8.140625" style="20" customWidth="1"/>
    <col min="1809" max="1813" width="9.140625" style="20"/>
    <col min="1814" max="1816" width="9" style="20" customWidth="1"/>
    <col min="1817" max="2056" width="9.140625" style="20"/>
    <col min="2057" max="2058" width="9.42578125" style="20" customWidth="1"/>
    <col min="2059" max="2062" width="13.7109375" style="20" customWidth="1"/>
    <col min="2063" max="2063" width="73" style="20" customWidth="1"/>
    <col min="2064" max="2064" width="8.140625" style="20" customWidth="1"/>
    <col min="2065" max="2069" width="9.140625" style="20"/>
    <col min="2070" max="2072" width="9" style="20" customWidth="1"/>
    <col min="2073" max="2312" width="9.140625" style="20"/>
    <col min="2313" max="2314" width="9.42578125" style="20" customWidth="1"/>
    <col min="2315" max="2318" width="13.7109375" style="20" customWidth="1"/>
    <col min="2319" max="2319" width="73" style="20" customWidth="1"/>
    <col min="2320" max="2320" width="8.140625" style="20" customWidth="1"/>
    <col min="2321" max="2325" width="9.140625" style="20"/>
    <col min="2326" max="2328" width="9" style="20" customWidth="1"/>
    <col min="2329" max="2568" width="9.140625" style="20"/>
    <col min="2569" max="2570" width="9.42578125" style="20" customWidth="1"/>
    <col min="2571" max="2574" width="13.7109375" style="20" customWidth="1"/>
    <col min="2575" max="2575" width="73" style="20" customWidth="1"/>
    <col min="2576" max="2576" width="8.140625" style="20" customWidth="1"/>
    <col min="2577" max="2581" width="9.140625" style="20"/>
    <col min="2582" max="2584" width="9" style="20" customWidth="1"/>
    <col min="2585" max="2824" width="9.140625" style="20"/>
    <col min="2825" max="2826" width="9.42578125" style="20" customWidth="1"/>
    <col min="2827" max="2830" width="13.7109375" style="20" customWidth="1"/>
    <col min="2831" max="2831" width="73" style="20" customWidth="1"/>
    <col min="2832" max="2832" width="8.140625" style="20" customWidth="1"/>
    <col min="2833" max="2837" width="9.140625" style="20"/>
    <col min="2838" max="2840" width="9" style="20" customWidth="1"/>
    <col min="2841" max="3080" width="9.140625" style="20"/>
    <col min="3081" max="3082" width="9.42578125" style="20" customWidth="1"/>
    <col min="3083" max="3086" width="13.7109375" style="20" customWidth="1"/>
    <col min="3087" max="3087" width="73" style="20" customWidth="1"/>
    <col min="3088" max="3088" width="8.140625" style="20" customWidth="1"/>
    <col min="3089" max="3093" width="9.140625" style="20"/>
    <col min="3094" max="3096" width="9" style="20" customWidth="1"/>
    <col min="3097" max="3336" width="9.140625" style="20"/>
    <col min="3337" max="3338" width="9.42578125" style="20" customWidth="1"/>
    <col min="3339" max="3342" width="13.7109375" style="20" customWidth="1"/>
    <col min="3343" max="3343" width="73" style="20" customWidth="1"/>
    <col min="3344" max="3344" width="8.140625" style="20" customWidth="1"/>
    <col min="3345" max="3349" width="9.140625" style="20"/>
    <col min="3350" max="3352" width="9" style="20" customWidth="1"/>
    <col min="3353" max="3592" width="9.140625" style="20"/>
    <col min="3593" max="3594" width="9.42578125" style="20" customWidth="1"/>
    <col min="3595" max="3598" width="13.7109375" style="20" customWidth="1"/>
    <col min="3599" max="3599" width="73" style="20" customWidth="1"/>
    <col min="3600" max="3600" width="8.140625" style="20" customWidth="1"/>
    <col min="3601" max="3605" width="9.140625" style="20"/>
    <col min="3606" max="3608" width="9" style="20" customWidth="1"/>
    <col min="3609" max="3848" width="9.140625" style="20"/>
    <col min="3849" max="3850" width="9.42578125" style="20" customWidth="1"/>
    <col min="3851" max="3854" width="13.7109375" style="20" customWidth="1"/>
    <col min="3855" max="3855" width="73" style="20" customWidth="1"/>
    <col min="3856" max="3856" width="8.140625" style="20" customWidth="1"/>
    <col min="3857" max="3861" width="9.140625" style="20"/>
    <col min="3862" max="3864" width="9" style="20" customWidth="1"/>
    <col min="3865" max="4104" width="9.140625" style="20"/>
    <col min="4105" max="4106" width="9.42578125" style="20" customWidth="1"/>
    <col min="4107" max="4110" width="13.7109375" style="20" customWidth="1"/>
    <col min="4111" max="4111" width="73" style="20" customWidth="1"/>
    <col min="4112" max="4112" width="8.140625" style="20" customWidth="1"/>
    <col min="4113" max="4117" width="9.140625" style="20"/>
    <col min="4118" max="4120" width="9" style="20" customWidth="1"/>
    <col min="4121" max="4360" width="9.140625" style="20"/>
    <col min="4361" max="4362" width="9.42578125" style="20" customWidth="1"/>
    <col min="4363" max="4366" width="13.7109375" style="20" customWidth="1"/>
    <col min="4367" max="4367" width="73" style="20" customWidth="1"/>
    <col min="4368" max="4368" width="8.140625" style="20" customWidth="1"/>
    <col min="4369" max="4373" width="9.140625" style="20"/>
    <col min="4374" max="4376" width="9" style="20" customWidth="1"/>
    <col min="4377" max="4616" width="9.140625" style="20"/>
    <col min="4617" max="4618" width="9.42578125" style="20" customWidth="1"/>
    <col min="4619" max="4622" width="13.7109375" style="20" customWidth="1"/>
    <col min="4623" max="4623" width="73" style="20" customWidth="1"/>
    <col min="4624" max="4624" width="8.140625" style="20" customWidth="1"/>
    <col min="4625" max="4629" width="9.140625" style="20"/>
    <col min="4630" max="4632" width="9" style="20" customWidth="1"/>
    <col min="4633" max="4872" width="9.140625" style="20"/>
    <col min="4873" max="4874" width="9.42578125" style="20" customWidth="1"/>
    <col min="4875" max="4878" width="13.7109375" style="20" customWidth="1"/>
    <col min="4879" max="4879" width="73" style="20" customWidth="1"/>
    <col min="4880" max="4880" width="8.140625" style="20" customWidth="1"/>
    <col min="4881" max="4885" width="9.140625" style="20"/>
    <col min="4886" max="4888" width="9" style="20" customWidth="1"/>
    <col min="4889" max="5128" width="9.140625" style="20"/>
    <col min="5129" max="5130" width="9.42578125" style="20" customWidth="1"/>
    <col min="5131" max="5134" width="13.7109375" style="20" customWidth="1"/>
    <col min="5135" max="5135" width="73" style="20" customWidth="1"/>
    <col min="5136" max="5136" width="8.140625" style="20" customWidth="1"/>
    <col min="5137" max="5141" width="9.140625" style="20"/>
    <col min="5142" max="5144" width="9" style="20" customWidth="1"/>
    <col min="5145" max="5384" width="9.140625" style="20"/>
    <col min="5385" max="5386" width="9.42578125" style="20" customWidth="1"/>
    <col min="5387" max="5390" width="13.7109375" style="20" customWidth="1"/>
    <col min="5391" max="5391" width="73" style="20" customWidth="1"/>
    <col min="5392" max="5392" width="8.140625" style="20" customWidth="1"/>
    <col min="5393" max="5397" width="9.140625" style="20"/>
    <col min="5398" max="5400" width="9" style="20" customWidth="1"/>
    <col min="5401" max="5640" width="9.140625" style="20"/>
    <col min="5641" max="5642" width="9.42578125" style="20" customWidth="1"/>
    <col min="5643" max="5646" width="13.7109375" style="20" customWidth="1"/>
    <col min="5647" max="5647" width="73" style="20" customWidth="1"/>
    <col min="5648" max="5648" width="8.140625" style="20" customWidth="1"/>
    <col min="5649" max="5653" width="9.140625" style="20"/>
    <col min="5654" max="5656" width="9" style="20" customWidth="1"/>
    <col min="5657" max="5896" width="9.140625" style="20"/>
    <col min="5897" max="5898" width="9.42578125" style="20" customWidth="1"/>
    <col min="5899" max="5902" width="13.7109375" style="20" customWidth="1"/>
    <col min="5903" max="5903" width="73" style="20" customWidth="1"/>
    <col min="5904" max="5904" width="8.140625" style="20" customWidth="1"/>
    <col min="5905" max="5909" width="9.140625" style="20"/>
    <col min="5910" max="5912" width="9" style="20" customWidth="1"/>
    <col min="5913" max="6152" width="9.140625" style="20"/>
    <col min="6153" max="6154" width="9.42578125" style="20" customWidth="1"/>
    <col min="6155" max="6158" width="13.7109375" style="20" customWidth="1"/>
    <col min="6159" max="6159" width="73" style="20" customWidth="1"/>
    <col min="6160" max="6160" width="8.140625" style="20" customWidth="1"/>
    <col min="6161" max="6165" width="9.140625" style="20"/>
    <col min="6166" max="6168" width="9" style="20" customWidth="1"/>
    <col min="6169" max="6408" width="9.140625" style="20"/>
    <col min="6409" max="6410" width="9.42578125" style="20" customWidth="1"/>
    <col min="6411" max="6414" width="13.7109375" style="20" customWidth="1"/>
    <col min="6415" max="6415" width="73" style="20" customWidth="1"/>
    <col min="6416" max="6416" width="8.140625" style="20" customWidth="1"/>
    <col min="6417" max="6421" width="9.140625" style="20"/>
    <col min="6422" max="6424" width="9" style="20" customWidth="1"/>
    <col min="6425" max="6664" width="9.140625" style="20"/>
    <col min="6665" max="6666" width="9.42578125" style="20" customWidth="1"/>
    <col min="6667" max="6670" width="13.7109375" style="20" customWidth="1"/>
    <col min="6671" max="6671" width="73" style="20" customWidth="1"/>
    <col min="6672" max="6672" width="8.140625" style="20" customWidth="1"/>
    <col min="6673" max="6677" width="9.140625" style="20"/>
    <col min="6678" max="6680" width="9" style="20" customWidth="1"/>
    <col min="6681" max="6920" width="9.140625" style="20"/>
    <col min="6921" max="6922" width="9.42578125" style="20" customWidth="1"/>
    <col min="6923" max="6926" width="13.7109375" style="20" customWidth="1"/>
    <col min="6927" max="6927" width="73" style="20" customWidth="1"/>
    <col min="6928" max="6928" width="8.140625" style="20" customWidth="1"/>
    <col min="6929" max="6933" width="9.140625" style="20"/>
    <col min="6934" max="6936" width="9" style="20" customWidth="1"/>
    <col min="6937" max="7176" width="9.140625" style="20"/>
    <col min="7177" max="7178" width="9.42578125" style="20" customWidth="1"/>
    <col min="7179" max="7182" width="13.7109375" style="20" customWidth="1"/>
    <col min="7183" max="7183" width="73" style="20" customWidth="1"/>
    <col min="7184" max="7184" width="8.140625" style="20" customWidth="1"/>
    <col min="7185" max="7189" width="9.140625" style="20"/>
    <col min="7190" max="7192" width="9" style="20" customWidth="1"/>
    <col min="7193" max="7432" width="9.140625" style="20"/>
    <col min="7433" max="7434" width="9.42578125" style="20" customWidth="1"/>
    <col min="7435" max="7438" width="13.7109375" style="20" customWidth="1"/>
    <col min="7439" max="7439" width="73" style="20" customWidth="1"/>
    <col min="7440" max="7440" width="8.140625" style="20" customWidth="1"/>
    <col min="7441" max="7445" width="9.140625" style="20"/>
    <col min="7446" max="7448" width="9" style="20" customWidth="1"/>
    <col min="7449" max="7688" width="9.140625" style="20"/>
    <col min="7689" max="7690" width="9.42578125" style="20" customWidth="1"/>
    <col min="7691" max="7694" width="13.7109375" style="20" customWidth="1"/>
    <col min="7695" max="7695" width="73" style="20" customWidth="1"/>
    <col min="7696" max="7696" width="8.140625" style="20" customWidth="1"/>
    <col min="7697" max="7701" width="9.140625" style="20"/>
    <col min="7702" max="7704" width="9" style="20" customWidth="1"/>
    <col min="7705" max="7944" width="9.140625" style="20"/>
    <col min="7945" max="7946" width="9.42578125" style="20" customWidth="1"/>
    <col min="7947" max="7950" width="13.7109375" style="20" customWidth="1"/>
    <col min="7951" max="7951" width="73" style="20" customWidth="1"/>
    <col min="7952" max="7952" width="8.140625" style="20" customWidth="1"/>
    <col min="7953" max="7957" width="9.140625" style="20"/>
    <col min="7958" max="7960" width="9" style="20" customWidth="1"/>
    <col min="7961" max="8200" width="9.140625" style="20"/>
    <col min="8201" max="8202" width="9.42578125" style="20" customWidth="1"/>
    <col min="8203" max="8206" width="13.7109375" style="20" customWidth="1"/>
    <col min="8207" max="8207" width="73" style="20" customWidth="1"/>
    <col min="8208" max="8208" width="8.140625" style="20" customWidth="1"/>
    <col min="8209" max="8213" width="9.140625" style="20"/>
    <col min="8214" max="8216" width="9" style="20" customWidth="1"/>
    <col min="8217" max="8456" width="9.140625" style="20"/>
    <col min="8457" max="8458" width="9.42578125" style="20" customWidth="1"/>
    <col min="8459" max="8462" width="13.7109375" style="20" customWidth="1"/>
    <col min="8463" max="8463" width="73" style="20" customWidth="1"/>
    <col min="8464" max="8464" width="8.140625" style="20" customWidth="1"/>
    <col min="8465" max="8469" width="9.140625" style="20"/>
    <col min="8470" max="8472" width="9" style="20" customWidth="1"/>
    <col min="8473" max="8712" width="9.140625" style="20"/>
    <col min="8713" max="8714" width="9.42578125" style="20" customWidth="1"/>
    <col min="8715" max="8718" width="13.7109375" style="20" customWidth="1"/>
    <col min="8719" max="8719" width="73" style="20" customWidth="1"/>
    <col min="8720" max="8720" width="8.140625" style="20" customWidth="1"/>
    <col min="8721" max="8725" width="9.140625" style="20"/>
    <col min="8726" max="8728" width="9" style="20" customWidth="1"/>
    <col min="8729" max="8968" width="9.140625" style="20"/>
    <col min="8969" max="8970" width="9.42578125" style="20" customWidth="1"/>
    <col min="8971" max="8974" width="13.7109375" style="20" customWidth="1"/>
    <col min="8975" max="8975" width="73" style="20" customWidth="1"/>
    <col min="8976" max="8976" width="8.140625" style="20" customWidth="1"/>
    <col min="8977" max="8981" width="9.140625" style="20"/>
    <col min="8982" max="8984" width="9" style="20" customWidth="1"/>
    <col min="8985" max="9224" width="9.140625" style="20"/>
    <col min="9225" max="9226" width="9.42578125" style="20" customWidth="1"/>
    <col min="9227" max="9230" width="13.7109375" style="20" customWidth="1"/>
    <col min="9231" max="9231" width="73" style="20" customWidth="1"/>
    <col min="9232" max="9232" width="8.140625" style="20" customWidth="1"/>
    <col min="9233" max="9237" width="9.140625" style="20"/>
    <col min="9238" max="9240" width="9" style="20" customWidth="1"/>
    <col min="9241" max="9480" width="9.140625" style="20"/>
    <col min="9481" max="9482" width="9.42578125" style="20" customWidth="1"/>
    <col min="9483" max="9486" width="13.7109375" style="20" customWidth="1"/>
    <col min="9487" max="9487" width="73" style="20" customWidth="1"/>
    <col min="9488" max="9488" width="8.140625" style="20" customWidth="1"/>
    <col min="9489" max="9493" width="9.140625" style="20"/>
    <col min="9494" max="9496" width="9" style="20" customWidth="1"/>
    <col min="9497" max="9736" width="9.140625" style="20"/>
    <col min="9737" max="9738" width="9.42578125" style="20" customWidth="1"/>
    <col min="9739" max="9742" width="13.7109375" style="20" customWidth="1"/>
    <col min="9743" max="9743" width="73" style="20" customWidth="1"/>
    <col min="9744" max="9744" width="8.140625" style="20" customWidth="1"/>
    <col min="9745" max="9749" width="9.140625" style="20"/>
    <col min="9750" max="9752" width="9" style="20" customWidth="1"/>
    <col min="9753" max="9992" width="9.140625" style="20"/>
    <col min="9993" max="9994" width="9.42578125" style="20" customWidth="1"/>
    <col min="9995" max="9998" width="13.7109375" style="20" customWidth="1"/>
    <col min="9999" max="9999" width="73" style="20" customWidth="1"/>
    <col min="10000" max="10000" width="8.140625" style="20" customWidth="1"/>
    <col min="10001" max="10005" width="9.140625" style="20"/>
    <col min="10006" max="10008" width="9" style="20" customWidth="1"/>
    <col min="10009" max="10248" width="9.140625" style="20"/>
    <col min="10249" max="10250" width="9.42578125" style="20" customWidth="1"/>
    <col min="10251" max="10254" width="13.7109375" style="20" customWidth="1"/>
    <col min="10255" max="10255" width="73" style="20" customWidth="1"/>
    <col min="10256" max="10256" width="8.140625" style="20" customWidth="1"/>
    <col min="10257" max="10261" width="9.140625" style="20"/>
    <col min="10262" max="10264" width="9" style="20" customWidth="1"/>
    <col min="10265" max="10504" width="9.140625" style="20"/>
    <col min="10505" max="10506" width="9.42578125" style="20" customWidth="1"/>
    <col min="10507" max="10510" width="13.7109375" style="20" customWidth="1"/>
    <col min="10511" max="10511" width="73" style="20" customWidth="1"/>
    <col min="10512" max="10512" width="8.140625" style="20" customWidth="1"/>
    <col min="10513" max="10517" width="9.140625" style="20"/>
    <col min="10518" max="10520" width="9" style="20" customWidth="1"/>
    <col min="10521" max="10760" width="9.140625" style="20"/>
    <col min="10761" max="10762" width="9.42578125" style="20" customWidth="1"/>
    <col min="10763" max="10766" width="13.7109375" style="20" customWidth="1"/>
    <col min="10767" max="10767" width="73" style="20" customWidth="1"/>
    <col min="10768" max="10768" width="8.140625" style="20" customWidth="1"/>
    <col min="10769" max="10773" width="9.140625" style="20"/>
    <col min="10774" max="10776" width="9" style="20" customWidth="1"/>
    <col min="10777" max="11016" width="9.140625" style="20"/>
    <col min="11017" max="11018" width="9.42578125" style="20" customWidth="1"/>
    <col min="11019" max="11022" width="13.7109375" style="20" customWidth="1"/>
    <col min="11023" max="11023" width="73" style="20" customWidth="1"/>
    <col min="11024" max="11024" width="8.140625" style="20" customWidth="1"/>
    <col min="11025" max="11029" width="9.140625" style="20"/>
    <col min="11030" max="11032" width="9" style="20" customWidth="1"/>
    <col min="11033" max="11272" width="9.140625" style="20"/>
    <col min="11273" max="11274" width="9.42578125" style="20" customWidth="1"/>
    <col min="11275" max="11278" width="13.7109375" style="20" customWidth="1"/>
    <col min="11279" max="11279" width="73" style="20" customWidth="1"/>
    <col min="11280" max="11280" width="8.140625" style="20" customWidth="1"/>
    <col min="11281" max="11285" width="9.140625" style="20"/>
    <col min="11286" max="11288" width="9" style="20" customWidth="1"/>
    <col min="11289" max="11528" width="9.140625" style="20"/>
    <col min="11529" max="11530" width="9.42578125" style="20" customWidth="1"/>
    <col min="11531" max="11534" width="13.7109375" style="20" customWidth="1"/>
    <col min="11535" max="11535" width="73" style="20" customWidth="1"/>
    <col min="11536" max="11536" width="8.140625" style="20" customWidth="1"/>
    <col min="11537" max="11541" width="9.140625" style="20"/>
    <col min="11542" max="11544" width="9" style="20" customWidth="1"/>
    <col min="11545" max="11784" width="9.140625" style="20"/>
    <col min="11785" max="11786" width="9.42578125" style="20" customWidth="1"/>
    <col min="11787" max="11790" width="13.7109375" style="20" customWidth="1"/>
    <col min="11791" max="11791" width="73" style="20" customWidth="1"/>
    <col min="11792" max="11792" width="8.140625" style="20" customWidth="1"/>
    <col min="11793" max="11797" width="9.140625" style="20"/>
    <col min="11798" max="11800" width="9" style="20" customWidth="1"/>
    <col min="11801" max="12040" width="9.140625" style="20"/>
    <col min="12041" max="12042" width="9.42578125" style="20" customWidth="1"/>
    <col min="12043" max="12046" width="13.7109375" style="20" customWidth="1"/>
    <col min="12047" max="12047" width="73" style="20" customWidth="1"/>
    <col min="12048" max="12048" width="8.140625" style="20" customWidth="1"/>
    <col min="12049" max="12053" width="9.140625" style="20"/>
    <col min="12054" max="12056" width="9" style="20" customWidth="1"/>
    <col min="12057" max="12296" width="9.140625" style="20"/>
    <col min="12297" max="12298" width="9.42578125" style="20" customWidth="1"/>
    <col min="12299" max="12302" width="13.7109375" style="20" customWidth="1"/>
    <col min="12303" max="12303" width="73" style="20" customWidth="1"/>
    <col min="12304" max="12304" width="8.140625" style="20" customWidth="1"/>
    <col min="12305" max="12309" width="9.140625" style="20"/>
    <col min="12310" max="12312" width="9" style="20" customWidth="1"/>
    <col min="12313" max="12552" width="9.140625" style="20"/>
    <col min="12553" max="12554" width="9.42578125" style="20" customWidth="1"/>
    <col min="12555" max="12558" width="13.7109375" style="20" customWidth="1"/>
    <col min="12559" max="12559" width="73" style="20" customWidth="1"/>
    <col min="12560" max="12560" width="8.140625" style="20" customWidth="1"/>
    <col min="12561" max="12565" width="9.140625" style="20"/>
    <col min="12566" max="12568" width="9" style="20" customWidth="1"/>
    <col min="12569" max="12808" width="9.140625" style="20"/>
    <col min="12809" max="12810" width="9.42578125" style="20" customWidth="1"/>
    <col min="12811" max="12814" width="13.7109375" style="20" customWidth="1"/>
    <col min="12815" max="12815" width="73" style="20" customWidth="1"/>
    <col min="12816" max="12816" width="8.140625" style="20" customWidth="1"/>
    <col min="12817" max="12821" width="9.140625" style="20"/>
    <col min="12822" max="12824" width="9" style="20" customWidth="1"/>
    <col min="12825" max="13064" width="9.140625" style="20"/>
    <col min="13065" max="13066" width="9.42578125" style="20" customWidth="1"/>
    <col min="13067" max="13070" width="13.7109375" style="20" customWidth="1"/>
    <col min="13071" max="13071" width="73" style="20" customWidth="1"/>
    <col min="13072" max="13072" width="8.140625" style="20" customWidth="1"/>
    <col min="13073" max="13077" width="9.140625" style="20"/>
    <col min="13078" max="13080" width="9" style="20" customWidth="1"/>
    <col min="13081" max="13320" width="9.140625" style="20"/>
    <col min="13321" max="13322" width="9.42578125" style="20" customWidth="1"/>
    <col min="13323" max="13326" width="13.7109375" style="20" customWidth="1"/>
    <col min="13327" max="13327" width="73" style="20" customWidth="1"/>
    <col min="13328" max="13328" width="8.140625" style="20" customWidth="1"/>
    <col min="13329" max="13333" width="9.140625" style="20"/>
    <col min="13334" max="13336" width="9" style="20" customWidth="1"/>
    <col min="13337" max="13576" width="9.140625" style="20"/>
    <col min="13577" max="13578" width="9.42578125" style="20" customWidth="1"/>
    <col min="13579" max="13582" width="13.7109375" style="20" customWidth="1"/>
    <col min="13583" max="13583" width="73" style="20" customWidth="1"/>
    <col min="13584" max="13584" width="8.140625" style="20" customWidth="1"/>
    <col min="13585" max="13589" width="9.140625" style="20"/>
    <col min="13590" max="13592" width="9" style="20" customWidth="1"/>
    <col min="13593" max="13832" width="9.140625" style="20"/>
    <col min="13833" max="13834" width="9.42578125" style="20" customWidth="1"/>
    <col min="13835" max="13838" width="13.7109375" style="20" customWidth="1"/>
    <col min="13839" max="13839" width="73" style="20" customWidth="1"/>
    <col min="13840" max="13840" width="8.140625" style="20" customWidth="1"/>
    <col min="13841" max="13845" width="9.140625" style="20"/>
    <col min="13846" max="13848" width="9" style="20" customWidth="1"/>
    <col min="13849" max="14088" width="9.140625" style="20"/>
    <col min="14089" max="14090" width="9.42578125" style="20" customWidth="1"/>
    <col min="14091" max="14094" width="13.7109375" style="20" customWidth="1"/>
    <col min="14095" max="14095" width="73" style="20" customWidth="1"/>
    <col min="14096" max="14096" width="8.140625" style="20" customWidth="1"/>
    <col min="14097" max="14101" width="9.140625" style="20"/>
    <col min="14102" max="14104" width="9" style="20" customWidth="1"/>
    <col min="14105" max="14344" width="9.140625" style="20"/>
    <col min="14345" max="14346" width="9.42578125" style="20" customWidth="1"/>
    <col min="14347" max="14350" width="13.7109375" style="20" customWidth="1"/>
    <col min="14351" max="14351" width="73" style="20" customWidth="1"/>
    <col min="14352" max="14352" width="8.140625" style="20" customWidth="1"/>
    <col min="14353" max="14357" width="9.140625" style="20"/>
    <col min="14358" max="14360" width="9" style="20" customWidth="1"/>
    <col min="14361" max="14600" width="9.140625" style="20"/>
    <col min="14601" max="14602" width="9.42578125" style="20" customWidth="1"/>
    <col min="14603" max="14606" width="13.7109375" style="20" customWidth="1"/>
    <col min="14607" max="14607" width="73" style="20" customWidth="1"/>
    <col min="14608" max="14608" width="8.140625" style="20" customWidth="1"/>
    <col min="14609" max="14613" width="9.140625" style="20"/>
    <col min="14614" max="14616" width="9" style="20" customWidth="1"/>
    <col min="14617" max="14856" width="9.140625" style="20"/>
    <col min="14857" max="14858" width="9.42578125" style="20" customWidth="1"/>
    <col min="14859" max="14862" width="13.7109375" style="20" customWidth="1"/>
    <col min="14863" max="14863" width="73" style="20" customWidth="1"/>
    <col min="14864" max="14864" width="8.140625" style="20" customWidth="1"/>
    <col min="14865" max="14869" width="9.140625" style="20"/>
    <col min="14870" max="14872" width="9" style="20" customWidth="1"/>
    <col min="14873" max="15112" width="9.140625" style="20"/>
    <col min="15113" max="15114" width="9.42578125" style="20" customWidth="1"/>
    <col min="15115" max="15118" width="13.7109375" style="20" customWidth="1"/>
    <col min="15119" max="15119" width="73" style="20" customWidth="1"/>
    <col min="15120" max="15120" width="8.140625" style="20" customWidth="1"/>
    <col min="15121" max="15125" width="9.140625" style="20"/>
    <col min="15126" max="15128" width="9" style="20" customWidth="1"/>
    <col min="15129" max="15368" width="9.140625" style="20"/>
    <col min="15369" max="15370" width="9.42578125" style="20" customWidth="1"/>
    <col min="15371" max="15374" width="13.7109375" style="20" customWidth="1"/>
    <col min="15375" max="15375" width="73" style="20" customWidth="1"/>
    <col min="15376" max="15376" width="8.140625" style="20" customWidth="1"/>
    <col min="15377" max="15381" width="9.140625" style="20"/>
    <col min="15382" max="15384" width="9" style="20" customWidth="1"/>
    <col min="15385" max="15624" width="9.140625" style="20"/>
    <col min="15625" max="15626" width="9.42578125" style="20" customWidth="1"/>
    <col min="15627" max="15630" width="13.7109375" style="20" customWidth="1"/>
    <col min="15631" max="15631" width="73" style="20" customWidth="1"/>
    <col min="15632" max="15632" width="8.140625" style="20" customWidth="1"/>
    <col min="15633" max="15637" width="9.140625" style="20"/>
    <col min="15638" max="15640" width="9" style="20" customWidth="1"/>
    <col min="15641" max="15880" width="9.140625" style="20"/>
    <col min="15881" max="15882" width="9.42578125" style="20" customWidth="1"/>
    <col min="15883" max="15886" width="13.7109375" style="20" customWidth="1"/>
    <col min="15887" max="15887" width="73" style="20" customWidth="1"/>
    <col min="15888" max="15888" width="8.140625" style="20" customWidth="1"/>
    <col min="15889" max="15893" width="9.140625" style="20"/>
    <col min="15894" max="15896" width="9" style="20" customWidth="1"/>
    <col min="15897" max="16136" width="9.140625" style="20"/>
    <col min="16137" max="16138" width="9.42578125" style="20" customWidth="1"/>
    <col min="16139" max="16142" width="13.7109375" style="20" customWidth="1"/>
    <col min="16143" max="16143" width="73" style="20" customWidth="1"/>
    <col min="16144" max="16144" width="8.140625" style="20" customWidth="1"/>
    <col min="16145" max="16149" width="9.140625" style="20"/>
    <col min="16150" max="16152" width="9" style="20" customWidth="1"/>
    <col min="16153" max="16384" width="9.140625" style="20"/>
  </cols>
  <sheetData>
    <row r="1" spans="1:22" ht="12.75" customHeight="1">
      <c r="A1" s="210" t="s">
        <v>25</v>
      </c>
      <c r="B1" s="198"/>
      <c r="C1" s="198"/>
      <c r="D1" s="198"/>
      <c r="E1" s="198"/>
      <c r="F1" s="198"/>
      <c r="G1" s="198"/>
      <c r="H1" s="198"/>
      <c r="I1" s="211"/>
      <c r="J1" s="200" t="s">
        <v>26</v>
      </c>
      <c r="K1" s="201"/>
      <c r="L1" s="198" t="s">
        <v>27</v>
      </c>
      <c r="M1" s="204" t="s">
        <v>27</v>
      </c>
      <c r="N1" s="204" t="s">
        <v>28</v>
      </c>
      <c r="O1" s="198" t="s">
        <v>29</v>
      </c>
      <c r="P1" s="198" t="s">
        <v>30</v>
      </c>
      <c r="Q1" s="19" t="s">
        <v>31</v>
      </c>
    </row>
    <row r="2" spans="1:22" ht="12.75" customHeight="1">
      <c r="A2" s="212"/>
      <c r="B2" s="213"/>
      <c r="C2" s="213"/>
      <c r="D2" s="213"/>
      <c r="E2" s="213"/>
      <c r="F2" s="213"/>
      <c r="G2" s="213"/>
      <c r="H2" s="213"/>
      <c r="I2" s="214"/>
      <c r="J2" s="202"/>
      <c r="K2" s="203"/>
      <c r="L2" s="196"/>
      <c r="M2" s="205"/>
      <c r="N2" s="205"/>
      <c r="O2" s="196"/>
      <c r="P2" s="196"/>
      <c r="Q2" s="23" t="s">
        <v>32</v>
      </c>
    </row>
    <row r="3" spans="1:22" ht="12.75" customHeight="1">
      <c r="A3" s="206"/>
      <c r="B3" s="206"/>
      <c r="C3" s="215" t="s">
        <v>117</v>
      </c>
      <c r="D3" s="215" t="s">
        <v>118</v>
      </c>
      <c r="E3" s="216"/>
      <c r="F3" s="206">
        <v>10</v>
      </c>
      <c r="G3" s="206"/>
      <c r="H3" s="206"/>
      <c r="I3" s="208"/>
      <c r="J3" s="192" t="s">
        <v>115</v>
      </c>
      <c r="K3" s="194"/>
      <c r="L3" s="196"/>
      <c r="M3" s="196" t="s">
        <v>33</v>
      </c>
      <c r="N3" s="196" t="s">
        <v>34</v>
      </c>
      <c r="O3" s="196"/>
      <c r="P3" s="196"/>
      <c r="Q3" s="23" t="s">
        <v>11</v>
      </c>
    </row>
    <row r="4" spans="1:22" ht="12.75" customHeight="1" thickBot="1">
      <c r="A4" s="207"/>
      <c r="B4" s="207"/>
      <c r="C4" s="207"/>
      <c r="D4" s="207"/>
      <c r="E4" s="217"/>
      <c r="F4" s="207"/>
      <c r="G4" s="207"/>
      <c r="H4" s="207"/>
      <c r="I4" s="209"/>
      <c r="J4" s="193"/>
      <c r="K4" s="195"/>
      <c r="L4" s="199"/>
      <c r="M4" s="197"/>
      <c r="N4" s="197"/>
      <c r="O4" s="199"/>
      <c r="P4" s="199"/>
      <c r="Q4" s="28"/>
    </row>
    <row r="5" spans="1:22" ht="12.75" customHeight="1">
      <c r="A5" s="29"/>
      <c r="B5" s="30"/>
      <c r="C5" s="30"/>
      <c r="D5" s="30"/>
      <c r="E5" s="30"/>
      <c r="F5" s="30"/>
      <c r="G5" s="30"/>
      <c r="H5" s="30"/>
      <c r="I5" s="31"/>
      <c r="J5" s="32"/>
      <c r="K5" s="33"/>
      <c r="L5" s="34"/>
      <c r="M5" s="34"/>
      <c r="N5" s="34"/>
      <c r="O5" s="34"/>
      <c r="P5" s="35"/>
      <c r="Q5" s="34"/>
    </row>
    <row r="6" spans="1:22" ht="12.75" customHeight="1">
      <c r="A6" s="36"/>
      <c r="B6" s="37"/>
      <c r="C6" s="46"/>
      <c r="D6" s="37"/>
      <c r="E6" s="46"/>
      <c r="F6" s="37"/>
      <c r="G6" s="37"/>
      <c r="H6" s="37"/>
      <c r="I6" s="38"/>
      <c r="J6" s="43"/>
      <c r="K6" s="40"/>
      <c r="L6" s="41" t="s">
        <v>69</v>
      </c>
      <c r="M6" s="47" t="s">
        <v>69</v>
      </c>
      <c r="N6" s="48"/>
      <c r="O6" s="41"/>
      <c r="P6" s="42" t="s">
        <v>17</v>
      </c>
      <c r="Q6" s="41"/>
    </row>
    <row r="7" spans="1:22" ht="12.75" customHeight="1">
      <c r="A7" s="36"/>
      <c r="B7" s="37"/>
      <c r="C7" s="37"/>
      <c r="D7" s="37"/>
      <c r="E7" s="49"/>
      <c r="F7" s="49">
        <f>'GA101'!M73</f>
        <v>427201</v>
      </c>
      <c r="G7" s="49"/>
      <c r="H7" s="37"/>
      <c r="I7" s="38"/>
      <c r="J7" s="43">
        <f>N7</f>
        <v>427201</v>
      </c>
      <c r="K7" s="40"/>
      <c r="L7" s="41" t="s">
        <v>70</v>
      </c>
      <c r="M7" s="41" t="s">
        <v>39</v>
      </c>
      <c r="N7" s="48">
        <f>SUM(C7:G7)</f>
        <v>427201</v>
      </c>
      <c r="O7" s="41" t="s">
        <v>18</v>
      </c>
      <c r="P7" s="45" t="s">
        <v>22</v>
      </c>
      <c r="Q7" s="41"/>
      <c r="S7" s="21" t="str">
        <f>L7</f>
        <v>423</v>
      </c>
      <c r="T7" s="21" t="s">
        <v>77</v>
      </c>
      <c r="U7" s="21" t="str">
        <f>M7</f>
        <v>00204</v>
      </c>
      <c r="V7" s="22" t="str">
        <f>CONCATENATE(S7,T7,U7)</f>
        <v>423E00204</v>
      </c>
    </row>
    <row r="8" spans="1:22" ht="26.25" customHeight="1">
      <c r="A8" s="36"/>
      <c r="B8" s="37"/>
      <c r="C8" s="49">
        <v>20000</v>
      </c>
      <c r="D8" s="37"/>
      <c r="E8" s="49"/>
      <c r="F8" s="37"/>
      <c r="G8" s="37"/>
      <c r="H8" s="37"/>
      <c r="I8" s="38"/>
      <c r="J8" s="43">
        <f>N8</f>
        <v>20000</v>
      </c>
      <c r="K8" s="40"/>
      <c r="L8" s="41">
        <v>423</v>
      </c>
      <c r="M8" s="41">
        <v>98200</v>
      </c>
      <c r="N8" s="48">
        <f>SUM(C8:G8)</f>
        <v>20000</v>
      </c>
      <c r="O8" s="41" t="s">
        <v>12</v>
      </c>
      <c r="P8" s="146" t="s">
        <v>76</v>
      </c>
      <c r="Q8" s="41">
        <v>4</v>
      </c>
      <c r="S8" s="21">
        <f>L8</f>
        <v>423</v>
      </c>
      <c r="T8" s="21" t="s">
        <v>77</v>
      </c>
      <c r="U8" s="21">
        <f>M8</f>
        <v>98200</v>
      </c>
      <c r="V8" s="22" t="str">
        <f>CONCATENATE(S8,T8,U8)</f>
        <v>423E98200</v>
      </c>
    </row>
    <row r="9" spans="1:22" ht="12.75" customHeight="1">
      <c r="A9" s="36"/>
      <c r="B9" s="37"/>
      <c r="C9" s="37"/>
      <c r="D9" s="37"/>
      <c r="E9" s="49"/>
      <c r="F9" s="46"/>
      <c r="G9" s="46"/>
      <c r="H9" s="37"/>
      <c r="I9" s="38"/>
      <c r="J9" s="43"/>
      <c r="K9" s="50"/>
      <c r="L9" s="41" t="s">
        <v>69</v>
      </c>
      <c r="M9" s="51" t="s">
        <v>69</v>
      </c>
      <c r="N9" s="48"/>
      <c r="O9" s="41"/>
      <c r="P9" s="45" t="s">
        <v>69</v>
      </c>
      <c r="Q9" s="41"/>
    </row>
    <row r="10" spans="1:22" ht="12.75" customHeight="1">
      <c r="A10" s="36"/>
      <c r="B10" s="37"/>
      <c r="C10" s="37"/>
      <c r="D10" s="37"/>
      <c r="E10" s="49"/>
      <c r="F10" s="46"/>
      <c r="G10" s="46"/>
      <c r="H10" s="37"/>
      <c r="I10" s="38"/>
      <c r="J10" s="43"/>
      <c r="K10" s="50"/>
      <c r="L10" s="41" t="s">
        <v>69</v>
      </c>
      <c r="M10" s="51" t="s">
        <v>69</v>
      </c>
      <c r="N10" s="48"/>
      <c r="O10" s="41"/>
      <c r="P10" s="42" t="s">
        <v>36</v>
      </c>
      <c r="Q10" s="41"/>
    </row>
    <row r="11" spans="1:22" ht="12.75" customHeight="1">
      <c r="A11" s="36"/>
      <c r="B11" s="37"/>
      <c r="C11" s="37"/>
      <c r="D11" s="37"/>
      <c r="E11" s="49"/>
      <c r="F11" s="149">
        <f>'GA101'!O74</f>
        <v>26.14</v>
      </c>
      <c r="G11" s="149"/>
      <c r="H11" s="37"/>
      <c r="I11" s="38"/>
      <c r="J11" s="54">
        <f>N11</f>
        <v>26.14</v>
      </c>
      <c r="K11" s="50"/>
      <c r="L11" s="41" t="s">
        <v>19</v>
      </c>
      <c r="M11" s="144" t="s">
        <v>37</v>
      </c>
      <c r="N11" s="56">
        <f>SUM(C11:G11)</f>
        <v>26.14</v>
      </c>
      <c r="O11" s="41" t="s">
        <v>13</v>
      </c>
      <c r="P11" s="45" t="s">
        <v>38</v>
      </c>
      <c r="Q11" s="41"/>
      <c r="S11" s="21" t="str">
        <f>L11</f>
        <v>642</v>
      </c>
      <c r="T11" s="21" t="s">
        <v>77</v>
      </c>
      <c r="U11" s="21" t="str">
        <f>M11</f>
        <v>00104</v>
      </c>
      <c r="V11" s="22" t="str">
        <f>CONCATENATE(S11,T11,U11)</f>
        <v>642E00104</v>
      </c>
    </row>
    <row r="12" spans="1:22" ht="12.75" customHeight="1">
      <c r="A12" s="36"/>
      <c r="B12" s="37"/>
      <c r="C12" s="37"/>
      <c r="D12" s="37"/>
      <c r="E12" s="37"/>
      <c r="F12" s="53">
        <f>'GA101'!P73</f>
        <v>38.94</v>
      </c>
      <c r="G12" s="53"/>
      <c r="H12" s="37"/>
      <c r="I12" s="38"/>
      <c r="J12" s="54">
        <f>N12</f>
        <v>38.94</v>
      </c>
      <c r="K12" s="40"/>
      <c r="L12" s="41" t="s">
        <v>19</v>
      </c>
      <c r="M12" s="47" t="s">
        <v>39</v>
      </c>
      <c r="N12" s="56">
        <f>SUM(C12:G12)</f>
        <v>38.94</v>
      </c>
      <c r="O12" s="41" t="s">
        <v>13</v>
      </c>
      <c r="P12" s="45" t="s">
        <v>24</v>
      </c>
      <c r="Q12" s="41"/>
      <c r="S12" s="21" t="str">
        <f>L12</f>
        <v>642</v>
      </c>
      <c r="T12" s="21" t="s">
        <v>77</v>
      </c>
      <c r="U12" s="21" t="str">
        <f>M12</f>
        <v>00204</v>
      </c>
      <c r="V12" s="22" t="str">
        <f>CONCATENATE(S12,T12,U12)</f>
        <v>642E00204</v>
      </c>
    </row>
    <row r="13" spans="1:22" ht="12.75" customHeight="1">
      <c r="A13" s="36"/>
      <c r="B13" s="37"/>
      <c r="C13" s="37"/>
      <c r="D13" s="37"/>
      <c r="E13" s="37"/>
      <c r="F13" s="37"/>
      <c r="G13" s="37"/>
      <c r="H13" s="37"/>
      <c r="I13" s="38"/>
      <c r="J13" s="43"/>
      <c r="K13" s="40"/>
      <c r="L13" s="41" t="s">
        <v>69</v>
      </c>
      <c r="M13" s="41" t="s">
        <v>69</v>
      </c>
      <c r="N13" s="41"/>
      <c r="O13" s="41"/>
      <c r="P13" s="42" t="s">
        <v>69</v>
      </c>
      <c r="Q13" s="41"/>
    </row>
    <row r="14" spans="1:22" ht="12.75" customHeight="1">
      <c r="A14" s="36"/>
      <c r="B14" s="37"/>
      <c r="C14" s="37"/>
      <c r="D14" s="37"/>
      <c r="E14" s="37"/>
      <c r="F14" s="49"/>
      <c r="G14" s="37"/>
      <c r="H14" s="37"/>
      <c r="I14" s="38"/>
      <c r="J14" s="43"/>
      <c r="K14" s="44"/>
      <c r="L14" s="41" t="s">
        <v>69</v>
      </c>
      <c r="M14" s="41" t="s">
        <v>69</v>
      </c>
      <c r="N14" s="48"/>
      <c r="O14" s="41"/>
      <c r="P14" s="42" t="s">
        <v>40</v>
      </c>
      <c r="Q14" s="41"/>
    </row>
    <row r="15" spans="1:22" ht="12.75" customHeight="1">
      <c r="A15" s="36"/>
      <c r="B15" s="37"/>
      <c r="C15" s="37"/>
      <c r="D15" s="37">
        <v>250</v>
      </c>
      <c r="E15" s="37"/>
      <c r="F15" s="53"/>
      <c r="G15" s="37"/>
      <c r="H15" s="37"/>
      <c r="I15" s="38"/>
      <c r="J15" s="39">
        <f>N15</f>
        <v>250</v>
      </c>
      <c r="K15" s="55"/>
      <c r="L15" s="41" t="s">
        <v>71</v>
      </c>
      <c r="M15" s="47" t="s">
        <v>41</v>
      </c>
      <c r="N15" s="48">
        <f>SUM(C15:G15)</f>
        <v>250</v>
      </c>
      <c r="O15" s="41" t="s">
        <v>74</v>
      </c>
      <c r="P15" s="45" t="s">
        <v>42</v>
      </c>
      <c r="Q15" s="41"/>
      <c r="S15" s="21" t="str">
        <f>L15</f>
        <v>614</v>
      </c>
      <c r="T15" s="21" t="s">
        <v>77</v>
      </c>
      <c r="U15" s="21" t="str">
        <f>M15</f>
        <v>11110</v>
      </c>
      <c r="V15" s="22" t="str">
        <f>CONCATENATE(S15,T15,U15)</f>
        <v>614E11110</v>
      </c>
    </row>
    <row r="16" spans="1:22" ht="12.75" customHeight="1">
      <c r="A16" s="36"/>
      <c r="B16" s="37"/>
      <c r="C16" s="37"/>
      <c r="D16" s="37">
        <v>6</v>
      </c>
      <c r="E16" s="37"/>
      <c r="F16" s="49"/>
      <c r="G16" s="37"/>
      <c r="H16" s="37"/>
      <c r="I16" s="38"/>
      <c r="J16" s="39">
        <f>N16</f>
        <v>6</v>
      </c>
      <c r="K16" s="44"/>
      <c r="L16" s="41" t="s">
        <v>71</v>
      </c>
      <c r="M16" s="47" t="s">
        <v>43</v>
      </c>
      <c r="N16" s="48">
        <f>SUM(C16:G16)</f>
        <v>6</v>
      </c>
      <c r="O16" s="41" t="s">
        <v>79</v>
      </c>
      <c r="P16" s="45" t="s">
        <v>44</v>
      </c>
      <c r="Q16" s="41">
        <v>7</v>
      </c>
      <c r="S16" s="21" t="str">
        <f>L16</f>
        <v>614</v>
      </c>
      <c r="T16" s="21" t="s">
        <v>77</v>
      </c>
      <c r="U16" s="21" t="str">
        <f>M16</f>
        <v>18601</v>
      </c>
      <c r="V16" s="22" t="str">
        <f>CONCATENATE(S16,T16,U16)</f>
        <v>614E18601</v>
      </c>
    </row>
    <row r="17" spans="1:22" ht="12.75" customHeight="1">
      <c r="A17" s="36"/>
      <c r="B17" s="37"/>
      <c r="C17" s="37"/>
      <c r="D17" s="53">
        <f>F12*0.25</f>
        <v>9.7349999999999994</v>
      </c>
      <c r="E17" s="37"/>
      <c r="F17" s="49"/>
      <c r="G17" s="37"/>
      <c r="H17" s="37"/>
      <c r="I17" s="38"/>
      <c r="J17" s="39">
        <v>9.74</v>
      </c>
      <c r="K17" s="44"/>
      <c r="L17" s="41" t="s">
        <v>71</v>
      </c>
      <c r="M17" s="41" t="s">
        <v>45</v>
      </c>
      <c r="N17" s="56">
        <f>SUM(C17:G17)</f>
        <v>9.7349999999999994</v>
      </c>
      <c r="O17" s="41" t="s">
        <v>13</v>
      </c>
      <c r="P17" s="45" t="s">
        <v>46</v>
      </c>
      <c r="Q17" s="41"/>
      <c r="S17" s="21" t="str">
        <f>L17</f>
        <v>614</v>
      </c>
      <c r="T17" s="21" t="s">
        <v>77</v>
      </c>
      <c r="U17" s="21" t="str">
        <f>M17</f>
        <v>20560</v>
      </c>
      <c r="V17" s="22" t="str">
        <f>CONCATENATE(S17,T17,U17)</f>
        <v>614E20560</v>
      </c>
    </row>
    <row r="18" spans="1:22" ht="12.75" customHeight="1">
      <c r="A18" s="36"/>
      <c r="B18" s="37"/>
      <c r="C18" s="37"/>
      <c r="D18" s="53">
        <f>F11*0.25</f>
        <v>6.5350000000000001</v>
      </c>
      <c r="E18" s="37"/>
      <c r="F18" s="49"/>
      <c r="G18" s="37"/>
      <c r="H18" s="37"/>
      <c r="I18" s="38"/>
      <c r="J18" s="54">
        <f>N18</f>
        <v>6.5350000000000001</v>
      </c>
      <c r="K18" s="44"/>
      <c r="L18" s="41">
        <v>614</v>
      </c>
      <c r="M18" s="41">
        <v>22360</v>
      </c>
      <c r="N18" s="56">
        <f>SUM(C18:G18)</f>
        <v>6.5350000000000001</v>
      </c>
      <c r="O18" s="41" t="s">
        <v>13</v>
      </c>
      <c r="P18" s="45" t="s">
        <v>82</v>
      </c>
      <c r="Q18" s="41"/>
      <c r="S18" s="21">
        <f>L18</f>
        <v>614</v>
      </c>
      <c r="T18" s="21" t="s">
        <v>77</v>
      </c>
      <c r="U18" s="21">
        <f>M18</f>
        <v>22360</v>
      </c>
      <c r="V18" s="22" t="str">
        <f>CONCATENATE(S18,T18,U18)</f>
        <v>614E22360</v>
      </c>
    </row>
    <row r="19" spans="1:22" ht="12.75" customHeight="1">
      <c r="A19" s="36"/>
      <c r="B19" s="37"/>
      <c r="C19" s="37"/>
      <c r="D19" s="49">
        <v>6</v>
      </c>
      <c r="E19" s="37"/>
      <c r="F19" s="49"/>
      <c r="G19" s="37"/>
      <c r="H19" s="37"/>
      <c r="I19" s="38"/>
      <c r="J19" s="39">
        <f>N19</f>
        <v>6</v>
      </c>
      <c r="K19" s="44"/>
      <c r="L19" s="41">
        <v>808</v>
      </c>
      <c r="M19" s="41">
        <v>18700</v>
      </c>
      <c r="N19" s="48">
        <f>SUM(C19:G19)</f>
        <v>6</v>
      </c>
      <c r="O19" s="41" t="s">
        <v>79</v>
      </c>
      <c r="P19" s="45" t="s">
        <v>127</v>
      </c>
      <c r="Q19" s="41"/>
      <c r="S19" s="21">
        <f>L19</f>
        <v>808</v>
      </c>
      <c r="U19" s="21">
        <f>M19</f>
        <v>18700</v>
      </c>
    </row>
    <row r="20" spans="1:22" ht="12.75" customHeight="1">
      <c r="A20" s="36"/>
      <c r="B20" s="37"/>
      <c r="C20" s="37"/>
      <c r="D20" s="37"/>
      <c r="E20" s="37"/>
      <c r="F20" s="37"/>
      <c r="G20" s="37"/>
      <c r="H20" s="37"/>
      <c r="I20" s="38"/>
      <c r="J20" s="39"/>
      <c r="K20" s="40"/>
      <c r="L20" s="41" t="s">
        <v>69</v>
      </c>
      <c r="M20" s="41" t="s">
        <v>69</v>
      </c>
      <c r="N20" s="41"/>
      <c r="O20" s="41"/>
      <c r="P20" s="42" t="s">
        <v>69</v>
      </c>
      <c r="Q20" s="41"/>
    </row>
    <row r="21" spans="1:22" ht="12.75" customHeight="1">
      <c r="A21" s="36"/>
      <c r="B21" s="37"/>
      <c r="C21" s="38"/>
      <c r="D21" s="49"/>
      <c r="E21" s="37"/>
      <c r="F21" s="37"/>
      <c r="G21" s="37"/>
      <c r="H21" s="37"/>
      <c r="I21" s="38"/>
      <c r="J21" s="52"/>
      <c r="K21" s="44"/>
      <c r="L21" s="41" t="s">
        <v>69</v>
      </c>
      <c r="M21" s="41" t="s">
        <v>69</v>
      </c>
      <c r="N21" s="43"/>
      <c r="O21" s="41"/>
      <c r="P21" s="42" t="s">
        <v>47</v>
      </c>
      <c r="Q21" s="41"/>
    </row>
    <row r="22" spans="1:22" ht="12.75" customHeight="1">
      <c r="A22" s="36"/>
      <c r="B22" s="37"/>
      <c r="C22" s="37"/>
      <c r="D22" s="53"/>
      <c r="E22" s="37"/>
      <c r="F22" s="37"/>
      <c r="G22" s="37"/>
      <c r="H22" s="37"/>
      <c r="I22" s="38"/>
      <c r="J22" s="54" t="s">
        <v>75</v>
      </c>
      <c r="K22" s="55"/>
      <c r="L22" s="41" t="s">
        <v>71</v>
      </c>
      <c r="M22" s="41" t="s">
        <v>48</v>
      </c>
      <c r="N22" s="58" t="s">
        <v>75</v>
      </c>
      <c r="O22" s="41"/>
      <c r="P22" s="45" t="s">
        <v>49</v>
      </c>
      <c r="Q22" s="41"/>
      <c r="S22" s="21" t="str">
        <f>L22</f>
        <v>614</v>
      </c>
      <c r="T22" s="21" t="s">
        <v>77</v>
      </c>
      <c r="U22" s="21" t="str">
        <f>M22</f>
        <v>11000</v>
      </c>
      <c r="V22" s="22" t="str">
        <f>CONCATENATE(S22,T22,U22)</f>
        <v>614E11000</v>
      </c>
    </row>
    <row r="23" spans="1:22" ht="12.75" customHeight="1">
      <c r="A23" s="36"/>
      <c r="B23" s="37"/>
      <c r="C23" s="37"/>
      <c r="D23" s="53"/>
      <c r="E23" s="37"/>
      <c r="F23" s="37"/>
      <c r="G23" s="37"/>
      <c r="H23" s="37"/>
      <c r="I23" s="38"/>
      <c r="J23" s="54" t="s">
        <v>75</v>
      </c>
      <c r="K23" s="55"/>
      <c r="L23" s="41" t="s">
        <v>72</v>
      </c>
      <c r="M23" s="41" t="s">
        <v>35</v>
      </c>
      <c r="N23" s="56" t="s">
        <v>75</v>
      </c>
      <c r="O23" s="41"/>
      <c r="P23" s="45" t="s">
        <v>50</v>
      </c>
      <c r="Q23" s="41">
        <v>5</v>
      </c>
      <c r="S23" s="21" t="str">
        <f>L23</f>
        <v>623</v>
      </c>
      <c r="T23" s="21" t="s">
        <v>77</v>
      </c>
      <c r="U23" s="21" t="str">
        <f>M23</f>
        <v>10001</v>
      </c>
      <c r="V23" s="22" t="str">
        <f>CONCATENATE(S23,T23,U23)</f>
        <v>623E10001</v>
      </c>
    </row>
    <row r="24" spans="1:22" ht="12.75" customHeight="1">
      <c r="A24" s="36"/>
      <c r="B24" s="37"/>
      <c r="C24" s="37"/>
      <c r="D24" s="49"/>
      <c r="E24" s="37"/>
      <c r="F24" s="37"/>
      <c r="G24" s="37"/>
      <c r="H24" s="37"/>
      <c r="I24" s="38"/>
      <c r="J24" s="52" t="s">
        <v>75</v>
      </c>
      <c r="K24" s="44"/>
      <c r="L24" s="41" t="s">
        <v>73</v>
      </c>
      <c r="M24" s="41" t="s">
        <v>51</v>
      </c>
      <c r="N24" s="48" t="s">
        <v>75</v>
      </c>
      <c r="O24" s="41"/>
      <c r="P24" s="45" t="s">
        <v>52</v>
      </c>
      <c r="Q24" s="41"/>
      <c r="S24" s="21" t="str">
        <f>L24</f>
        <v>624</v>
      </c>
      <c r="T24" s="21" t="s">
        <v>77</v>
      </c>
      <c r="U24" s="21" t="str">
        <f>M24</f>
        <v>10000</v>
      </c>
      <c r="V24" s="22" t="str">
        <f>CONCATENATE(S24,T24,U24)</f>
        <v>624E10000</v>
      </c>
    </row>
    <row r="25" spans="1:22" ht="13.5" customHeight="1">
      <c r="A25" s="36"/>
      <c r="B25" s="37"/>
      <c r="C25" s="37"/>
      <c r="D25" s="37"/>
      <c r="E25" s="37"/>
      <c r="F25" s="37"/>
      <c r="G25" s="37"/>
      <c r="H25" s="37"/>
      <c r="I25" s="38"/>
      <c r="J25" s="52"/>
      <c r="K25" s="40"/>
      <c r="L25" s="41"/>
      <c r="M25" s="41"/>
      <c r="N25" s="57"/>
      <c r="O25" s="41"/>
      <c r="P25" s="45" t="s">
        <v>69</v>
      </c>
      <c r="Q25" s="41"/>
    </row>
    <row r="26" spans="1:22" ht="13.5" customHeight="1">
      <c r="A26" s="36"/>
      <c r="B26" s="37"/>
      <c r="C26" s="37"/>
      <c r="D26" s="37"/>
      <c r="E26" s="37"/>
      <c r="F26" s="37"/>
      <c r="G26" s="37"/>
      <c r="H26" s="37"/>
      <c r="I26" s="38"/>
      <c r="J26" s="52"/>
      <c r="K26" s="40"/>
      <c r="L26" s="41"/>
      <c r="M26" s="41"/>
      <c r="N26" s="57"/>
      <c r="O26" s="41"/>
      <c r="P26" s="45" t="s">
        <v>69</v>
      </c>
      <c r="Q26" s="41"/>
    </row>
    <row r="27" spans="1:22" ht="12.75" customHeight="1">
      <c r="A27" s="59"/>
      <c r="B27" s="60"/>
      <c r="C27" s="60"/>
      <c r="D27" s="60"/>
      <c r="E27" s="60"/>
      <c r="F27" s="60"/>
      <c r="G27" s="60"/>
      <c r="H27" s="60"/>
      <c r="I27" s="61"/>
      <c r="J27" s="24"/>
      <c r="K27" s="25"/>
      <c r="L27" s="62"/>
      <c r="M27" s="62"/>
      <c r="N27" s="62"/>
      <c r="O27" s="62"/>
      <c r="P27" s="63"/>
      <c r="Q27" s="62"/>
    </row>
    <row r="28" spans="1:22" ht="12.75" customHeight="1">
      <c r="A28" s="59"/>
      <c r="B28" s="60"/>
      <c r="C28" s="60"/>
      <c r="D28" s="60"/>
      <c r="E28" s="60"/>
      <c r="F28" s="60"/>
      <c r="G28" s="60"/>
      <c r="H28" s="60"/>
      <c r="I28" s="61"/>
      <c r="J28" s="24"/>
      <c r="K28" s="25"/>
      <c r="L28" s="62"/>
      <c r="M28" s="62"/>
      <c r="N28" s="62"/>
      <c r="O28" s="62"/>
      <c r="P28" s="63"/>
      <c r="Q28" s="62"/>
    </row>
    <row r="29" spans="1:22" ht="12.75" customHeight="1">
      <c r="A29" s="59"/>
      <c r="B29" s="60"/>
      <c r="C29" s="60"/>
      <c r="D29" s="60"/>
      <c r="E29" s="60"/>
      <c r="F29" s="60"/>
      <c r="G29" s="60"/>
      <c r="H29" s="60"/>
      <c r="I29" s="61"/>
      <c r="J29" s="24"/>
      <c r="K29" s="25"/>
      <c r="L29" s="62"/>
      <c r="M29" s="62"/>
      <c r="N29" s="62"/>
      <c r="O29" s="62"/>
      <c r="P29" s="63"/>
      <c r="Q29" s="62"/>
    </row>
    <row r="30" spans="1:22" ht="12.75" customHeight="1">
      <c r="A30" s="59"/>
      <c r="B30" s="60"/>
      <c r="C30" s="60"/>
      <c r="D30" s="60"/>
      <c r="E30" s="60"/>
      <c r="F30" s="60"/>
      <c r="G30" s="60"/>
      <c r="H30" s="60"/>
      <c r="I30" s="61"/>
      <c r="J30" s="24"/>
      <c r="K30" s="25"/>
      <c r="L30" s="62"/>
      <c r="M30" s="62"/>
      <c r="N30" s="62"/>
      <c r="O30" s="62"/>
      <c r="P30" s="63"/>
      <c r="Q30" s="62"/>
    </row>
    <row r="31" spans="1:22" ht="12.75" customHeight="1">
      <c r="A31" s="59"/>
      <c r="B31" s="60"/>
      <c r="C31" s="60"/>
      <c r="D31" s="60"/>
      <c r="E31" s="60"/>
      <c r="F31" s="60"/>
      <c r="G31" s="60"/>
      <c r="H31" s="60"/>
      <c r="I31" s="61"/>
      <c r="J31" s="24"/>
      <c r="K31" s="25"/>
      <c r="L31" s="62"/>
      <c r="M31" s="62"/>
      <c r="N31" s="62"/>
      <c r="O31" s="62"/>
      <c r="P31" s="63"/>
      <c r="Q31" s="62"/>
    </row>
    <row r="32" spans="1:22" ht="12.75" customHeight="1">
      <c r="A32" s="59"/>
      <c r="B32" s="60"/>
      <c r="C32" s="60"/>
      <c r="D32" s="60"/>
      <c r="E32" s="60"/>
      <c r="F32" s="60"/>
      <c r="G32" s="60"/>
      <c r="H32" s="60"/>
      <c r="I32" s="61"/>
      <c r="J32" s="24"/>
      <c r="K32" s="25"/>
      <c r="L32" s="62"/>
      <c r="M32" s="62"/>
      <c r="N32" s="62"/>
      <c r="O32" s="62"/>
      <c r="P32" s="63"/>
      <c r="Q32" s="62"/>
    </row>
    <row r="33" spans="1:17" ht="12.75" customHeight="1">
      <c r="A33" s="59"/>
      <c r="B33" s="60"/>
      <c r="C33" s="60"/>
      <c r="D33" s="60"/>
      <c r="E33" s="60"/>
      <c r="F33" s="60"/>
      <c r="G33" s="60"/>
      <c r="H33" s="60"/>
      <c r="I33" s="61"/>
      <c r="J33" s="24"/>
      <c r="K33" s="25"/>
      <c r="L33" s="62"/>
      <c r="M33" s="62"/>
      <c r="N33" s="62"/>
      <c r="O33" s="62"/>
      <c r="P33" s="63"/>
      <c r="Q33" s="62"/>
    </row>
    <row r="34" spans="1:17" ht="12.75" customHeight="1">
      <c r="A34" s="59"/>
      <c r="B34" s="60"/>
      <c r="C34" s="60"/>
      <c r="D34" s="60"/>
      <c r="E34" s="60"/>
      <c r="F34" s="60"/>
      <c r="G34" s="60"/>
      <c r="H34" s="60"/>
      <c r="I34" s="61"/>
      <c r="J34" s="24"/>
      <c r="K34" s="25"/>
      <c r="L34" s="62"/>
      <c r="M34" s="62"/>
      <c r="N34" s="62"/>
      <c r="O34" s="62"/>
      <c r="P34" s="42"/>
      <c r="Q34" s="62"/>
    </row>
    <row r="35" spans="1:17" ht="12.75" customHeight="1">
      <c r="A35" s="59"/>
      <c r="B35" s="60"/>
      <c r="C35" s="60"/>
      <c r="D35" s="60"/>
      <c r="E35" s="60"/>
      <c r="F35" s="60"/>
      <c r="G35" s="60"/>
      <c r="H35" s="60"/>
      <c r="I35" s="61"/>
      <c r="J35" s="39"/>
      <c r="K35" s="40"/>
      <c r="L35" s="41"/>
      <c r="M35" s="41"/>
      <c r="N35" s="41"/>
      <c r="O35" s="41"/>
      <c r="P35" s="45"/>
      <c r="Q35" s="62"/>
    </row>
    <row r="36" spans="1:17" ht="12.75" customHeight="1">
      <c r="A36" s="59"/>
      <c r="B36" s="60"/>
      <c r="C36" s="60"/>
      <c r="D36" s="60"/>
      <c r="E36" s="60"/>
      <c r="F36" s="60"/>
      <c r="G36" s="60"/>
      <c r="H36" s="60"/>
      <c r="I36" s="61"/>
      <c r="J36" s="39"/>
      <c r="K36" s="40"/>
      <c r="L36" s="41"/>
      <c r="M36" s="41"/>
      <c r="N36" s="41"/>
      <c r="O36" s="41"/>
      <c r="P36" s="45"/>
      <c r="Q36" s="62"/>
    </row>
    <row r="37" spans="1:17" ht="12.75" customHeight="1">
      <c r="A37" s="59"/>
      <c r="B37" s="60"/>
      <c r="C37" s="60"/>
      <c r="D37" s="60"/>
      <c r="E37" s="60"/>
      <c r="F37" s="60"/>
      <c r="G37" s="60"/>
      <c r="H37" s="60"/>
      <c r="I37" s="61"/>
      <c r="J37" s="39"/>
      <c r="K37" s="40"/>
      <c r="L37" s="41"/>
      <c r="M37" s="41"/>
      <c r="N37" s="41"/>
      <c r="O37" s="41"/>
      <c r="P37" s="45"/>
      <c r="Q37" s="62"/>
    </row>
    <row r="38" spans="1:17" ht="12.75" customHeight="1">
      <c r="A38" s="59"/>
      <c r="B38" s="60"/>
      <c r="C38" s="60"/>
      <c r="D38" s="60"/>
      <c r="E38" s="60"/>
      <c r="F38" s="60"/>
      <c r="G38" s="60"/>
      <c r="H38" s="60"/>
      <c r="I38" s="61"/>
      <c r="J38" s="24"/>
      <c r="K38" s="25"/>
      <c r="L38" s="62"/>
      <c r="M38" s="62"/>
      <c r="N38" s="62"/>
      <c r="O38" s="62"/>
      <c r="P38" s="63"/>
      <c r="Q38" s="62"/>
    </row>
    <row r="39" spans="1:17" ht="12.75" customHeight="1">
      <c r="A39" s="59"/>
      <c r="B39" s="60"/>
      <c r="C39" s="60"/>
      <c r="D39" s="60"/>
      <c r="E39" s="60"/>
      <c r="F39" s="60"/>
      <c r="G39" s="60"/>
      <c r="H39" s="60"/>
      <c r="I39" s="61"/>
      <c r="J39" s="24"/>
      <c r="K39" s="25"/>
      <c r="L39" s="62"/>
      <c r="M39" s="62"/>
      <c r="N39" s="62"/>
      <c r="O39" s="62"/>
      <c r="P39" s="63"/>
      <c r="Q39" s="62"/>
    </row>
    <row r="40" spans="1:17" ht="12.75" customHeight="1">
      <c r="A40" s="59"/>
      <c r="B40" s="60"/>
      <c r="C40" s="60"/>
      <c r="D40" s="60"/>
      <c r="E40" s="60"/>
      <c r="F40" s="60"/>
      <c r="G40" s="60"/>
      <c r="H40" s="60"/>
      <c r="I40" s="61"/>
      <c r="J40" s="24"/>
      <c r="K40" s="25"/>
      <c r="L40" s="62"/>
      <c r="M40" s="62"/>
      <c r="N40" s="62"/>
      <c r="O40" s="62"/>
      <c r="P40" s="63"/>
      <c r="Q40" s="62"/>
    </row>
    <row r="41" spans="1:17" ht="12.75" customHeight="1">
      <c r="A41" s="59"/>
      <c r="B41" s="60"/>
      <c r="C41" s="60"/>
      <c r="D41" s="60"/>
      <c r="E41" s="60"/>
      <c r="F41" s="60"/>
      <c r="G41" s="60"/>
      <c r="H41" s="60"/>
      <c r="I41" s="61"/>
      <c r="J41" s="24"/>
      <c r="K41" s="25"/>
      <c r="L41" s="62"/>
      <c r="M41" s="62"/>
      <c r="N41" s="62"/>
      <c r="O41" s="62"/>
      <c r="P41" s="63"/>
      <c r="Q41" s="62"/>
    </row>
    <row r="42" spans="1:17" ht="12.75" customHeight="1">
      <c r="A42" s="59"/>
      <c r="B42" s="60"/>
      <c r="C42" s="60"/>
      <c r="D42" s="60"/>
      <c r="E42" s="60"/>
      <c r="F42" s="60"/>
      <c r="G42" s="60"/>
      <c r="H42" s="60"/>
      <c r="I42" s="61"/>
      <c r="J42" s="24"/>
      <c r="K42" s="25"/>
      <c r="L42" s="62"/>
      <c r="M42" s="62"/>
      <c r="N42" s="62"/>
      <c r="O42" s="62"/>
      <c r="P42" s="63"/>
      <c r="Q42" s="62"/>
    </row>
    <row r="43" spans="1:17" ht="12.75" customHeight="1">
      <c r="A43" s="59"/>
      <c r="B43" s="60"/>
      <c r="C43" s="60"/>
      <c r="D43" s="60"/>
      <c r="E43" s="60"/>
      <c r="F43" s="60"/>
      <c r="G43" s="60"/>
      <c r="H43" s="60"/>
      <c r="I43" s="61"/>
      <c r="J43" s="24"/>
      <c r="K43" s="25"/>
      <c r="L43" s="62"/>
      <c r="M43" s="62"/>
      <c r="N43" s="62"/>
      <c r="O43" s="62"/>
      <c r="P43" s="63"/>
      <c r="Q43" s="62"/>
    </row>
    <row r="44" spans="1:17" ht="12.75" customHeight="1">
      <c r="A44" s="59"/>
      <c r="B44" s="60"/>
      <c r="C44" s="60"/>
      <c r="D44" s="60"/>
      <c r="E44" s="60"/>
      <c r="F44" s="60"/>
      <c r="G44" s="60"/>
      <c r="H44" s="60"/>
      <c r="I44" s="61"/>
      <c r="J44" s="24"/>
      <c r="K44" s="25"/>
      <c r="L44" s="62"/>
      <c r="M44" s="62"/>
      <c r="N44" s="62"/>
      <c r="O44" s="62"/>
      <c r="P44" s="42"/>
      <c r="Q44" s="62"/>
    </row>
    <row r="45" spans="1:17" ht="12.75" customHeight="1">
      <c r="A45" s="59"/>
      <c r="B45" s="60"/>
      <c r="C45" s="60"/>
      <c r="D45" s="60"/>
      <c r="E45" s="60"/>
      <c r="F45" s="60"/>
      <c r="G45" s="60"/>
      <c r="H45" s="60"/>
      <c r="I45" s="61"/>
      <c r="J45" s="39"/>
      <c r="K45" s="40"/>
      <c r="L45" s="41"/>
      <c r="M45" s="41"/>
      <c r="N45" s="41"/>
      <c r="O45" s="41"/>
      <c r="P45" s="45"/>
      <c r="Q45" s="62"/>
    </row>
    <row r="46" spans="1:17" ht="12.75" customHeight="1">
      <c r="A46" s="59"/>
      <c r="B46" s="60"/>
      <c r="C46" s="60"/>
      <c r="D46" s="60"/>
      <c r="E46" s="60"/>
      <c r="F46" s="60"/>
      <c r="G46" s="60"/>
      <c r="H46" s="60"/>
      <c r="I46" s="61"/>
      <c r="J46" s="39"/>
      <c r="K46" s="40"/>
      <c r="L46" s="41"/>
      <c r="M46" s="41"/>
      <c r="N46" s="41"/>
      <c r="O46" s="41"/>
      <c r="P46" s="45"/>
      <c r="Q46" s="62"/>
    </row>
    <row r="47" spans="1:17" ht="12.75" customHeight="1">
      <c r="A47" s="59"/>
      <c r="B47" s="60"/>
      <c r="C47" s="60"/>
      <c r="D47" s="60"/>
      <c r="E47" s="60"/>
      <c r="F47" s="60"/>
      <c r="G47" s="60"/>
      <c r="H47" s="60"/>
      <c r="I47" s="61"/>
      <c r="J47" s="39"/>
      <c r="K47" s="40"/>
      <c r="L47" s="41"/>
      <c r="M47" s="41"/>
      <c r="N47" s="41"/>
      <c r="O47" s="41"/>
      <c r="P47" s="45"/>
      <c r="Q47" s="62"/>
    </row>
    <row r="48" spans="1:17" ht="12.75" customHeight="1">
      <c r="A48" s="59"/>
      <c r="B48" s="60"/>
      <c r="C48" s="60"/>
      <c r="D48" s="60"/>
      <c r="E48" s="60"/>
      <c r="F48" s="60"/>
      <c r="G48" s="60"/>
      <c r="H48" s="60"/>
      <c r="I48" s="61"/>
      <c r="J48" s="24"/>
      <c r="K48" s="25"/>
      <c r="L48" s="62"/>
      <c r="M48" s="62"/>
      <c r="N48" s="62"/>
      <c r="O48" s="62"/>
      <c r="P48" s="63"/>
      <c r="Q48" s="62"/>
    </row>
    <row r="49" spans="1:17" ht="12.75" customHeight="1">
      <c r="A49" s="59"/>
      <c r="B49" s="60"/>
      <c r="C49" s="60"/>
      <c r="D49" s="60"/>
      <c r="E49" s="60"/>
      <c r="F49" s="60"/>
      <c r="G49" s="60"/>
      <c r="H49" s="60"/>
      <c r="I49" s="61"/>
      <c r="J49" s="24"/>
      <c r="K49" s="25"/>
      <c r="L49" s="62"/>
      <c r="M49" s="62"/>
      <c r="N49" s="62"/>
      <c r="O49" s="62"/>
      <c r="P49" s="63"/>
      <c r="Q49" s="62"/>
    </row>
    <row r="50" spans="1:17" ht="12.75" customHeight="1">
      <c r="A50" s="59"/>
      <c r="B50" s="60"/>
      <c r="C50" s="60"/>
      <c r="D50" s="60"/>
      <c r="E50" s="60"/>
      <c r="F50" s="60"/>
      <c r="G50" s="60"/>
      <c r="H50" s="60"/>
      <c r="I50" s="61"/>
      <c r="J50" s="24"/>
      <c r="K50" s="25"/>
      <c r="L50" s="62"/>
      <c r="M50" s="62"/>
      <c r="N50" s="62"/>
      <c r="O50" s="62"/>
      <c r="P50" s="63"/>
      <c r="Q50" s="62"/>
    </row>
    <row r="51" spans="1:17" ht="12.75" customHeight="1">
      <c r="A51" s="59"/>
      <c r="B51" s="60"/>
      <c r="C51" s="60"/>
      <c r="D51" s="60"/>
      <c r="E51" s="60"/>
      <c r="F51" s="60"/>
      <c r="G51" s="60"/>
      <c r="H51" s="60"/>
      <c r="I51" s="61"/>
      <c r="J51" s="24"/>
      <c r="K51" s="25"/>
      <c r="L51" s="62"/>
      <c r="M51" s="62"/>
      <c r="N51" s="62"/>
      <c r="O51" s="62"/>
      <c r="P51" s="63"/>
      <c r="Q51" s="62"/>
    </row>
    <row r="52" spans="1:17" ht="12.75" customHeight="1">
      <c r="A52" s="59"/>
      <c r="B52" s="60"/>
      <c r="C52" s="60"/>
      <c r="D52" s="60"/>
      <c r="E52" s="60"/>
      <c r="F52" s="60"/>
      <c r="G52" s="60"/>
      <c r="H52" s="60"/>
      <c r="I52" s="61"/>
      <c r="J52" s="24"/>
      <c r="K52" s="25"/>
      <c r="L52" s="62"/>
      <c r="M52" s="62"/>
      <c r="N52" s="62"/>
      <c r="O52" s="62"/>
      <c r="P52" s="63"/>
      <c r="Q52" s="62"/>
    </row>
    <row r="53" spans="1:17" ht="12.75" customHeight="1">
      <c r="A53" s="59"/>
      <c r="B53" s="60"/>
      <c r="C53" s="60"/>
      <c r="D53" s="60"/>
      <c r="E53" s="60"/>
      <c r="F53" s="60"/>
      <c r="G53" s="60"/>
      <c r="H53" s="60"/>
      <c r="I53" s="61"/>
      <c r="J53" s="24"/>
      <c r="K53" s="25"/>
      <c r="L53" s="62"/>
      <c r="M53" s="62"/>
      <c r="N53" s="62"/>
      <c r="O53" s="62"/>
      <c r="P53" s="63"/>
      <c r="Q53" s="62"/>
    </row>
    <row r="54" spans="1:17" ht="12.75" customHeight="1">
      <c r="A54" s="59"/>
      <c r="B54" s="60"/>
      <c r="C54" s="60"/>
      <c r="D54" s="60"/>
      <c r="E54" s="60"/>
      <c r="F54" s="60"/>
      <c r="G54" s="60"/>
      <c r="H54" s="60"/>
      <c r="I54" s="61"/>
      <c r="J54" s="24"/>
      <c r="K54" s="25"/>
      <c r="L54" s="62"/>
      <c r="M54" s="62"/>
      <c r="N54" s="62"/>
      <c r="O54" s="62"/>
      <c r="P54" s="63"/>
      <c r="Q54" s="62"/>
    </row>
    <row r="55" spans="1:17" ht="12.75" customHeight="1">
      <c r="A55" s="59"/>
      <c r="B55" s="60"/>
      <c r="C55" s="60"/>
      <c r="D55" s="60"/>
      <c r="E55" s="60"/>
      <c r="F55" s="60"/>
      <c r="G55" s="60"/>
      <c r="H55" s="60"/>
      <c r="I55" s="61"/>
      <c r="J55" s="24"/>
      <c r="K55" s="25"/>
      <c r="L55" s="62"/>
      <c r="M55" s="62"/>
      <c r="N55" s="62"/>
      <c r="O55" s="62"/>
      <c r="P55" s="42"/>
      <c r="Q55" s="62"/>
    </row>
    <row r="56" spans="1:17" ht="12.75" customHeight="1">
      <c r="A56" s="59"/>
      <c r="B56" s="60"/>
      <c r="C56" s="60"/>
      <c r="D56" s="60"/>
      <c r="E56" s="60"/>
      <c r="F56" s="60"/>
      <c r="G56" s="60"/>
      <c r="H56" s="60"/>
      <c r="I56" s="61"/>
      <c r="J56" s="39"/>
      <c r="K56" s="40"/>
      <c r="L56" s="41"/>
      <c r="M56" s="41"/>
      <c r="N56" s="41"/>
      <c r="O56" s="41"/>
      <c r="P56" s="45"/>
      <c r="Q56" s="62"/>
    </row>
    <row r="57" spans="1:17" ht="12.75" customHeight="1">
      <c r="A57" s="59"/>
      <c r="B57" s="60"/>
      <c r="C57" s="60"/>
      <c r="D57" s="60"/>
      <c r="E57" s="60"/>
      <c r="F57" s="60"/>
      <c r="G57" s="60"/>
      <c r="H57" s="60"/>
      <c r="I57" s="61"/>
      <c r="J57" s="39"/>
      <c r="K57" s="40"/>
      <c r="L57" s="41"/>
      <c r="M57" s="41"/>
      <c r="N57" s="41"/>
      <c r="O57" s="41"/>
      <c r="P57" s="45"/>
      <c r="Q57" s="62"/>
    </row>
    <row r="58" spans="1:17" ht="12.75" customHeight="1">
      <c r="A58" s="59"/>
      <c r="B58" s="60"/>
      <c r="C58" s="60"/>
      <c r="D58" s="60"/>
      <c r="E58" s="60"/>
      <c r="F58" s="60"/>
      <c r="G58" s="60"/>
      <c r="H58" s="60"/>
      <c r="I58" s="61"/>
      <c r="J58" s="39"/>
      <c r="K58" s="40"/>
      <c r="L58" s="41"/>
      <c r="M58" s="41"/>
      <c r="N58" s="41"/>
      <c r="O58" s="41"/>
      <c r="P58" s="45"/>
      <c r="Q58" s="62"/>
    </row>
    <row r="59" spans="1:17" ht="12.75" customHeight="1">
      <c r="A59" s="59"/>
      <c r="B59" s="60"/>
      <c r="C59" s="60"/>
      <c r="D59" s="60"/>
      <c r="E59" s="60"/>
      <c r="F59" s="60"/>
      <c r="G59" s="60"/>
      <c r="H59" s="60"/>
      <c r="I59" s="61"/>
      <c r="J59" s="24"/>
      <c r="K59" s="25"/>
      <c r="L59" s="62"/>
      <c r="M59" s="62"/>
      <c r="N59" s="62"/>
      <c r="O59" s="62"/>
      <c r="P59" s="63"/>
      <c r="Q59" s="62"/>
    </row>
    <row r="60" spans="1:17" ht="12.75" customHeight="1">
      <c r="A60" s="59"/>
      <c r="B60" s="60"/>
      <c r="C60" s="60"/>
      <c r="D60" s="60"/>
      <c r="E60" s="60"/>
      <c r="F60" s="60"/>
      <c r="G60" s="60"/>
      <c r="H60" s="60"/>
      <c r="I60" s="61"/>
      <c r="J60" s="24"/>
      <c r="K60" s="25"/>
      <c r="L60" s="62"/>
      <c r="M60" s="62"/>
      <c r="N60" s="62"/>
      <c r="O60" s="62"/>
      <c r="P60" s="63"/>
      <c r="Q60" s="62"/>
    </row>
    <row r="61" spans="1:17" ht="12.75" customHeight="1">
      <c r="A61" s="59"/>
      <c r="B61" s="60"/>
      <c r="C61" s="60"/>
      <c r="D61" s="60"/>
      <c r="E61" s="60"/>
      <c r="F61" s="60"/>
      <c r="G61" s="60"/>
      <c r="H61" s="60"/>
      <c r="I61" s="61"/>
      <c r="J61" s="24"/>
      <c r="K61" s="25"/>
      <c r="L61" s="62"/>
      <c r="M61" s="62"/>
      <c r="N61" s="62"/>
      <c r="O61" s="62"/>
      <c r="P61" s="63"/>
      <c r="Q61" s="62"/>
    </row>
    <row r="62" spans="1:17" ht="12.75" customHeight="1">
      <c r="A62" s="59"/>
      <c r="B62" s="60"/>
      <c r="C62" s="60"/>
      <c r="D62" s="60"/>
      <c r="E62" s="60"/>
      <c r="F62" s="60"/>
      <c r="G62" s="60"/>
      <c r="H62" s="60"/>
      <c r="I62" s="61"/>
      <c r="J62" s="24"/>
      <c r="K62" s="25"/>
      <c r="L62" s="62"/>
      <c r="M62" s="62"/>
      <c r="N62" s="62"/>
      <c r="O62" s="62"/>
      <c r="P62" s="63"/>
      <c r="Q62" s="62"/>
    </row>
    <row r="63" spans="1:17" ht="12.75" customHeight="1">
      <c r="A63" s="59"/>
      <c r="B63" s="60"/>
      <c r="C63" s="60"/>
      <c r="D63" s="60"/>
      <c r="E63" s="60"/>
      <c r="F63" s="60"/>
      <c r="G63" s="60"/>
      <c r="H63" s="60"/>
      <c r="I63" s="61"/>
      <c r="J63" s="24"/>
      <c r="K63" s="25"/>
      <c r="L63" s="62"/>
      <c r="M63" s="62"/>
      <c r="N63" s="62"/>
      <c r="O63" s="62"/>
      <c r="P63" s="63"/>
      <c r="Q63" s="62"/>
    </row>
    <row r="64" spans="1:17" ht="12.75" customHeight="1">
      <c r="A64" s="59"/>
      <c r="B64" s="60"/>
      <c r="C64" s="60"/>
      <c r="D64" s="60"/>
      <c r="E64" s="60"/>
      <c r="F64" s="60"/>
      <c r="G64" s="60"/>
      <c r="H64" s="60"/>
      <c r="I64" s="61"/>
      <c r="J64" s="24"/>
      <c r="K64" s="25"/>
      <c r="L64" s="62"/>
      <c r="M64" s="62"/>
      <c r="N64" s="62"/>
      <c r="O64" s="62"/>
      <c r="P64" s="63"/>
      <c r="Q64" s="62"/>
    </row>
    <row r="65" spans="1:17" ht="12.75" customHeight="1">
      <c r="A65" s="59"/>
      <c r="B65" s="60"/>
      <c r="C65" s="60"/>
      <c r="D65" s="60"/>
      <c r="E65" s="60"/>
      <c r="F65" s="60"/>
      <c r="G65" s="60"/>
      <c r="H65" s="60"/>
      <c r="I65" s="61"/>
      <c r="J65" s="24"/>
      <c r="K65" s="25"/>
      <c r="L65" s="62"/>
      <c r="M65" s="62"/>
      <c r="N65" s="62"/>
      <c r="O65" s="62"/>
      <c r="P65" s="63"/>
      <c r="Q65" s="62"/>
    </row>
    <row r="66" spans="1:17" ht="12.75" customHeight="1">
      <c r="A66" s="59"/>
      <c r="B66" s="60"/>
      <c r="C66" s="60"/>
      <c r="D66" s="60"/>
      <c r="E66" s="60"/>
      <c r="F66" s="60"/>
      <c r="G66" s="60"/>
      <c r="H66" s="60"/>
      <c r="I66" s="61"/>
      <c r="J66" s="24"/>
      <c r="K66" s="25"/>
      <c r="L66" s="62"/>
      <c r="M66" s="62"/>
      <c r="N66" s="62"/>
      <c r="O66" s="62"/>
      <c r="P66" s="63"/>
      <c r="Q66" s="62"/>
    </row>
    <row r="67" spans="1:17" ht="12.75" customHeight="1">
      <c r="A67" s="59"/>
      <c r="B67" s="60"/>
      <c r="C67" s="60"/>
      <c r="D67" s="60"/>
      <c r="E67" s="60"/>
      <c r="F67" s="60"/>
      <c r="G67" s="60"/>
      <c r="H67" s="60"/>
      <c r="I67" s="61"/>
      <c r="J67" s="24"/>
      <c r="K67" s="25"/>
      <c r="L67" s="62"/>
      <c r="M67" s="62"/>
      <c r="N67" s="62"/>
      <c r="O67" s="62"/>
      <c r="P67" s="63"/>
      <c r="Q67" s="62"/>
    </row>
    <row r="68" spans="1:17" ht="12.75" customHeight="1">
      <c r="A68" s="59"/>
      <c r="B68" s="60"/>
      <c r="C68" s="60"/>
      <c r="D68" s="60"/>
      <c r="E68" s="60"/>
      <c r="F68" s="60"/>
      <c r="G68" s="60"/>
      <c r="H68" s="60"/>
      <c r="I68" s="61"/>
      <c r="J68" s="24"/>
      <c r="K68" s="25"/>
      <c r="L68" s="62"/>
      <c r="M68" s="62"/>
      <c r="N68" s="62"/>
      <c r="O68" s="62"/>
      <c r="P68" s="63"/>
      <c r="Q68" s="62"/>
    </row>
    <row r="69" spans="1:17" ht="12.75" customHeight="1">
      <c r="A69" s="59"/>
      <c r="B69" s="60"/>
      <c r="C69" s="60"/>
      <c r="D69" s="60"/>
      <c r="E69" s="60"/>
      <c r="F69" s="60"/>
      <c r="G69" s="60"/>
      <c r="H69" s="60"/>
      <c r="I69" s="61"/>
      <c r="J69" s="24"/>
      <c r="K69" s="25"/>
      <c r="L69" s="62"/>
      <c r="M69" s="62"/>
      <c r="N69" s="62"/>
      <c r="O69" s="62"/>
      <c r="P69" s="63"/>
      <c r="Q69" s="62"/>
    </row>
    <row r="70" spans="1:17" ht="12.75" customHeight="1">
      <c r="A70" s="59"/>
      <c r="B70" s="60"/>
      <c r="C70" s="60"/>
      <c r="D70" s="60"/>
      <c r="E70" s="60"/>
      <c r="F70" s="60"/>
      <c r="G70" s="60"/>
      <c r="H70" s="60"/>
      <c r="I70" s="61"/>
      <c r="J70" s="24"/>
      <c r="K70" s="25"/>
      <c r="L70" s="62"/>
      <c r="M70" s="62"/>
      <c r="N70" s="62"/>
      <c r="O70" s="62"/>
      <c r="P70" s="63"/>
      <c r="Q70" s="62"/>
    </row>
    <row r="71" spans="1:17" ht="12.75" customHeight="1">
      <c r="A71" s="59"/>
      <c r="B71" s="60"/>
      <c r="C71" s="60"/>
      <c r="D71" s="60"/>
      <c r="E71" s="60"/>
      <c r="F71" s="60"/>
      <c r="G71" s="60"/>
      <c r="H71" s="60"/>
      <c r="I71" s="61"/>
      <c r="J71" s="24"/>
      <c r="K71" s="25"/>
      <c r="L71" s="62"/>
      <c r="M71" s="62"/>
      <c r="N71" s="62"/>
      <c r="O71" s="62"/>
      <c r="P71" s="63"/>
      <c r="Q71" s="62"/>
    </row>
    <row r="72" spans="1:17" ht="12.75" customHeight="1">
      <c r="A72" s="59"/>
      <c r="B72" s="60"/>
      <c r="C72" s="60"/>
      <c r="D72" s="60"/>
      <c r="E72" s="60"/>
      <c r="F72" s="60"/>
      <c r="G72" s="60"/>
      <c r="H72" s="60"/>
      <c r="I72" s="61"/>
      <c r="J72" s="24"/>
      <c r="K72" s="25"/>
      <c r="L72" s="62"/>
      <c r="M72" s="62"/>
      <c r="N72" s="62"/>
      <c r="O72" s="62"/>
      <c r="P72" s="63"/>
      <c r="Q72" s="62"/>
    </row>
    <row r="73" spans="1:17" ht="12.75" customHeight="1">
      <c r="A73" s="59"/>
      <c r="B73" s="60"/>
      <c r="C73" s="60"/>
      <c r="D73" s="60"/>
      <c r="E73" s="60"/>
      <c r="F73" s="60"/>
      <c r="G73" s="60"/>
      <c r="H73" s="60"/>
      <c r="I73" s="61"/>
      <c r="J73" s="24"/>
      <c r="K73" s="25"/>
      <c r="L73" s="62"/>
      <c r="M73" s="62"/>
      <c r="N73" s="62"/>
      <c r="O73" s="62"/>
      <c r="P73" s="63"/>
      <c r="Q73" s="62"/>
    </row>
    <row r="74" spans="1:17" ht="12.75" customHeight="1">
      <c r="A74" s="59"/>
      <c r="B74" s="60"/>
      <c r="C74" s="60"/>
      <c r="D74" s="60"/>
      <c r="E74" s="60"/>
      <c r="F74" s="60"/>
      <c r="G74" s="60"/>
      <c r="H74" s="60"/>
      <c r="I74" s="61"/>
      <c r="J74" s="24"/>
      <c r="K74" s="25"/>
      <c r="L74" s="62"/>
      <c r="M74" s="62"/>
      <c r="N74" s="62"/>
      <c r="O74" s="62"/>
      <c r="P74" s="63"/>
      <c r="Q74" s="62"/>
    </row>
    <row r="75" spans="1:17" ht="12.75" customHeight="1">
      <c r="A75" s="59"/>
      <c r="B75" s="60"/>
      <c r="C75" s="60"/>
      <c r="D75" s="60"/>
      <c r="E75" s="60"/>
      <c r="F75" s="60"/>
      <c r="G75" s="60"/>
      <c r="H75" s="60"/>
      <c r="I75" s="61"/>
      <c r="J75" s="24"/>
      <c r="K75" s="25"/>
      <c r="L75" s="62"/>
      <c r="M75" s="62"/>
      <c r="N75" s="62"/>
      <c r="O75" s="62"/>
      <c r="P75" s="63"/>
      <c r="Q75" s="62"/>
    </row>
    <row r="76" spans="1:17" ht="12.75" customHeight="1">
      <c r="A76" s="59"/>
      <c r="B76" s="60"/>
      <c r="C76" s="60"/>
      <c r="D76" s="60"/>
      <c r="E76" s="60"/>
      <c r="F76" s="60"/>
      <c r="G76" s="60"/>
      <c r="H76" s="60"/>
      <c r="I76" s="61"/>
      <c r="J76" s="24"/>
      <c r="K76" s="25"/>
      <c r="L76" s="62"/>
      <c r="M76" s="62"/>
      <c r="N76" s="62"/>
      <c r="O76" s="62"/>
      <c r="P76" s="63"/>
      <c r="Q76" s="62"/>
    </row>
    <row r="77" spans="1:17" ht="12.75" customHeight="1">
      <c r="A77" s="59"/>
      <c r="B77" s="60"/>
      <c r="C77" s="60"/>
      <c r="D77" s="60"/>
      <c r="E77" s="60"/>
      <c r="F77" s="60"/>
      <c r="G77" s="60"/>
      <c r="H77" s="60"/>
      <c r="I77" s="61"/>
      <c r="J77" s="24"/>
      <c r="K77" s="25"/>
      <c r="L77" s="62"/>
      <c r="M77" s="62"/>
      <c r="N77" s="62"/>
      <c r="O77" s="62"/>
      <c r="P77" s="63"/>
      <c r="Q77" s="62"/>
    </row>
    <row r="78" spans="1:17" ht="12.75" customHeight="1">
      <c r="A78" s="59"/>
      <c r="B78" s="60"/>
      <c r="C78" s="60"/>
      <c r="D78" s="60"/>
      <c r="E78" s="60"/>
      <c r="F78" s="60"/>
      <c r="G78" s="60"/>
      <c r="H78" s="60"/>
      <c r="I78" s="61"/>
      <c r="J78" s="24"/>
      <c r="K78" s="25"/>
      <c r="L78" s="62"/>
      <c r="M78" s="62"/>
      <c r="N78" s="62"/>
      <c r="O78" s="62"/>
      <c r="P78" s="63"/>
      <c r="Q78" s="62"/>
    </row>
    <row r="79" spans="1:17" ht="12.75" customHeight="1">
      <c r="A79" s="59"/>
      <c r="B79" s="60"/>
      <c r="C79" s="60"/>
      <c r="D79" s="60"/>
      <c r="E79" s="60"/>
      <c r="F79" s="60"/>
      <c r="G79" s="60"/>
      <c r="H79" s="60"/>
      <c r="I79" s="61"/>
      <c r="J79" s="24"/>
      <c r="K79" s="25"/>
      <c r="L79" s="62"/>
      <c r="M79" s="62"/>
      <c r="N79" s="62"/>
      <c r="O79" s="62"/>
      <c r="P79" s="63"/>
      <c r="Q79" s="62"/>
    </row>
    <row r="80" spans="1:17" ht="12.75" customHeight="1">
      <c r="A80" s="59"/>
      <c r="B80" s="60"/>
      <c r="C80" s="60"/>
      <c r="D80" s="60"/>
      <c r="E80" s="60"/>
      <c r="F80" s="60"/>
      <c r="G80" s="60"/>
      <c r="H80" s="60"/>
      <c r="I80" s="61"/>
      <c r="J80" s="24"/>
      <c r="K80" s="25"/>
      <c r="L80" s="62"/>
      <c r="M80" s="62"/>
      <c r="N80" s="62"/>
      <c r="O80" s="62"/>
      <c r="P80" s="63"/>
      <c r="Q80" s="62"/>
    </row>
    <row r="81" spans="1:17" ht="12.75" customHeight="1">
      <c r="A81" s="59"/>
      <c r="B81" s="60"/>
      <c r="C81" s="60"/>
      <c r="D81" s="60"/>
      <c r="E81" s="60"/>
      <c r="F81" s="60"/>
      <c r="G81" s="60"/>
      <c r="H81" s="60"/>
      <c r="I81" s="61"/>
      <c r="J81" s="24"/>
      <c r="K81" s="25"/>
      <c r="L81" s="62"/>
      <c r="M81" s="62"/>
      <c r="N81" s="62"/>
      <c r="O81" s="62"/>
      <c r="P81" s="63"/>
      <c r="Q81" s="62"/>
    </row>
    <row r="82" spans="1:17" ht="9.75" customHeight="1" thickBot="1">
      <c r="A82" s="64"/>
      <c r="B82" s="65"/>
      <c r="C82" s="65"/>
      <c r="D82" s="65"/>
      <c r="E82" s="65"/>
      <c r="F82" s="65"/>
      <c r="G82" s="65"/>
      <c r="H82" s="65"/>
      <c r="I82" s="66"/>
      <c r="J82" s="26"/>
      <c r="K82" s="27"/>
      <c r="L82" s="67"/>
      <c r="M82" s="67"/>
      <c r="N82" s="67"/>
      <c r="O82" s="67"/>
      <c r="P82" s="68"/>
      <c r="Q82" s="67"/>
    </row>
    <row r="84" spans="1:17">
      <c r="C84" s="20" t="s">
        <v>53</v>
      </c>
      <c r="D84" s="20" t="s">
        <v>54</v>
      </c>
      <c r="E84" s="20" t="s">
        <v>55</v>
      </c>
      <c r="F84" s="20" t="s">
        <v>56</v>
      </c>
    </row>
    <row r="85" spans="1:17">
      <c r="C85" s="20" t="s">
        <v>57</v>
      </c>
      <c r="D85" s="20" t="s">
        <v>58</v>
      </c>
    </row>
  </sheetData>
  <mergeCells count="20">
    <mergeCell ref="F3:F4"/>
    <mergeCell ref="G3:G4"/>
    <mergeCell ref="H3:H4"/>
    <mergeCell ref="I3:I4"/>
    <mergeCell ref="A1:I2"/>
    <mergeCell ref="A3:A4"/>
    <mergeCell ref="B3:B4"/>
    <mergeCell ref="C3:C4"/>
    <mergeCell ref="D3:D4"/>
    <mergeCell ref="E3:E4"/>
    <mergeCell ref="J3:J4"/>
    <mergeCell ref="K3:K4"/>
    <mergeCell ref="M3:M4"/>
    <mergeCell ref="N3:N4"/>
    <mergeCell ref="P1:P4"/>
    <mergeCell ref="J1:K2"/>
    <mergeCell ref="L1:L4"/>
    <mergeCell ref="M1:M2"/>
    <mergeCell ref="N1:N2"/>
    <mergeCell ref="O1:O4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4"/>
  <sheetViews>
    <sheetView showZeros="0" zoomScaleNormal="100" workbookViewId="0">
      <pane ySplit="10" topLeftCell="A41" activePane="bottomLeft" state="frozen"/>
      <selection activeCell="D1" sqref="D1"/>
      <selection pane="bottomLeft" activeCell="B49" sqref="B49"/>
    </sheetView>
  </sheetViews>
  <sheetFormatPr defaultRowHeight="12.75"/>
  <cols>
    <col min="1" max="1" width="14.140625" style="2" customWidth="1"/>
    <col min="2" max="3" width="19.7109375" style="2" customWidth="1"/>
    <col min="4" max="4" width="8.140625" style="2" customWidth="1"/>
    <col min="5" max="5" width="7" style="2" customWidth="1"/>
    <col min="6" max="6" width="8.28515625" style="2" customWidth="1"/>
    <col min="7" max="10" width="7" style="2" customWidth="1"/>
    <col min="11" max="12" width="12.7109375" style="2" customWidth="1"/>
    <col min="13" max="20" width="10.7109375" style="2" customWidth="1"/>
    <col min="21" max="21" width="27.85546875" style="2" customWidth="1"/>
    <col min="22" max="247" width="9.140625" style="2"/>
    <col min="248" max="248" width="9.7109375" style="2" customWidth="1"/>
    <col min="249" max="249" width="10.7109375" style="2" customWidth="1"/>
    <col min="250" max="250" width="25.7109375" style="2" customWidth="1"/>
    <col min="251" max="251" width="26" style="2" customWidth="1"/>
    <col min="252" max="268" width="10.7109375" style="2" customWidth="1"/>
    <col min="269" max="269" width="10.28515625" style="2" customWidth="1"/>
    <col min="270" max="270" width="10.7109375" style="2" customWidth="1"/>
    <col min="271" max="503" width="9.140625" style="2"/>
    <col min="504" max="504" width="9.7109375" style="2" customWidth="1"/>
    <col min="505" max="505" width="10.7109375" style="2" customWidth="1"/>
    <col min="506" max="506" width="25.7109375" style="2" customWidth="1"/>
    <col min="507" max="507" width="26" style="2" customWidth="1"/>
    <col min="508" max="524" width="10.7109375" style="2" customWidth="1"/>
    <col min="525" max="525" width="10.28515625" style="2" customWidth="1"/>
    <col min="526" max="526" width="10.7109375" style="2" customWidth="1"/>
    <col min="527" max="759" width="9.140625" style="2"/>
    <col min="760" max="760" width="9.7109375" style="2" customWidth="1"/>
    <col min="761" max="761" width="10.7109375" style="2" customWidth="1"/>
    <col min="762" max="762" width="25.7109375" style="2" customWidth="1"/>
    <col min="763" max="763" width="26" style="2" customWidth="1"/>
    <col min="764" max="780" width="10.7109375" style="2" customWidth="1"/>
    <col min="781" max="781" width="10.28515625" style="2" customWidth="1"/>
    <col min="782" max="782" width="10.7109375" style="2" customWidth="1"/>
    <col min="783" max="1015" width="9.140625" style="2"/>
    <col min="1016" max="1016" width="9.7109375" style="2" customWidth="1"/>
    <col min="1017" max="1017" width="10.7109375" style="2" customWidth="1"/>
    <col min="1018" max="1018" width="25.7109375" style="2" customWidth="1"/>
    <col min="1019" max="1019" width="26" style="2" customWidth="1"/>
    <col min="1020" max="1036" width="10.7109375" style="2" customWidth="1"/>
    <col min="1037" max="1037" width="10.28515625" style="2" customWidth="1"/>
    <col min="1038" max="1038" width="10.7109375" style="2" customWidth="1"/>
    <col min="1039" max="1271" width="9.140625" style="2"/>
    <col min="1272" max="1272" width="9.7109375" style="2" customWidth="1"/>
    <col min="1273" max="1273" width="10.7109375" style="2" customWidth="1"/>
    <col min="1274" max="1274" width="25.7109375" style="2" customWidth="1"/>
    <col min="1275" max="1275" width="26" style="2" customWidth="1"/>
    <col min="1276" max="1292" width="10.7109375" style="2" customWidth="1"/>
    <col min="1293" max="1293" width="10.28515625" style="2" customWidth="1"/>
    <col min="1294" max="1294" width="10.7109375" style="2" customWidth="1"/>
    <col min="1295" max="1527" width="9.140625" style="2"/>
    <col min="1528" max="1528" width="9.7109375" style="2" customWidth="1"/>
    <col min="1529" max="1529" width="10.7109375" style="2" customWidth="1"/>
    <col min="1530" max="1530" width="25.7109375" style="2" customWidth="1"/>
    <col min="1531" max="1531" width="26" style="2" customWidth="1"/>
    <col min="1532" max="1548" width="10.7109375" style="2" customWidth="1"/>
    <col min="1549" max="1549" width="10.28515625" style="2" customWidth="1"/>
    <col min="1550" max="1550" width="10.7109375" style="2" customWidth="1"/>
    <col min="1551" max="1783" width="9.140625" style="2"/>
    <col min="1784" max="1784" width="9.7109375" style="2" customWidth="1"/>
    <col min="1785" max="1785" width="10.7109375" style="2" customWidth="1"/>
    <col min="1786" max="1786" width="25.7109375" style="2" customWidth="1"/>
    <col min="1787" max="1787" width="26" style="2" customWidth="1"/>
    <col min="1788" max="1804" width="10.7109375" style="2" customWidth="1"/>
    <col min="1805" max="1805" width="10.28515625" style="2" customWidth="1"/>
    <col min="1806" max="1806" width="10.7109375" style="2" customWidth="1"/>
    <col min="1807" max="2039" width="9.140625" style="2"/>
    <col min="2040" max="2040" width="9.7109375" style="2" customWidth="1"/>
    <col min="2041" max="2041" width="10.7109375" style="2" customWidth="1"/>
    <col min="2042" max="2042" width="25.7109375" style="2" customWidth="1"/>
    <col min="2043" max="2043" width="26" style="2" customWidth="1"/>
    <col min="2044" max="2060" width="10.7109375" style="2" customWidth="1"/>
    <col min="2061" max="2061" width="10.28515625" style="2" customWidth="1"/>
    <col min="2062" max="2062" width="10.7109375" style="2" customWidth="1"/>
    <col min="2063" max="2295" width="9.140625" style="2"/>
    <col min="2296" max="2296" width="9.7109375" style="2" customWidth="1"/>
    <col min="2297" max="2297" width="10.7109375" style="2" customWidth="1"/>
    <col min="2298" max="2298" width="25.7109375" style="2" customWidth="1"/>
    <col min="2299" max="2299" width="26" style="2" customWidth="1"/>
    <col min="2300" max="2316" width="10.7109375" style="2" customWidth="1"/>
    <col min="2317" max="2317" width="10.28515625" style="2" customWidth="1"/>
    <col min="2318" max="2318" width="10.7109375" style="2" customWidth="1"/>
    <col min="2319" max="2551" width="9.140625" style="2"/>
    <col min="2552" max="2552" width="9.7109375" style="2" customWidth="1"/>
    <col min="2553" max="2553" width="10.7109375" style="2" customWidth="1"/>
    <col min="2554" max="2554" width="25.7109375" style="2" customWidth="1"/>
    <col min="2555" max="2555" width="26" style="2" customWidth="1"/>
    <col min="2556" max="2572" width="10.7109375" style="2" customWidth="1"/>
    <col min="2573" max="2573" width="10.28515625" style="2" customWidth="1"/>
    <col min="2574" max="2574" width="10.7109375" style="2" customWidth="1"/>
    <col min="2575" max="2807" width="9.140625" style="2"/>
    <col min="2808" max="2808" width="9.7109375" style="2" customWidth="1"/>
    <col min="2809" max="2809" width="10.7109375" style="2" customWidth="1"/>
    <col min="2810" max="2810" width="25.7109375" style="2" customWidth="1"/>
    <col min="2811" max="2811" width="26" style="2" customWidth="1"/>
    <col min="2812" max="2828" width="10.7109375" style="2" customWidth="1"/>
    <col min="2829" max="2829" width="10.28515625" style="2" customWidth="1"/>
    <col min="2830" max="2830" width="10.7109375" style="2" customWidth="1"/>
    <col min="2831" max="3063" width="9.140625" style="2"/>
    <col min="3064" max="3064" width="9.7109375" style="2" customWidth="1"/>
    <col min="3065" max="3065" width="10.7109375" style="2" customWidth="1"/>
    <col min="3066" max="3066" width="25.7109375" style="2" customWidth="1"/>
    <col min="3067" max="3067" width="26" style="2" customWidth="1"/>
    <col min="3068" max="3084" width="10.7109375" style="2" customWidth="1"/>
    <col min="3085" max="3085" width="10.28515625" style="2" customWidth="1"/>
    <col min="3086" max="3086" width="10.7109375" style="2" customWidth="1"/>
    <col min="3087" max="3319" width="9.140625" style="2"/>
    <col min="3320" max="3320" width="9.7109375" style="2" customWidth="1"/>
    <col min="3321" max="3321" width="10.7109375" style="2" customWidth="1"/>
    <col min="3322" max="3322" width="25.7109375" style="2" customWidth="1"/>
    <col min="3323" max="3323" width="26" style="2" customWidth="1"/>
    <col min="3324" max="3340" width="10.7109375" style="2" customWidth="1"/>
    <col min="3341" max="3341" width="10.28515625" style="2" customWidth="1"/>
    <col min="3342" max="3342" width="10.7109375" style="2" customWidth="1"/>
    <col min="3343" max="3575" width="9.140625" style="2"/>
    <col min="3576" max="3576" width="9.7109375" style="2" customWidth="1"/>
    <col min="3577" max="3577" width="10.7109375" style="2" customWidth="1"/>
    <col min="3578" max="3578" width="25.7109375" style="2" customWidth="1"/>
    <col min="3579" max="3579" width="26" style="2" customWidth="1"/>
    <col min="3580" max="3596" width="10.7109375" style="2" customWidth="1"/>
    <col min="3597" max="3597" width="10.28515625" style="2" customWidth="1"/>
    <col min="3598" max="3598" width="10.7109375" style="2" customWidth="1"/>
    <col min="3599" max="3831" width="9.140625" style="2"/>
    <col min="3832" max="3832" width="9.7109375" style="2" customWidth="1"/>
    <col min="3833" max="3833" width="10.7109375" style="2" customWidth="1"/>
    <col min="3834" max="3834" width="25.7109375" style="2" customWidth="1"/>
    <col min="3835" max="3835" width="26" style="2" customWidth="1"/>
    <col min="3836" max="3852" width="10.7109375" style="2" customWidth="1"/>
    <col min="3853" max="3853" width="10.28515625" style="2" customWidth="1"/>
    <col min="3854" max="3854" width="10.7109375" style="2" customWidth="1"/>
    <col min="3855" max="4087" width="9.140625" style="2"/>
    <col min="4088" max="4088" width="9.7109375" style="2" customWidth="1"/>
    <col min="4089" max="4089" width="10.7109375" style="2" customWidth="1"/>
    <col min="4090" max="4090" width="25.7109375" style="2" customWidth="1"/>
    <col min="4091" max="4091" width="26" style="2" customWidth="1"/>
    <col min="4092" max="4108" width="10.7109375" style="2" customWidth="1"/>
    <col min="4109" max="4109" width="10.28515625" style="2" customWidth="1"/>
    <col min="4110" max="4110" width="10.7109375" style="2" customWidth="1"/>
    <col min="4111" max="4343" width="9.140625" style="2"/>
    <col min="4344" max="4344" width="9.7109375" style="2" customWidth="1"/>
    <col min="4345" max="4345" width="10.7109375" style="2" customWidth="1"/>
    <col min="4346" max="4346" width="25.7109375" style="2" customWidth="1"/>
    <col min="4347" max="4347" width="26" style="2" customWidth="1"/>
    <col min="4348" max="4364" width="10.7109375" style="2" customWidth="1"/>
    <col min="4365" max="4365" width="10.28515625" style="2" customWidth="1"/>
    <col min="4366" max="4366" width="10.7109375" style="2" customWidth="1"/>
    <col min="4367" max="4599" width="9.140625" style="2"/>
    <col min="4600" max="4600" width="9.7109375" style="2" customWidth="1"/>
    <col min="4601" max="4601" width="10.7109375" style="2" customWidth="1"/>
    <col min="4602" max="4602" width="25.7109375" style="2" customWidth="1"/>
    <col min="4603" max="4603" width="26" style="2" customWidth="1"/>
    <col min="4604" max="4620" width="10.7109375" style="2" customWidth="1"/>
    <col min="4621" max="4621" width="10.28515625" style="2" customWidth="1"/>
    <col min="4622" max="4622" width="10.7109375" style="2" customWidth="1"/>
    <col min="4623" max="4855" width="9.140625" style="2"/>
    <col min="4856" max="4856" width="9.7109375" style="2" customWidth="1"/>
    <col min="4857" max="4857" width="10.7109375" style="2" customWidth="1"/>
    <col min="4858" max="4858" width="25.7109375" style="2" customWidth="1"/>
    <col min="4859" max="4859" width="26" style="2" customWidth="1"/>
    <col min="4860" max="4876" width="10.7109375" style="2" customWidth="1"/>
    <col min="4877" max="4877" width="10.28515625" style="2" customWidth="1"/>
    <col min="4878" max="4878" width="10.7109375" style="2" customWidth="1"/>
    <col min="4879" max="5111" width="9.140625" style="2"/>
    <col min="5112" max="5112" width="9.7109375" style="2" customWidth="1"/>
    <col min="5113" max="5113" width="10.7109375" style="2" customWidth="1"/>
    <col min="5114" max="5114" width="25.7109375" style="2" customWidth="1"/>
    <col min="5115" max="5115" width="26" style="2" customWidth="1"/>
    <col min="5116" max="5132" width="10.7109375" style="2" customWidth="1"/>
    <col min="5133" max="5133" width="10.28515625" style="2" customWidth="1"/>
    <col min="5134" max="5134" width="10.7109375" style="2" customWidth="1"/>
    <col min="5135" max="5367" width="9.140625" style="2"/>
    <col min="5368" max="5368" width="9.7109375" style="2" customWidth="1"/>
    <col min="5369" max="5369" width="10.7109375" style="2" customWidth="1"/>
    <col min="5370" max="5370" width="25.7109375" style="2" customWidth="1"/>
    <col min="5371" max="5371" width="26" style="2" customWidth="1"/>
    <col min="5372" max="5388" width="10.7109375" style="2" customWidth="1"/>
    <col min="5389" max="5389" width="10.28515625" style="2" customWidth="1"/>
    <col min="5390" max="5390" width="10.7109375" style="2" customWidth="1"/>
    <col min="5391" max="5623" width="9.140625" style="2"/>
    <col min="5624" max="5624" width="9.7109375" style="2" customWidth="1"/>
    <col min="5625" max="5625" width="10.7109375" style="2" customWidth="1"/>
    <col min="5626" max="5626" width="25.7109375" style="2" customWidth="1"/>
    <col min="5627" max="5627" width="26" style="2" customWidth="1"/>
    <col min="5628" max="5644" width="10.7109375" style="2" customWidth="1"/>
    <col min="5645" max="5645" width="10.28515625" style="2" customWidth="1"/>
    <col min="5646" max="5646" width="10.7109375" style="2" customWidth="1"/>
    <col min="5647" max="5879" width="9.140625" style="2"/>
    <col min="5880" max="5880" width="9.7109375" style="2" customWidth="1"/>
    <col min="5881" max="5881" width="10.7109375" style="2" customWidth="1"/>
    <col min="5882" max="5882" width="25.7109375" style="2" customWidth="1"/>
    <col min="5883" max="5883" width="26" style="2" customWidth="1"/>
    <col min="5884" max="5900" width="10.7109375" style="2" customWidth="1"/>
    <col min="5901" max="5901" width="10.28515625" style="2" customWidth="1"/>
    <col min="5902" max="5902" width="10.7109375" style="2" customWidth="1"/>
    <col min="5903" max="6135" width="9.140625" style="2"/>
    <col min="6136" max="6136" width="9.7109375" style="2" customWidth="1"/>
    <col min="6137" max="6137" width="10.7109375" style="2" customWidth="1"/>
    <col min="6138" max="6138" width="25.7109375" style="2" customWidth="1"/>
    <col min="6139" max="6139" width="26" style="2" customWidth="1"/>
    <col min="6140" max="6156" width="10.7109375" style="2" customWidth="1"/>
    <col min="6157" max="6157" width="10.28515625" style="2" customWidth="1"/>
    <col min="6158" max="6158" width="10.7109375" style="2" customWidth="1"/>
    <col min="6159" max="6391" width="9.140625" style="2"/>
    <col min="6392" max="6392" width="9.7109375" style="2" customWidth="1"/>
    <col min="6393" max="6393" width="10.7109375" style="2" customWidth="1"/>
    <col min="6394" max="6394" width="25.7109375" style="2" customWidth="1"/>
    <col min="6395" max="6395" width="26" style="2" customWidth="1"/>
    <col min="6396" max="6412" width="10.7109375" style="2" customWidth="1"/>
    <col min="6413" max="6413" width="10.28515625" style="2" customWidth="1"/>
    <col min="6414" max="6414" width="10.7109375" style="2" customWidth="1"/>
    <col min="6415" max="6647" width="9.140625" style="2"/>
    <col min="6648" max="6648" width="9.7109375" style="2" customWidth="1"/>
    <col min="6649" max="6649" width="10.7109375" style="2" customWidth="1"/>
    <col min="6650" max="6650" width="25.7109375" style="2" customWidth="1"/>
    <col min="6651" max="6651" width="26" style="2" customWidth="1"/>
    <col min="6652" max="6668" width="10.7109375" style="2" customWidth="1"/>
    <col min="6669" max="6669" width="10.28515625" style="2" customWidth="1"/>
    <col min="6670" max="6670" width="10.7109375" style="2" customWidth="1"/>
    <col min="6671" max="6903" width="9.140625" style="2"/>
    <col min="6904" max="6904" width="9.7109375" style="2" customWidth="1"/>
    <col min="6905" max="6905" width="10.7109375" style="2" customWidth="1"/>
    <col min="6906" max="6906" width="25.7109375" style="2" customWidth="1"/>
    <col min="6907" max="6907" width="26" style="2" customWidth="1"/>
    <col min="6908" max="6924" width="10.7109375" style="2" customWidth="1"/>
    <col min="6925" max="6925" width="10.28515625" style="2" customWidth="1"/>
    <col min="6926" max="6926" width="10.7109375" style="2" customWidth="1"/>
    <col min="6927" max="7159" width="9.140625" style="2"/>
    <col min="7160" max="7160" width="9.7109375" style="2" customWidth="1"/>
    <col min="7161" max="7161" width="10.7109375" style="2" customWidth="1"/>
    <col min="7162" max="7162" width="25.7109375" style="2" customWidth="1"/>
    <col min="7163" max="7163" width="26" style="2" customWidth="1"/>
    <col min="7164" max="7180" width="10.7109375" style="2" customWidth="1"/>
    <col min="7181" max="7181" width="10.28515625" style="2" customWidth="1"/>
    <col min="7182" max="7182" width="10.7109375" style="2" customWidth="1"/>
    <col min="7183" max="7415" width="9.140625" style="2"/>
    <col min="7416" max="7416" width="9.7109375" style="2" customWidth="1"/>
    <col min="7417" max="7417" width="10.7109375" style="2" customWidth="1"/>
    <col min="7418" max="7418" width="25.7109375" style="2" customWidth="1"/>
    <col min="7419" max="7419" width="26" style="2" customWidth="1"/>
    <col min="7420" max="7436" width="10.7109375" style="2" customWidth="1"/>
    <col min="7437" max="7437" width="10.28515625" style="2" customWidth="1"/>
    <col min="7438" max="7438" width="10.7109375" style="2" customWidth="1"/>
    <col min="7439" max="7671" width="9.140625" style="2"/>
    <col min="7672" max="7672" width="9.7109375" style="2" customWidth="1"/>
    <col min="7673" max="7673" width="10.7109375" style="2" customWidth="1"/>
    <col min="7674" max="7674" width="25.7109375" style="2" customWidth="1"/>
    <col min="7675" max="7675" width="26" style="2" customWidth="1"/>
    <col min="7676" max="7692" width="10.7109375" style="2" customWidth="1"/>
    <col min="7693" max="7693" width="10.28515625" style="2" customWidth="1"/>
    <col min="7694" max="7694" width="10.7109375" style="2" customWidth="1"/>
    <col min="7695" max="7927" width="9.140625" style="2"/>
    <col min="7928" max="7928" width="9.7109375" style="2" customWidth="1"/>
    <col min="7929" max="7929" width="10.7109375" style="2" customWidth="1"/>
    <col min="7930" max="7930" width="25.7109375" style="2" customWidth="1"/>
    <col min="7931" max="7931" width="26" style="2" customWidth="1"/>
    <col min="7932" max="7948" width="10.7109375" style="2" customWidth="1"/>
    <col min="7949" max="7949" width="10.28515625" style="2" customWidth="1"/>
    <col min="7950" max="7950" width="10.7109375" style="2" customWidth="1"/>
    <col min="7951" max="8183" width="9.140625" style="2"/>
    <col min="8184" max="8184" width="9.7109375" style="2" customWidth="1"/>
    <col min="8185" max="8185" width="10.7109375" style="2" customWidth="1"/>
    <col min="8186" max="8186" width="25.7109375" style="2" customWidth="1"/>
    <col min="8187" max="8187" width="26" style="2" customWidth="1"/>
    <col min="8188" max="8204" width="10.7109375" style="2" customWidth="1"/>
    <col min="8205" max="8205" width="10.28515625" style="2" customWidth="1"/>
    <col min="8206" max="8206" width="10.7109375" style="2" customWidth="1"/>
    <col min="8207" max="8439" width="9.140625" style="2"/>
    <col min="8440" max="8440" width="9.7109375" style="2" customWidth="1"/>
    <col min="8441" max="8441" width="10.7109375" style="2" customWidth="1"/>
    <col min="8442" max="8442" width="25.7109375" style="2" customWidth="1"/>
    <col min="8443" max="8443" width="26" style="2" customWidth="1"/>
    <col min="8444" max="8460" width="10.7109375" style="2" customWidth="1"/>
    <col min="8461" max="8461" width="10.28515625" style="2" customWidth="1"/>
    <col min="8462" max="8462" width="10.7109375" style="2" customWidth="1"/>
    <col min="8463" max="8695" width="9.140625" style="2"/>
    <col min="8696" max="8696" width="9.7109375" style="2" customWidth="1"/>
    <col min="8697" max="8697" width="10.7109375" style="2" customWidth="1"/>
    <col min="8698" max="8698" width="25.7109375" style="2" customWidth="1"/>
    <col min="8699" max="8699" width="26" style="2" customWidth="1"/>
    <col min="8700" max="8716" width="10.7109375" style="2" customWidth="1"/>
    <col min="8717" max="8717" width="10.28515625" style="2" customWidth="1"/>
    <col min="8718" max="8718" width="10.7109375" style="2" customWidth="1"/>
    <col min="8719" max="8951" width="9.140625" style="2"/>
    <col min="8952" max="8952" width="9.7109375" style="2" customWidth="1"/>
    <col min="8953" max="8953" width="10.7109375" style="2" customWidth="1"/>
    <col min="8954" max="8954" width="25.7109375" style="2" customWidth="1"/>
    <col min="8955" max="8955" width="26" style="2" customWidth="1"/>
    <col min="8956" max="8972" width="10.7109375" style="2" customWidth="1"/>
    <col min="8973" max="8973" width="10.28515625" style="2" customWidth="1"/>
    <col min="8974" max="8974" width="10.7109375" style="2" customWidth="1"/>
    <col min="8975" max="9207" width="9.140625" style="2"/>
    <col min="9208" max="9208" width="9.7109375" style="2" customWidth="1"/>
    <col min="9209" max="9209" width="10.7109375" style="2" customWidth="1"/>
    <col min="9210" max="9210" width="25.7109375" style="2" customWidth="1"/>
    <col min="9211" max="9211" width="26" style="2" customWidth="1"/>
    <col min="9212" max="9228" width="10.7109375" style="2" customWidth="1"/>
    <col min="9229" max="9229" width="10.28515625" style="2" customWidth="1"/>
    <col min="9230" max="9230" width="10.7109375" style="2" customWidth="1"/>
    <col min="9231" max="9463" width="9.140625" style="2"/>
    <col min="9464" max="9464" width="9.7109375" style="2" customWidth="1"/>
    <col min="9465" max="9465" width="10.7109375" style="2" customWidth="1"/>
    <col min="9466" max="9466" width="25.7109375" style="2" customWidth="1"/>
    <col min="9467" max="9467" width="26" style="2" customWidth="1"/>
    <col min="9468" max="9484" width="10.7109375" style="2" customWidth="1"/>
    <col min="9485" max="9485" width="10.28515625" style="2" customWidth="1"/>
    <col min="9486" max="9486" width="10.7109375" style="2" customWidth="1"/>
    <col min="9487" max="9719" width="9.140625" style="2"/>
    <col min="9720" max="9720" width="9.7109375" style="2" customWidth="1"/>
    <col min="9721" max="9721" width="10.7109375" style="2" customWidth="1"/>
    <col min="9722" max="9722" width="25.7109375" style="2" customWidth="1"/>
    <col min="9723" max="9723" width="26" style="2" customWidth="1"/>
    <col min="9724" max="9740" width="10.7109375" style="2" customWidth="1"/>
    <col min="9741" max="9741" width="10.28515625" style="2" customWidth="1"/>
    <col min="9742" max="9742" width="10.7109375" style="2" customWidth="1"/>
    <col min="9743" max="9975" width="9.140625" style="2"/>
    <col min="9976" max="9976" width="9.7109375" style="2" customWidth="1"/>
    <col min="9977" max="9977" width="10.7109375" style="2" customWidth="1"/>
    <col min="9978" max="9978" width="25.7109375" style="2" customWidth="1"/>
    <col min="9979" max="9979" width="26" style="2" customWidth="1"/>
    <col min="9980" max="9996" width="10.7109375" style="2" customWidth="1"/>
    <col min="9997" max="9997" width="10.28515625" style="2" customWidth="1"/>
    <col min="9998" max="9998" width="10.7109375" style="2" customWidth="1"/>
    <col min="9999" max="10231" width="9.140625" style="2"/>
    <col min="10232" max="10232" width="9.7109375" style="2" customWidth="1"/>
    <col min="10233" max="10233" width="10.7109375" style="2" customWidth="1"/>
    <col min="10234" max="10234" width="25.7109375" style="2" customWidth="1"/>
    <col min="10235" max="10235" width="26" style="2" customWidth="1"/>
    <col min="10236" max="10252" width="10.7109375" style="2" customWidth="1"/>
    <col min="10253" max="10253" width="10.28515625" style="2" customWidth="1"/>
    <col min="10254" max="10254" width="10.7109375" style="2" customWidth="1"/>
    <col min="10255" max="10487" width="9.140625" style="2"/>
    <col min="10488" max="10488" width="9.7109375" style="2" customWidth="1"/>
    <col min="10489" max="10489" width="10.7109375" style="2" customWidth="1"/>
    <col min="10490" max="10490" width="25.7109375" style="2" customWidth="1"/>
    <col min="10491" max="10491" width="26" style="2" customWidth="1"/>
    <col min="10492" max="10508" width="10.7109375" style="2" customWidth="1"/>
    <col min="10509" max="10509" width="10.28515625" style="2" customWidth="1"/>
    <col min="10510" max="10510" width="10.7109375" style="2" customWidth="1"/>
    <col min="10511" max="10743" width="9.140625" style="2"/>
    <col min="10744" max="10744" width="9.7109375" style="2" customWidth="1"/>
    <col min="10745" max="10745" width="10.7109375" style="2" customWidth="1"/>
    <col min="10746" max="10746" width="25.7109375" style="2" customWidth="1"/>
    <col min="10747" max="10747" width="26" style="2" customWidth="1"/>
    <col min="10748" max="10764" width="10.7109375" style="2" customWidth="1"/>
    <col min="10765" max="10765" width="10.28515625" style="2" customWidth="1"/>
    <col min="10766" max="10766" width="10.7109375" style="2" customWidth="1"/>
    <col min="10767" max="10999" width="9.140625" style="2"/>
    <col min="11000" max="11000" width="9.7109375" style="2" customWidth="1"/>
    <col min="11001" max="11001" width="10.7109375" style="2" customWidth="1"/>
    <col min="11002" max="11002" width="25.7109375" style="2" customWidth="1"/>
    <col min="11003" max="11003" width="26" style="2" customWidth="1"/>
    <col min="11004" max="11020" width="10.7109375" style="2" customWidth="1"/>
    <col min="11021" max="11021" width="10.28515625" style="2" customWidth="1"/>
    <col min="11022" max="11022" width="10.7109375" style="2" customWidth="1"/>
    <col min="11023" max="11255" width="9.140625" style="2"/>
    <col min="11256" max="11256" width="9.7109375" style="2" customWidth="1"/>
    <col min="11257" max="11257" width="10.7109375" style="2" customWidth="1"/>
    <col min="11258" max="11258" width="25.7109375" style="2" customWidth="1"/>
    <col min="11259" max="11259" width="26" style="2" customWidth="1"/>
    <col min="11260" max="11276" width="10.7109375" style="2" customWidth="1"/>
    <col min="11277" max="11277" width="10.28515625" style="2" customWidth="1"/>
    <col min="11278" max="11278" width="10.7109375" style="2" customWidth="1"/>
    <col min="11279" max="11511" width="9.140625" style="2"/>
    <col min="11512" max="11512" width="9.7109375" style="2" customWidth="1"/>
    <col min="11513" max="11513" width="10.7109375" style="2" customWidth="1"/>
    <col min="11514" max="11514" width="25.7109375" style="2" customWidth="1"/>
    <col min="11515" max="11515" width="26" style="2" customWidth="1"/>
    <col min="11516" max="11532" width="10.7109375" style="2" customWidth="1"/>
    <col min="11533" max="11533" width="10.28515625" style="2" customWidth="1"/>
    <col min="11534" max="11534" width="10.7109375" style="2" customWidth="1"/>
    <col min="11535" max="11767" width="9.140625" style="2"/>
    <col min="11768" max="11768" width="9.7109375" style="2" customWidth="1"/>
    <col min="11769" max="11769" width="10.7109375" style="2" customWidth="1"/>
    <col min="11770" max="11770" width="25.7109375" style="2" customWidth="1"/>
    <col min="11771" max="11771" width="26" style="2" customWidth="1"/>
    <col min="11772" max="11788" width="10.7109375" style="2" customWidth="1"/>
    <col min="11789" max="11789" width="10.28515625" style="2" customWidth="1"/>
    <col min="11790" max="11790" width="10.7109375" style="2" customWidth="1"/>
    <col min="11791" max="12023" width="9.140625" style="2"/>
    <col min="12024" max="12024" width="9.7109375" style="2" customWidth="1"/>
    <col min="12025" max="12025" width="10.7109375" style="2" customWidth="1"/>
    <col min="12026" max="12026" width="25.7109375" style="2" customWidth="1"/>
    <col min="12027" max="12027" width="26" style="2" customWidth="1"/>
    <col min="12028" max="12044" width="10.7109375" style="2" customWidth="1"/>
    <col min="12045" max="12045" width="10.28515625" style="2" customWidth="1"/>
    <col min="12046" max="12046" width="10.7109375" style="2" customWidth="1"/>
    <col min="12047" max="12279" width="9.140625" style="2"/>
    <col min="12280" max="12280" width="9.7109375" style="2" customWidth="1"/>
    <col min="12281" max="12281" width="10.7109375" style="2" customWidth="1"/>
    <col min="12282" max="12282" width="25.7109375" style="2" customWidth="1"/>
    <col min="12283" max="12283" width="26" style="2" customWidth="1"/>
    <col min="12284" max="12300" width="10.7109375" style="2" customWidth="1"/>
    <col min="12301" max="12301" width="10.28515625" style="2" customWidth="1"/>
    <col min="12302" max="12302" width="10.7109375" style="2" customWidth="1"/>
    <col min="12303" max="12535" width="9.140625" style="2"/>
    <col min="12536" max="12536" width="9.7109375" style="2" customWidth="1"/>
    <col min="12537" max="12537" width="10.7109375" style="2" customWidth="1"/>
    <col min="12538" max="12538" width="25.7109375" style="2" customWidth="1"/>
    <col min="12539" max="12539" width="26" style="2" customWidth="1"/>
    <col min="12540" max="12556" width="10.7109375" style="2" customWidth="1"/>
    <col min="12557" max="12557" width="10.28515625" style="2" customWidth="1"/>
    <col min="12558" max="12558" width="10.7109375" style="2" customWidth="1"/>
    <col min="12559" max="12791" width="9.140625" style="2"/>
    <col min="12792" max="12792" width="9.7109375" style="2" customWidth="1"/>
    <col min="12793" max="12793" width="10.7109375" style="2" customWidth="1"/>
    <col min="12794" max="12794" width="25.7109375" style="2" customWidth="1"/>
    <col min="12795" max="12795" width="26" style="2" customWidth="1"/>
    <col min="12796" max="12812" width="10.7109375" style="2" customWidth="1"/>
    <col min="12813" max="12813" width="10.28515625" style="2" customWidth="1"/>
    <col min="12814" max="12814" width="10.7109375" style="2" customWidth="1"/>
    <col min="12815" max="13047" width="9.140625" style="2"/>
    <col min="13048" max="13048" width="9.7109375" style="2" customWidth="1"/>
    <col min="13049" max="13049" width="10.7109375" style="2" customWidth="1"/>
    <col min="13050" max="13050" width="25.7109375" style="2" customWidth="1"/>
    <col min="13051" max="13051" width="26" style="2" customWidth="1"/>
    <col min="13052" max="13068" width="10.7109375" style="2" customWidth="1"/>
    <col min="13069" max="13069" width="10.28515625" style="2" customWidth="1"/>
    <col min="13070" max="13070" width="10.7109375" style="2" customWidth="1"/>
    <col min="13071" max="13303" width="9.140625" style="2"/>
    <col min="13304" max="13304" width="9.7109375" style="2" customWidth="1"/>
    <col min="13305" max="13305" width="10.7109375" style="2" customWidth="1"/>
    <col min="13306" max="13306" width="25.7109375" style="2" customWidth="1"/>
    <col min="13307" max="13307" width="26" style="2" customWidth="1"/>
    <col min="13308" max="13324" width="10.7109375" style="2" customWidth="1"/>
    <col min="13325" max="13325" width="10.28515625" style="2" customWidth="1"/>
    <col min="13326" max="13326" width="10.7109375" style="2" customWidth="1"/>
    <col min="13327" max="13559" width="9.140625" style="2"/>
    <col min="13560" max="13560" width="9.7109375" style="2" customWidth="1"/>
    <col min="13561" max="13561" width="10.7109375" style="2" customWidth="1"/>
    <col min="13562" max="13562" width="25.7109375" style="2" customWidth="1"/>
    <col min="13563" max="13563" width="26" style="2" customWidth="1"/>
    <col min="13564" max="13580" width="10.7109375" style="2" customWidth="1"/>
    <col min="13581" max="13581" width="10.28515625" style="2" customWidth="1"/>
    <col min="13582" max="13582" width="10.7109375" style="2" customWidth="1"/>
    <col min="13583" max="13815" width="9.140625" style="2"/>
    <col min="13816" max="13816" width="9.7109375" style="2" customWidth="1"/>
    <col min="13817" max="13817" width="10.7109375" style="2" customWidth="1"/>
    <col min="13818" max="13818" width="25.7109375" style="2" customWidth="1"/>
    <col min="13819" max="13819" width="26" style="2" customWidth="1"/>
    <col min="13820" max="13836" width="10.7109375" style="2" customWidth="1"/>
    <col min="13837" max="13837" width="10.28515625" style="2" customWidth="1"/>
    <col min="13838" max="13838" width="10.7109375" style="2" customWidth="1"/>
    <col min="13839" max="14071" width="9.140625" style="2"/>
    <col min="14072" max="14072" width="9.7109375" style="2" customWidth="1"/>
    <col min="14073" max="14073" width="10.7109375" style="2" customWidth="1"/>
    <col min="14074" max="14074" width="25.7109375" style="2" customWidth="1"/>
    <col min="14075" max="14075" width="26" style="2" customWidth="1"/>
    <col min="14076" max="14092" width="10.7109375" style="2" customWidth="1"/>
    <col min="14093" max="14093" width="10.28515625" style="2" customWidth="1"/>
    <col min="14094" max="14094" width="10.7109375" style="2" customWidth="1"/>
    <col min="14095" max="14327" width="9.140625" style="2"/>
    <col min="14328" max="14328" width="9.7109375" style="2" customWidth="1"/>
    <col min="14329" max="14329" width="10.7109375" style="2" customWidth="1"/>
    <col min="14330" max="14330" width="25.7109375" style="2" customWidth="1"/>
    <col min="14331" max="14331" width="26" style="2" customWidth="1"/>
    <col min="14332" max="14348" width="10.7109375" style="2" customWidth="1"/>
    <col min="14349" max="14349" width="10.28515625" style="2" customWidth="1"/>
    <col min="14350" max="14350" width="10.7109375" style="2" customWidth="1"/>
    <col min="14351" max="14583" width="9.140625" style="2"/>
    <col min="14584" max="14584" width="9.7109375" style="2" customWidth="1"/>
    <col min="14585" max="14585" width="10.7109375" style="2" customWidth="1"/>
    <col min="14586" max="14586" width="25.7109375" style="2" customWidth="1"/>
    <col min="14587" max="14587" width="26" style="2" customWidth="1"/>
    <col min="14588" max="14604" width="10.7109375" style="2" customWidth="1"/>
    <col min="14605" max="14605" width="10.28515625" style="2" customWidth="1"/>
    <col min="14606" max="14606" width="10.7109375" style="2" customWidth="1"/>
    <col min="14607" max="14839" width="9.140625" style="2"/>
    <col min="14840" max="14840" width="9.7109375" style="2" customWidth="1"/>
    <col min="14841" max="14841" width="10.7109375" style="2" customWidth="1"/>
    <col min="14842" max="14842" width="25.7109375" style="2" customWidth="1"/>
    <col min="14843" max="14843" width="26" style="2" customWidth="1"/>
    <col min="14844" max="14860" width="10.7109375" style="2" customWidth="1"/>
    <col min="14861" max="14861" width="10.28515625" style="2" customWidth="1"/>
    <col min="14862" max="14862" width="10.7109375" style="2" customWidth="1"/>
    <col min="14863" max="15095" width="9.140625" style="2"/>
    <col min="15096" max="15096" width="9.7109375" style="2" customWidth="1"/>
    <col min="15097" max="15097" width="10.7109375" style="2" customWidth="1"/>
    <col min="15098" max="15098" width="25.7109375" style="2" customWidth="1"/>
    <col min="15099" max="15099" width="26" style="2" customWidth="1"/>
    <col min="15100" max="15116" width="10.7109375" style="2" customWidth="1"/>
    <col min="15117" max="15117" width="10.28515625" style="2" customWidth="1"/>
    <col min="15118" max="15118" width="10.7109375" style="2" customWidth="1"/>
    <col min="15119" max="15351" width="9.140625" style="2"/>
    <col min="15352" max="15352" width="9.7109375" style="2" customWidth="1"/>
    <col min="15353" max="15353" width="10.7109375" style="2" customWidth="1"/>
    <col min="15354" max="15354" width="25.7109375" style="2" customWidth="1"/>
    <col min="15355" max="15355" width="26" style="2" customWidth="1"/>
    <col min="15356" max="15372" width="10.7109375" style="2" customWidth="1"/>
    <col min="15373" max="15373" width="10.28515625" style="2" customWidth="1"/>
    <col min="15374" max="15374" width="10.7109375" style="2" customWidth="1"/>
    <col min="15375" max="15607" width="9.140625" style="2"/>
    <col min="15608" max="15608" width="9.7109375" style="2" customWidth="1"/>
    <col min="15609" max="15609" width="10.7109375" style="2" customWidth="1"/>
    <col min="15610" max="15610" width="25.7109375" style="2" customWidth="1"/>
    <col min="15611" max="15611" width="26" style="2" customWidth="1"/>
    <col min="15612" max="15628" width="10.7109375" style="2" customWidth="1"/>
    <col min="15629" max="15629" width="10.28515625" style="2" customWidth="1"/>
    <col min="15630" max="15630" width="10.7109375" style="2" customWidth="1"/>
    <col min="15631" max="15863" width="9.140625" style="2"/>
    <col min="15864" max="15864" width="9.7109375" style="2" customWidth="1"/>
    <col min="15865" max="15865" width="10.7109375" style="2" customWidth="1"/>
    <col min="15866" max="15866" width="25.7109375" style="2" customWidth="1"/>
    <col min="15867" max="15867" width="26" style="2" customWidth="1"/>
    <col min="15868" max="15884" width="10.7109375" style="2" customWidth="1"/>
    <col min="15885" max="15885" width="10.28515625" style="2" customWidth="1"/>
    <col min="15886" max="15886" width="10.7109375" style="2" customWidth="1"/>
    <col min="15887" max="16119" width="9.140625" style="2"/>
    <col min="16120" max="16120" width="9.7109375" style="2" customWidth="1"/>
    <col min="16121" max="16121" width="10.7109375" style="2" customWidth="1"/>
    <col min="16122" max="16122" width="25.7109375" style="2" customWidth="1"/>
    <col min="16123" max="16123" width="26" style="2" customWidth="1"/>
    <col min="16124" max="16140" width="10.7109375" style="2" customWidth="1"/>
    <col min="16141" max="16141" width="10.28515625" style="2" customWidth="1"/>
    <col min="16142" max="16142" width="10.7109375" style="2" customWidth="1"/>
    <col min="16143" max="16384" width="9.140625" style="2"/>
  </cols>
  <sheetData>
    <row r="1" spans="1:21" ht="12.75" customHeight="1">
      <c r="A1" s="241" t="s">
        <v>3</v>
      </c>
      <c r="B1" s="230" t="s">
        <v>21</v>
      </c>
      <c r="C1" s="231"/>
      <c r="D1" s="244" t="s">
        <v>10</v>
      </c>
      <c r="E1" s="246" t="s">
        <v>83</v>
      </c>
      <c r="F1" s="247"/>
      <c r="G1" s="248"/>
      <c r="H1" s="236" t="s">
        <v>80</v>
      </c>
      <c r="I1" s="236" t="s">
        <v>80</v>
      </c>
      <c r="J1" s="236" t="s">
        <v>81</v>
      </c>
      <c r="K1" s="153"/>
      <c r="L1" s="153"/>
      <c r="M1" s="4">
        <v>423</v>
      </c>
      <c r="N1" s="274">
        <v>642</v>
      </c>
      <c r="O1" s="275"/>
      <c r="P1" s="275"/>
      <c r="Q1" s="224" t="s">
        <v>14</v>
      </c>
      <c r="R1" s="225"/>
      <c r="S1" s="225"/>
      <c r="T1" s="225"/>
      <c r="U1" s="276"/>
    </row>
    <row r="2" spans="1:21" ht="12.75" customHeight="1">
      <c r="A2" s="242"/>
      <c r="B2" s="232"/>
      <c r="C2" s="232"/>
      <c r="D2" s="235"/>
      <c r="E2" s="249"/>
      <c r="F2" s="250"/>
      <c r="G2" s="251"/>
      <c r="H2" s="237"/>
      <c r="I2" s="237"/>
      <c r="J2" s="237"/>
      <c r="K2" s="234"/>
      <c r="L2" s="234"/>
      <c r="M2" s="284" t="s">
        <v>22</v>
      </c>
      <c r="N2" s="252" t="s">
        <v>23</v>
      </c>
      <c r="O2" s="253"/>
      <c r="P2" s="234" t="s">
        <v>24</v>
      </c>
      <c r="Q2" s="277"/>
      <c r="R2" s="278"/>
      <c r="S2" s="278"/>
      <c r="T2" s="278"/>
      <c r="U2" s="279"/>
    </row>
    <row r="3" spans="1:21" ht="12.75" customHeight="1" thickBot="1">
      <c r="A3" s="242"/>
      <c r="B3" s="232"/>
      <c r="C3" s="232"/>
      <c r="D3" s="235"/>
      <c r="E3" s="249"/>
      <c r="F3" s="250"/>
      <c r="G3" s="251"/>
      <c r="H3" s="237"/>
      <c r="I3" s="237"/>
      <c r="J3" s="237"/>
      <c r="K3" s="235"/>
      <c r="L3" s="235"/>
      <c r="M3" s="284"/>
      <c r="N3" s="254"/>
      <c r="O3" s="255"/>
      <c r="P3" s="235"/>
      <c r="Q3" s="277"/>
      <c r="R3" s="278"/>
      <c r="S3" s="278"/>
      <c r="T3" s="278"/>
      <c r="U3" s="279"/>
    </row>
    <row r="4" spans="1:21" ht="12.75" customHeight="1">
      <c r="A4" s="242"/>
      <c r="B4" s="232"/>
      <c r="C4" s="232"/>
      <c r="D4" s="235"/>
      <c r="E4" s="244" t="s">
        <v>84</v>
      </c>
      <c r="F4" s="244" t="s">
        <v>85</v>
      </c>
      <c r="G4" s="244" t="s">
        <v>86</v>
      </c>
      <c r="H4" s="237"/>
      <c r="I4" s="237"/>
      <c r="J4" s="237"/>
      <c r="K4" s="235"/>
      <c r="L4" s="235"/>
      <c r="M4" s="284"/>
      <c r="N4" s="254"/>
      <c r="O4" s="255"/>
      <c r="P4" s="235"/>
      <c r="Q4" s="277"/>
      <c r="R4" s="278"/>
      <c r="S4" s="278"/>
      <c r="T4" s="278"/>
      <c r="U4" s="279"/>
    </row>
    <row r="5" spans="1:21" ht="12.75" customHeight="1">
      <c r="A5" s="242"/>
      <c r="B5" s="232"/>
      <c r="C5" s="232"/>
      <c r="D5" s="235"/>
      <c r="E5" s="235"/>
      <c r="F5" s="235"/>
      <c r="G5" s="235"/>
      <c r="H5" s="237"/>
      <c r="I5" s="237"/>
      <c r="J5" s="237"/>
      <c r="K5" s="235"/>
      <c r="L5" s="235"/>
      <c r="M5" s="284"/>
      <c r="N5" s="254"/>
      <c r="O5" s="255"/>
      <c r="P5" s="235"/>
      <c r="Q5" s="277"/>
      <c r="R5" s="278"/>
      <c r="S5" s="278"/>
      <c r="T5" s="278"/>
      <c r="U5" s="279"/>
    </row>
    <row r="6" spans="1:21" ht="12.75" customHeight="1">
      <c r="A6" s="242"/>
      <c r="B6" s="232"/>
      <c r="C6" s="232"/>
      <c r="D6" s="235"/>
      <c r="E6" s="235"/>
      <c r="F6" s="235"/>
      <c r="G6" s="235"/>
      <c r="H6" s="237"/>
      <c r="I6" s="237"/>
      <c r="J6" s="237"/>
      <c r="K6" s="235"/>
      <c r="L6" s="235"/>
      <c r="M6" s="284"/>
      <c r="N6" s="254"/>
      <c r="O6" s="255"/>
      <c r="P6" s="235"/>
      <c r="Q6" s="277"/>
      <c r="R6" s="278"/>
      <c r="S6" s="278"/>
      <c r="T6" s="278"/>
      <c r="U6" s="279"/>
    </row>
    <row r="7" spans="1:21" ht="12.75" customHeight="1">
      <c r="A7" s="242"/>
      <c r="B7" s="232"/>
      <c r="C7" s="232"/>
      <c r="D7" s="235"/>
      <c r="E7" s="235"/>
      <c r="F7" s="235"/>
      <c r="G7" s="235"/>
      <c r="H7" s="237"/>
      <c r="I7" s="237"/>
      <c r="J7" s="237"/>
      <c r="K7" s="235"/>
      <c r="L7" s="235"/>
      <c r="M7" s="284"/>
      <c r="N7" s="254"/>
      <c r="O7" s="255"/>
      <c r="P7" s="235"/>
      <c r="Q7" s="277"/>
      <c r="R7" s="278"/>
      <c r="S7" s="278"/>
      <c r="T7" s="278"/>
      <c r="U7" s="279"/>
    </row>
    <row r="8" spans="1:21" ht="12.75" customHeight="1" thickBot="1">
      <c r="A8" s="242"/>
      <c r="B8" s="232"/>
      <c r="C8" s="232"/>
      <c r="D8" s="235"/>
      <c r="E8" s="235"/>
      <c r="F8" s="235"/>
      <c r="G8" s="235"/>
      <c r="H8" s="237"/>
      <c r="I8" s="237"/>
      <c r="J8" s="237"/>
      <c r="K8" s="235"/>
      <c r="L8" s="235"/>
      <c r="M8" s="284"/>
      <c r="N8" s="245"/>
      <c r="O8" s="256"/>
      <c r="P8" s="235"/>
      <c r="Q8" s="277"/>
      <c r="R8" s="278"/>
      <c r="S8" s="278"/>
      <c r="T8" s="278"/>
      <c r="U8" s="279"/>
    </row>
    <row r="9" spans="1:21" ht="12.75" customHeight="1" thickBot="1">
      <c r="A9" s="242"/>
      <c r="B9" s="232"/>
      <c r="C9" s="232"/>
      <c r="D9" s="235"/>
      <c r="E9" s="235"/>
      <c r="F9" s="235"/>
      <c r="G9" s="235"/>
      <c r="H9" s="238"/>
      <c r="I9" s="238"/>
      <c r="J9" s="238"/>
      <c r="K9" s="235"/>
      <c r="L9" s="235"/>
      <c r="M9" s="234"/>
      <c r="N9" s="8" t="s">
        <v>15</v>
      </c>
      <c r="O9" s="8" t="s">
        <v>16</v>
      </c>
      <c r="P9" s="261"/>
      <c r="Q9" s="226"/>
      <c r="R9" s="227"/>
      <c r="S9" s="227"/>
      <c r="T9" s="227"/>
      <c r="U9" s="280"/>
    </row>
    <row r="10" spans="1:21" ht="12.75" customHeight="1" thickBot="1">
      <c r="A10" s="243"/>
      <c r="B10" s="233"/>
      <c r="C10" s="233"/>
      <c r="D10" s="245"/>
      <c r="E10" s="156" t="s">
        <v>87</v>
      </c>
      <c r="F10" s="156" t="s">
        <v>87</v>
      </c>
      <c r="G10" s="156" t="s">
        <v>87</v>
      </c>
      <c r="H10" s="154" t="s">
        <v>12</v>
      </c>
      <c r="I10" s="7" t="s">
        <v>13</v>
      </c>
      <c r="J10" s="7" t="s">
        <v>12</v>
      </c>
      <c r="K10" s="7"/>
      <c r="L10" s="7"/>
      <c r="M10" s="7" t="s">
        <v>18</v>
      </c>
      <c r="N10" s="7" t="s">
        <v>13</v>
      </c>
      <c r="O10" s="7" t="s">
        <v>13</v>
      </c>
      <c r="P10" s="7" t="s">
        <v>13</v>
      </c>
      <c r="Q10" s="281"/>
      <c r="R10" s="282"/>
      <c r="S10" s="282"/>
      <c r="T10" s="282"/>
      <c r="U10" s="283"/>
    </row>
    <row r="11" spans="1:21" ht="12.75" customHeight="1" thickBot="1">
      <c r="A11" s="281" t="s">
        <v>112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3"/>
    </row>
    <row r="12" spans="1:21" ht="12.75" customHeight="1">
      <c r="A12" s="155" t="s">
        <v>88</v>
      </c>
      <c r="B12" s="157">
        <v>31.65</v>
      </c>
      <c r="C12" s="158">
        <v>32</v>
      </c>
      <c r="D12" s="159">
        <v>1</v>
      </c>
      <c r="E12" s="160"/>
      <c r="F12" s="160"/>
      <c r="G12" s="160"/>
      <c r="H12" s="161">
        <f>I12*5280</f>
        <v>1848.0000000000075</v>
      </c>
      <c r="I12" s="162">
        <f t="shared" ref="I12:I29" si="0">C12-B12</f>
        <v>0.35000000000000142</v>
      </c>
      <c r="J12" s="163">
        <v>50</v>
      </c>
      <c r="K12" s="161"/>
      <c r="L12" s="161"/>
      <c r="M12" s="161">
        <f t="shared" ref="M12:M29" si="1">ROUND((H12*J12)/9,0)</f>
        <v>10267</v>
      </c>
      <c r="N12" s="162">
        <f>I12</f>
        <v>0.35000000000000142</v>
      </c>
      <c r="O12" s="162">
        <f>I12</f>
        <v>0.35000000000000142</v>
      </c>
      <c r="P12" s="162">
        <f>((J12-2)/12-1)*I12</f>
        <v>1.0500000000000043</v>
      </c>
      <c r="Q12" s="268" t="s">
        <v>102</v>
      </c>
      <c r="R12" s="269"/>
      <c r="S12" s="269"/>
      <c r="T12" s="269"/>
      <c r="U12" s="270"/>
    </row>
    <row r="13" spans="1:21" ht="12.75" customHeight="1">
      <c r="A13" s="1"/>
      <c r="B13" s="11"/>
      <c r="C13" s="16"/>
      <c r="D13" s="18">
        <v>1</v>
      </c>
      <c r="E13" s="164"/>
      <c r="F13" s="5">
        <v>13562</v>
      </c>
      <c r="G13" s="164"/>
      <c r="H13" s="5">
        <f>I13*5280</f>
        <v>0</v>
      </c>
      <c r="I13" s="9">
        <f t="shared" si="0"/>
        <v>0</v>
      </c>
      <c r="J13" s="150"/>
      <c r="K13" s="5"/>
      <c r="L13" s="5"/>
      <c r="M13" s="5">
        <f>F13/9</f>
        <v>1506.8888888888889</v>
      </c>
      <c r="N13" s="9"/>
      <c r="O13" s="9"/>
      <c r="P13" s="9"/>
      <c r="Q13" s="221" t="s">
        <v>91</v>
      </c>
      <c r="R13" s="222"/>
      <c r="S13" s="222"/>
      <c r="T13" s="222"/>
      <c r="U13" s="223"/>
    </row>
    <row r="14" spans="1:21" ht="12.75" customHeight="1">
      <c r="A14" s="1" t="s">
        <v>88</v>
      </c>
      <c r="B14" s="11">
        <v>32</v>
      </c>
      <c r="C14" s="16">
        <v>32.57</v>
      </c>
      <c r="D14" s="18">
        <v>1</v>
      </c>
      <c r="E14" s="164"/>
      <c r="F14" s="5"/>
      <c r="G14" s="164"/>
      <c r="H14" s="5">
        <f t="shared" ref="H14:H28" si="2">I14*5280</f>
        <v>3009.6000000000013</v>
      </c>
      <c r="I14" s="9">
        <f t="shared" si="0"/>
        <v>0.57000000000000028</v>
      </c>
      <c r="J14" s="150">
        <v>38</v>
      </c>
      <c r="K14" s="5"/>
      <c r="L14" s="5"/>
      <c r="M14" s="5">
        <f t="shared" si="1"/>
        <v>12707</v>
      </c>
      <c r="N14" s="9">
        <f>I14</f>
        <v>0.57000000000000028</v>
      </c>
      <c r="O14" s="9">
        <f>I14</f>
        <v>0.57000000000000028</v>
      </c>
      <c r="P14" s="9">
        <f>((J14-2)/12-1)*I14</f>
        <v>1.1400000000000006</v>
      </c>
      <c r="Q14" s="221"/>
      <c r="R14" s="222"/>
      <c r="S14" s="222"/>
      <c r="T14" s="222"/>
      <c r="U14" s="223"/>
    </row>
    <row r="15" spans="1:21" ht="12.75" customHeight="1">
      <c r="A15" s="1"/>
      <c r="B15" s="11"/>
      <c r="C15" s="16"/>
      <c r="D15" s="18">
        <v>1</v>
      </c>
      <c r="E15" s="164"/>
      <c r="F15" s="5">
        <v>26723</v>
      </c>
      <c r="G15" s="164"/>
      <c r="H15" s="5">
        <f t="shared" ref="H15" si="3">I15*5280</f>
        <v>0</v>
      </c>
      <c r="I15" s="9">
        <f t="shared" si="0"/>
        <v>0</v>
      </c>
      <c r="J15" s="150"/>
      <c r="K15" s="5"/>
      <c r="L15" s="5"/>
      <c r="M15" s="5">
        <f>F15/9</f>
        <v>2969.2222222222222</v>
      </c>
      <c r="N15" s="9"/>
      <c r="O15" s="9"/>
      <c r="P15" s="9"/>
      <c r="Q15" s="221" t="s">
        <v>90</v>
      </c>
      <c r="R15" s="222"/>
      <c r="S15" s="222"/>
      <c r="T15" s="222"/>
      <c r="U15" s="223"/>
    </row>
    <row r="16" spans="1:21" ht="12.75" customHeight="1">
      <c r="A16" s="1" t="s">
        <v>88</v>
      </c>
      <c r="B16" s="11">
        <v>32.57</v>
      </c>
      <c r="C16" s="16">
        <v>33</v>
      </c>
      <c r="D16" s="18">
        <v>1</v>
      </c>
      <c r="E16" s="164"/>
      <c r="F16" s="5"/>
      <c r="G16" s="164"/>
      <c r="H16" s="5">
        <f t="shared" si="2"/>
        <v>2270.3999999999987</v>
      </c>
      <c r="I16" s="9">
        <f t="shared" si="0"/>
        <v>0.42999999999999972</v>
      </c>
      <c r="J16" s="150">
        <v>62</v>
      </c>
      <c r="K16" s="5"/>
      <c r="L16" s="5"/>
      <c r="M16" s="5">
        <f t="shared" si="1"/>
        <v>15641</v>
      </c>
      <c r="N16" s="9">
        <f>I16</f>
        <v>0.42999999999999972</v>
      </c>
      <c r="O16" s="9">
        <f>I16</f>
        <v>0.42999999999999972</v>
      </c>
      <c r="P16" s="9">
        <f>((J16-2)/12-1)*I16</f>
        <v>1.7199999999999989</v>
      </c>
      <c r="Q16" s="221"/>
      <c r="R16" s="222"/>
      <c r="S16" s="222"/>
      <c r="T16" s="222"/>
      <c r="U16" s="223"/>
    </row>
    <row r="17" spans="1:21" ht="12.75" customHeight="1">
      <c r="A17" s="1" t="s">
        <v>88</v>
      </c>
      <c r="B17" s="11">
        <v>32</v>
      </c>
      <c r="C17" s="16">
        <v>33.54</v>
      </c>
      <c r="D17" s="18">
        <v>1</v>
      </c>
      <c r="E17" s="164"/>
      <c r="F17" s="5"/>
      <c r="G17" s="164"/>
      <c r="H17" s="5">
        <f t="shared" ref="H17" si="4">I17*5280</f>
        <v>8131.1999999999953</v>
      </c>
      <c r="I17" s="9">
        <f t="shared" si="0"/>
        <v>1.5399999999999991</v>
      </c>
      <c r="J17" s="150">
        <v>50</v>
      </c>
      <c r="K17" s="5"/>
      <c r="L17" s="5"/>
      <c r="M17" s="5">
        <f t="shared" si="1"/>
        <v>45173</v>
      </c>
      <c r="N17" s="9">
        <f>I17</f>
        <v>1.5399999999999991</v>
      </c>
      <c r="O17" s="9">
        <f>I17</f>
        <v>1.5399999999999991</v>
      </c>
      <c r="P17" s="9">
        <f>((J17-2)/12-1)*I17</f>
        <v>4.6199999999999974</v>
      </c>
      <c r="Q17" s="221"/>
      <c r="R17" s="222"/>
      <c r="S17" s="222"/>
      <c r="T17" s="222"/>
      <c r="U17" s="223"/>
    </row>
    <row r="18" spans="1:21" ht="12.75" customHeight="1">
      <c r="A18" s="1" t="s">
        <v>88</v>
      </c>
      <c r="B18" s="11">
        <v>33.54</v>
      </c>
      <c r="C18" s="16">
        <v>33.94</v>
      </c>
      <c r="D18" s="18">
        <v>1</v>
      </c>
      <c r="E18" s="164"/>
      <c r="F18" s="5"/>
      <c r="G18" s="164"/>
      <c r="H18" s="5">
        <f t="shared" si="2"/>
        <v>2111.9999999999927</v>
      </c>
      <c r="I18" s="9">
        <f t="shared" si="0"/>
        <v>0.39999999999999858</v>
      </c>
      <c r="J18" s="150">
        <v>38</v>
      </c>
      <c r="K18" s="5"/>
      <c r="L18" s="5"/>
      <c r="M18" s="5">
        <f t="shared" si="1"/>
        <v>8917</v>
      </c>
      <c r="N18" s="9">
        <f>I18</f>
        <v>0.39999999999999858</v>
      </c>
      <c r="O18" s="9">
        <f>I18</f>
        <v>0.39999999999999858</v>
      </c>
      <c r="P18" s="9">
        <f>((J18-2)/12-1)*I18</f>
        <v>0.79999999999999716</v>
      </c>
      <c r="Q18" s="221"/>
      <c r="R18" s="222"/>
      <c r="S18" s="222"/>
      <c r="T18" s="222"/>
      <c r="U18" s="223"/>
    </row>
    <row r="19" spans="1:21" ht="12.75" customHeight="1">
      <c r="A19" s="1"/>
      <c r="B19" s="11"/>
      <c r="C19" s="16"/>
      <c r="D19" s="18">
        <v>1</v>
      </c>
      <c r="E19" s="164"/>
      <c r="F19" s="5">
        <v>107097</v>
      </c>
      <c r="G19" s="164"/>
      <c r="H19" s="5">
        <f t="shared" ref="H19" si="5">I19*5280</f>
        <v>0</v>
      </c>
      <c r="I19" s="9">
        <f t="shared" si="0"/>
        <v>0</v>
      </c>
      <c r="J19" s="150"/>
      <c r="K19" s="5"/>
      <c r="L19" s="5"/>
      <c r="M19" s="5">
        <f>F19/9</f>
        <v>11899.666666666666</v>
      </c>
      <c r="N19" s="9"/>
      <c r="O19" s="9"/>
      <c r="P19" s="9"/>
      <c r="Q19" s="221" t="s">
        <v>92</v>
      </c>
      <c r="R19" s="222"/>
      <c r="S19" s="222"/>
      <c r="T19" s="222"/>
      <c r="U19" s="223"/>
    </row>
    <row r="20" spans="1:21" ht="12.75" customHeight="1">
      <c r="A20" s="1" t="s">
        <v>88</v>
      </c>
      <c r="B20" s="11">
        <v>33.94</v>
      </c>
      <c r="C20" s="16">
        <v>34.39</v>
      </c>
      <c r="D20" s="18">
        <v>1</v>
      </c>
      <c r="E20" s="164"/>
      <c r="F20" s="5"/>
      <c r="G20" s="164"/>
      <c r="H20" s="5">
        <f t="shared" si="2"/>
        <v>2376.000000000015</v>
      </c>
      <c r="I20" s="9">
        <f t="shared" si="0"/>
        <v>0.45000000000000284</v>
      </c>
      <c r="J20" s="150">
        <v>74</v>
      </c>
      <c r="K20" s="5"/>
      <c r="L20" s="5"/>
      <c r="M20" s="5">
        <f t="shared" si="1"/>
        <v>19536</v>
      </c>
      <c r="N20" s="9">
        <f>I20</f>
        <v>0.45000000000000284</v>
      </c>
      <c r="O20" s="9">
        <f>I20</f>
        <v>0.45000000000000284</v>
      </c>
      <c r="P20" s="9">
        <f>((J20-2)/12-1)*I20</f>
        <v>2.2500000000000142</v>
      </c>
      <c r="Q20" s="221"/>
      <c r="R20" s="222"/>
      <c r="S20" s="222"/>
      <c r="T20" s="222"/>
      <c r="U20" s="223"/>
    </row>
    <row r="21" spans="1:21" ht="12.75" customHeight="1">
      <c r="A21" s="1" t="s">
        <v>88</v>
      </c>
      <c r="B21" s="11">
        <v>34.39</v>
      </c>
      <c r="C21" s="16">
        <v>34.979999999999997</v>
      </c>
      <c r="D21" s="18">
        <v>1</v>
      </c>
      <c r="E21" s="164"/>
      <c r="F21" s="5"/>
      <c r="G21" s="164"/>
      <c r="H21" s="5">
        <f t="shared" ref="H21" si="6">I21*5280</f>
        <v>3115.1999999999807</v>
      </c>
      <c r="I21" s="9">
        <f t="shared" si="0"/>
        <v>0.58999999999999631</v>
      </c>
      <c r="J21" s="150">
        <v>62</v>
      </c>
      <c r="K21" s="5"/>
      <c r="L21" s="5"/>
      <c r="M21" s="5">
        <f t="shared" si="1"/>
        <v>21460</v>
      </c>
      <c r="N21" s="9">
        <f>I21</f>
        <v>0.58999999999999631</v>
      </c>
      <c r="O21" s="9">
        <f>I21</f>
        <v>0.58999999999999631</v>
      </c>
      <c r="P21" s="9">
        <f>((J21-2)/12-1)*I21</f>
        <v>2.3599999999999852</v>
      </c>
      <c r="Q21" s="221"/>
      <c r="R21" s="222"/>
      <c r="S21" s="222"/>
      <c r="T21" s="222"/>
      <c r="U21" s="223"/>
    </row>
    <row r="22" spans="1:21" ht="12.75" customHeight="1">
      <c r="A22" s="1"/>
      <c r="B22" s="11"/>
      <c r="C22" s="16"/>
      <c r="D22" s="18">
        <v>1</v>
      </c>
      <c r="E22" s="164"/>
      <c r="F22" s="5">
        <v>15999</v>
      </c>
      <c r="G22" s="164"/>
      <c r="H22" s="5">
        <f t="shared" si="2"/>
        <v>0</v>
      </c>
      <c r="I22" s="9">
        <f t="shared" si="0"/>
        <v>0</v>
      </c>
      <c r="J22" s="150"/>
      <c r="K22" s="5"/>
      <c r="L22" s="5"/>
      <c r="M22" s="5">
        <f>F22/9</f>
        <v>1777.6666666666667</v>
      </c>
      <c r="N22" s="9"/>
      <c r="O22" s="9"/>
      <c r="P22" s="9"/>
      <c r="Q22" s="221" t="s">
        <v>93</v>
      </c>
      <c r="R22" s="222"/>
      <c r="S22" s="222"/>
      <c r="T22" s="222"/>
      <c r="U22" s="223"/>
    </row>
    <row r="23" spans="1:21" ht="12.75" customHeight="1">
      <c r="A23" s="1" t="s">
        <v>88</v>
      </c>
      <c r="B23" s="11">
        <v>34.979999999999997</v>
      </c>
      <c r="C23" s="16">
        <v>35.19</v>
      </c>
      <c r="D23" s="18">
        <v>1</v>
      </c>
      <c r="E23" s="164"/>
      <c r="F23" s="5"/>
      <c r="G23" s="164"/>
      <c r="H23" s="5">
        <f t="shared" ref="H23" si="7">I23*5280</f>
        <v>1108.8000000000045</v>
      </c>
      <c r="I23" s="9">
        <f t="shared" si="0"/>
        <v>0.21000000000000085</v>
      </c>
      <c r="J23" s="150">
        <v>50</v>
      </c>
      <c r="K23" s="5"/>
      <c r="L23" s="5"/>
      <c r="M23" s="5">
        <f t="shared" si="1"/>
        <v>6160</v>
      </c>
      <c r="N23" s="9">
        <f>I23</f>
        <v>0.21000000000000085</v>
      </c>
      <c r="O23" s="9">
        <f>I23</f>
        <v>0.21000000000000085</v>
      </c>
      <c r="P23" s="9">
        <f>((J23-2)/12-1)*I23</f>
        <v>0.63000000000000256</v>
      </c>
      <c r="Q23" s="221"/>
      <c r="R23" s="222"/>
      <c r="S23" s="222"/>
      <c r="T23" s="222"/>
      <c r="U23" s="223"/>
    </row>
    <row r="24" spans="1:21" ht="12.75" customHeight="1">
      <c r="A24" s="1"/>
      <c r="B24" s="11"/>
      <c r="C24" s="16"/>
      <c r="D24" s="18">
        <v>1</v>
      </c>
      <c r="E24" s="164"/>
      <c r="F24" s="5">
        <v>21377</v>
      </c>
      <c r="G24" s="164"/>
      <c r="H24" s="5">
        <f t="shared" si="2"/>
        <v>0</v>
      </c>
      <c r="I24" s="9">
        <f t="shared" si="0"/>
        <v>0</v>
      </c>
      <c r="J24" s="150"/>
      <c r="K24" s="5"/>
      <c r="L24" s="5"/>
      <c r="M24" s="5">
        <f>F24/9</f>
        <v>2375.2222222222222</v>
      </c>
      <c r="N24" s="9"/>
      <c r="O24" s="9"/>
      <c r="P24" s="9"/>
      <c r="Q24" s="221" t="s">
        <v>94</v>
      </c>
      <c r="R24" s="222"/>
      <c r="S24" s="222"/>
      <c r="T24" s="222"/>
      <c r="U24" s="223"/>
    </row>
    <row r="25" spans="1:21" ht="12.75" customHeight="1">
      <c r="A25" s="1" t="s">
        <v>88</v>
      </c>
      <c r="B25" s="11">
        <v>35.19</v>
      </c>
      <c r="C25" s="16">
        <v>35.67</v>
      </c>
      <c r="D25" s="18">
        <v>1</v>
      </c>
      <c r="E25" s="164"/>
      <c r="F25" s="5"/>
      <c r="G25" s="164"/>
      <c r="H25" s="5">
        <f t="shared" ref="H25" si="8">I25*5280</f>
        <v>2534.400000000021</v>
      </c>
      <c r="I25" s="9">
        <f t="shared" si="0"/>
        <v>0.48000000000000398</v>
      </c>
      <c r="J25" s="150">
        <v>50</v>
      </c>
      <c r="K25" s="5"/>
      <c r="L25" s="5"/>
      <c r="M25" s="5">
        <f t="shared" si="1"/>
        <v>14080</v>
      </c>
      <c r="N25" s="9">
        <f>I25</f>
        <v>0.48000000000000398</v>
      </c>
      <c r="O25" s="9">
        <f>I25</f>
        <v>0.48000000000000398</v>
      </c>
      <c r="P25" s="9">
        <f>((J25-2)/12-1)*I25</f>
        <v>1.4400000000000119</v>
      </c>
      <c r="Q25" s="221"/>
      <c r="R25" s="222"/>
      <c r="S25" s="222"/>
      <c r="T25" s="222"/>
      <c r="U25" s="223"/>
    </row>
    <row r="26" spans="1:21" ht="12.75" customHeight="1">
      <c r="A26" s="1"/>
      <c r="B26" s="11"/>
      <c r="C26" s="16"/>
      <c r="D26" s="18">
        <v>1</v>
      </c>
      <c r="E26" s="164"/>
      <c r="F26" s="5">
        <v>52131</v>
      </c>
      <c r="G26" s="164"/>
      <c r="H26" s="5">
        <f t="shared" si="2"/>
        <v>0</v>
      </c>
      <c r="I26" s="9">
        <f t="shared" si="0"/>
        <v>0</v>
      </c>
      <c r="J26" s="150"/>
      <c r="K26" s="5"/>
      <c r="L26" s="5"/>
      <c r="M26" s="5">
        <f>F26/9</f>
        <v>5792.333333333333</v>
      </c>
      <c r="N26" s="9"/>
      <c r="O26" s="9"/>
      <c r="P26" s="9"/>
      <c r="Q26" s="221" t="s">
        <v>95</v>
      </c>
      <c r="R26" s="222"/>
      <c r="S26" s="222"/>
      <c r="T26" s="222"/>
      <c r="U26" s="223"/>
    </row>
    <row r="27" spans="1:21" ht="12.75" customHeight="1">
      <c r="A27" s="1" t="s">
        <v>88</v>
      </c>
      <c r="B27" s="11">
        <v>35.67</v>
      </c>
      <c r="C27" s="16">
        <v>36.11</v>
      </c>
      <c r="D27" s="18">
        <v>1</v>
      </c>
      <c r="E27" s="164"/>
      <c r="F27" s="5"/>
      <c r="G27" s="164"/>
      <c r="H27" s="5">
        <f t="shared" ref="H27" si="9">I27*5280</f>
        <v>2323.199999999988</v>
      </c>
      <c r="I27" s="9">
        <f t="shared" si="0"/>
        <v>0.43999999999999773</v>
      </c>
      <c r="J27" s="150">
        <v>74</v>
      </c>
      <c r="K27" s="5"/>
      <c r="L27" s="5"/>
      <c r="M27" s="5">
        <f t="shared" si="1"/>
        <v>19102</v>
      </c>
      <c r="N27" s="9">
        <f>I27</f>
        <v>0.43999999999999773</v>
      </c>
      <c r="O27" s="9">
        <f>I27</f>
        <v>0.43999999999999773</v>
      </c>
      <c r="P27" s="9">
        <f>((J27-2)/12-1)*I27</f>
        <v>2.1999999999999886</v>
      </c>
      <c r="Q27" s="218"/>
      <c r="R27" s="219"/>
      <c r="S27" s="219"/>
      <c r="T27" s="219"/>
      <c r="U27" s="220"/>
    </row>
    <row r="28" spans="1:21" ht="12.75" customHeight="1">
      <c r="A28" s="1" t="s">
        <v>88</v>
      </c>
      <c r="B28" s="11">
        <v>36.11</v>
      </c>
      <c r="C28" s="16">
        <v>36.94</v>
      </c>
      <c r="D28" s="18">
        <v>1</v>
      </c>
      <c r="E28" s="164"/>
      <c r="F28" s="5"/>
      <c r="G28" s="164"/>
      <c r="H28" s="5">
        <f t="shared" si="2"/>
        <v>4382.3999999999905</v>
      </c>
      <c r="I28" s="9">
        <f t="shared" si="0"/>
        <v>0.82999999999999829</v>
      </c>
      <c r="J28" s="150">
        <v>62</v>
      </c>
      <c r="K28" s="5"/>
      <c r="L28" s="5"/>
      <c r="M28" s="5">
        <f t="shared" si="1"/>
        <v>30190</v>
      </c>
      <c r="N28" s="9">
        <f>I28</f>
        <v>0.82999999999999829</v>
      </c>
      <c r="O28" s="9">
        <f>I28</f>
        <v>0.82999999999999829</v>
      </c>
      <c r="P28" s="9">
        <f>((J28-2)/12-1)*I28</f>
        <v>3.3199999999999932</v>
      </c>
      <c r="Q28" s="218" t="s">
        <v>103</v>
      </c>
      <c r="R28" s="219"/>
      <c r="S28" s="219"/>
      <c r="T28" s="219"/>
      <c r="U28" s="220"/>
    </row>
    <row r="29" spans="1:21" ht="12.75" customHeight="1">
      <c r="A29" s="1"/>
      <c r="B29" s="11"/>
      <c r="C29" s="16"/>
      <c r="D29" s="18">
        <v>1</v>
      </c>
      <c r="E29" s="164"/>
      <c r="F29" s="5"/>
      <c r="G29" s="164"/>
      <c r="H29" s="5">
        <f t="shared" ref="H29" si="10">I29*5280</f>
        <v>0</v>
      </c>
      <c r="I29" s="9">
        <f t="shared" si="0"/>
        <v>0</v>
      </c>
      <c r="J29" s="150"/>
      <c r="K29" s="5"/>
      <c r="L29" s="5"/>
      <c r="M29" s="5">
        <f t="shared" si="1"/>
        <v>0</v>
      </c>
      <c r="N29" s="9"/>
      <c r="O29" s="9"/>
      <c r="P29" s="9"/>
      <c r="Q29" s="218"/>
      <c r="R29" s="219"/>
      <c r="S29" s="219"/>
      <c r="T29" s="219"/>
      <c r="U29" s="220"/>
    </row>
    <row r="30" spans="1:21" ht="12.75" customHeight="1">
      <c r="A30" s="1" t="s">
        <v>89</v>
      </c>
      <c r="B30" s="11">
        <v>36.94</v>
      </c>
      <c r="C30" s="16">
        <v>36.020000000000003</v>
      </c>
      <c r="D30" s="18">
        <v>1</v>
      </c>
      <c r="E30" s="164"/>
      <c r="F30" s="5"/>
      <c r="G30" s="164"/>
      <c r="H30" s="5">
        <f>I30*5280</f>
        <v>4857.5999999999713</v>
      </c>
      <c r="I30" s="9">
        <f>B30-C30</f>
        <v>0.9199999999999946</v>
      </c>
      <c r="J30" s="150">
        <v>50</v>
      </c>
      <c r="K30" s="5"/>
      <c r="L30" s="5"/>
      <c r="M30" s="5">
        <f t="shared" ref="M30:M38" si="11">ROUND((H30*J30)/9,0)</f>
        <v>26987</v>
      </c>
      <c r="N30" s="9">
        <f>I30</f>
        <v>0.9199999999999946</v>
      </c>
      <c r="O30" s="9">
        <f>I30</f>
        <v>0.9199999999999946</v>
      </c>
      <c r="P30" s="9">
        <f>((J30-2)/12-1)*I30</f>
        <v>2.7599999999999838</v>
      </c>
      <c r="Q30" s="218" t="s">
        <v>104</v>
      </c>
      <c r="R30" s="219"/>
      <c r="S30" s="219"/>
      <c r="T30" s="219"/>
      <c r="U30" s="220"/>
    </row>
    <row r="31" spans="1:21" ht="12.75" customHeight="1">
      <c r="A31" s="1"/>
      <c r="B31" s="11"/>
      <c r="C31" s="16"/>
      <c r="D31" s="18">
        <v>1</v>
      </c>
      <c r="E31" s="164"/>
      <c r="F31" s="5">
        <v>6675</v>
      </c>
      <c r="G31" s="164"/>
      <c r="H31" s="5">
        <f>I31*5280</f>
        <v>0</v>
      </c>
      <c r="I31" s="9">
        <f>B31-C31</f>
        <v>0</v>
      </c>
      <c r="J31" s="150">
        <v>50</v>
      </c>
      <c r="K31" s="5"/>
      <c r="L31" s="5"/>
      <c r="M31" s="5">
        <f>F31/9</f>
        <v>741.66666666666663</v>
      </c>
      <c r="N31" s="9"/>
      <c r="O31" s="9"/>
      <c r="P31" s="9"/>
      <c r="Q31" s="218" t="s">
        <v>96</v>
      </c>
      <c r="R31" s="219"/>
      <c r="S31" s="219"/>
      <c r="T31" s="219"/>
      <c r="U31" s="220"/>
    </row>
    <row r="32" spans="1:21" ht="12.75" customHeight="1">
      <c r="A32" s="1" t="s">
        <v>89</v>
      </c>
      <c r="B32" s="11">
        <v>36.020000000000003</v>
      </c>
      <c r="C32" s="16">
        <v>35.85</v>
      </c>
      <c r="D32" s="18">
        <v>1</v>
      </c>
      <c r="E32" s="164"/>
      <c r="F32" s="5"/>
      <c r="G32" s="164"/>
      <c r="H32" s="5">
        <f>I32*5280</f>
        <v>897.600000000009</v>
      </c>
      <c r="I32" s="9">
        <f>B32-C32</f>
        <v>0.17000000000000171</v>
      </c>
      <c r="J32" s="150">
        <v>38</v>
      </c>
      <c r="K32" s="5"/>
      <c r="L32" s="5"/>
      <c r="M32" s="5">
        <f t="shared" si="11"/>
        <v>3790</v>
      </c>
      <c r="N32" s="9">
        <f>I32</f>
        <v>0.17000000000000171</v>
      </c>
      <c r="O32" s="9">
        <f>I32</f>
        <v>0.17000000000000171</v>
      </c>
      <c r="P32" s="9">
        <f>((J32-2)/12-1)*I32</f>
        <v>0.34000000000000341</v>
      </c>
      <c r="Q32" s="218"/>
      <c r="R32" s="219"/>
      <c r="S32" s="219"/>
      <c r="T32" s="219"/>
      <c r="U32" s="220"/>
    </row>
    <row r="33" spans="1:21" ht="12.75" customHeight="1">
      <c r="A33" s="1" t="s">
        <v>89</v>
      </c>
      <c r="B33" s="11">
        <v>35.85</v>
      </c>
      <c r="C33" s="16">
        <v>32.92</v>
      </c>
      <c r="D33" s="18"/>
      <c r="E33" s="164"/>
      <c r="F33" s="5"/>
      <c r="G33" s="164"/>
      <c r="H33" s="5"/>
      <c r="I33" s="9"/>
      <c r="J33" s="150"/>
      <c r="K33" s="5"/>
      <c r="L33" s="5"/>
      <c r="M33" s="5"/>
      <c r="N33" s="9"/>
      <c r="O33" s="9"/>
      <c r="P33" s="9"/>
      <c r="Q33" s="221" t="s">
        <v>99</v>
      </c>
      <c r="R33" s="222"/>
      <c r="S33" s="222"/>
      <c r="T33" s="222"/>
      <c r="U33" s="223"/>
    </row>
    <row r="34" spans="1:21" ht="12.75" customHeight="1">
      <c r="A34" s="1" t="s">
        <v>89</v>
      </c>
      <c r="B34" s="11">
        <v>32.92</v>
      </c>
      <c r="C34" s="16">
        <v>32.54</v>
      </c>
      <c r="D34" s="18">
        <v>1</v>
      </c>
      <c r="E34" s="164"/>
      <c r="F34" s="5"/>
      <c r="G34" s="164"/>
      <c r="H34" s="5">
        <f t="shared" ref="H34:H38" si="12">I34*5280</f>
        <v>2006.4000000000135</v>
      </c>
      <c r="I34" s="9">
        <f t="shared" ref="I34:I38" si="13">B34-C34</f>
        <v>0.38000000000000256</v>
      </c>
      <c r="J34" s="150">
        <v>50</v>
      </c>
      <c r="K34" s="5"/>
      <c r="L34" s="5"/>
      <c r="M34" s="5">
        <f t="shared" si="11"/>
        <v>11147</v>
      </c>
      <c r="N34" s="9">
        <f>I34</f>
        <v>0.38000000000000256</v>
      </c>
      <c r="O34" s="9">
        <f>I34</f>
        <v>0.38000000000000256</v>
      </c>
      <c r="P34" s="9">
        <f>((J34-2)/12-1)*I34</f>
        <v>1.1400000000000077</v>
      </c>
      <c r="Q34" s="218"/>
      <c r="R34" s="219"/>
      <c r="S34" s="219"/>
      <c r="T34" s="219"/>
      <c r="U34" s="220"/>
    </row>
    <row r="35" spans="1:21" ht="12.75" customHeight="1">
      <c r="A35" s="1"/>
      <c r="B35" s="11"/>
      <c r="C35" s="16"/>
      <c r="D35" s="18">
        <v>1</v>
      </c>
      <c r="E35" s="164"/>
      <c r="F35" s="5">
        <v>15141</v>
      </c>
      <c r="G35" s="164"/>
      <c r="H35" s="5">
        <f t="shared" si="12"/>
        <v>0</v>
      </c>
      <c r="I35" s="9">
        <f t="shared" si="13"/>
        <v>0</v>
      </c>
      <c r="J35" s="150">
        <v>50</v>
      </c>
      <c r="K35" s="5"/>
      <c r="L35" s="5"/>
      <c r="M35" s="5">
        <f>F35/9</f>
        <v>1682.3333333333333</v>
      </c>
      <c r="N35" s="9"/>
      <c r="O35" s="9"/>
      <c r="P35" s="9"/>
      <c r="Q35" s="218" t="s">
        <v>97</v>
      </c>
      <c r="R35" s="219"/>
      <c r="S35" s="219"/>
      <c r="T35" s="219"/>
      <c r="U35" s="220"/>
    </row>
    <row r="36" spans="1:21" ht="12.75" customHeight="1">
      <c r="A36" s="1" t="s">
        <v>89</v>
      </c>
      <c r="B36" s="11">
        <v>32.54</v>
      </c>
      <c r="C36" s="16">
        <v>31.95</v>
      </c>
      <c r="D36" s="18">
        <v>1</v>
      </c>
      <c r="E36" s="164"/>
      <c r="F36" s="5"/>
      <c r="G36" s="164"/>
      <c r="H36" s="5">
        <f t="shared" si="12"/>
        <v>3115.1999999999994</v>
      </c>
      <c r="I36" s="9">
        <f t="shared" si="13"/>
        <v>0.58999999999999986</v>
      </c>
      <c r="J36" s="150">
        <v>50</v>
      </c>
      <c r="K36" s="5"/>
      <c r="L36" s="5"/>
      <c r="M36" s="5">
        <f t="shared" si="11"/>
        <v>17307</v>
      </c>
      <c r="N36" s="9">
        <f>I36</f>
        <v>0.58999999999999986</v>
      </c>
      <c r="O36" s="9">
        <f>I36</f>
        <v>0.58999999999999986</v>
      </c>
      <c r="P36" s="9">
        <f>((J36-2)/12-1)*I36</f>
        <v>1.7699999999999996</v>
      </c>
      <c r="Q36" s="218"/>
      <c r="R36" s="219"/>
      <c r="S36" s="219"/>
      <c r="T36" s="219"/>
      <c r="U36" s="220"/>
    </row>
    <row r="37" spans="1:21" ht="12.75" customHeight="1">
      <c r="A37" s="1"/>
      <c r="B37" s="11"/>
      <c r="C37" s="16"/>
      <c r="D37" s="18">
        <v>1</v>
      </c>
      <c r="E37" s="164"/>
      <c r="F37" s="5">
        <v>33893</v>
      </c>
      <c r="G37" s="164"/>
      <c r="H37" s="5">
        <f t="shared" si="12"/>
        <v>0</v>
      </c>
      <c r="I37" s="9">
        <f t="shared" si="13"/>
        <v>0</v>
      </c>
      <c r="J37" s="150">
        <v>50</v>
      </c>
      <c r="K37" s="5"/>
      <c r="L37" s="5"/>
      <c r="M37" s="5">
        <f>F37/9</f>
        <v>3765.8888888888887</v>
      </c>
      <c r="N37" s="9"/>
      <c r="O37" s="9"/>
      <c r="P37" s="9"/>
      <c r="Q37" s="218" t="s">
        <v>98</v>
      </c>
      <c r="R37" s="219"/>
      <c r="S37" s="219"/>
      <c r="T37" s="219"/>
      <c r="U37" s="220"/>
    </row>
    <row r="38" spans="1:21" ht="12.75" customHeight="1">
      <c r="A38" s="1" t="s">
        <v>89</v>
      </c>
      <c r="B38" s="11">
        <v>31.95</v>
      </c>
      <c r="C38" s="16">
        <v>31.65</v>
      </c>
      <c r="D38" s="18">
        <v>1</v>
      </c>
      <c r="E38" s="164"/>
      <c r="F38" s="5"/>
      <c r="G38" s="164"/>
      <c r="H38" s="5">
        <f t="shared" si="12"/>
        <v>1584.0000000000036</v>
      </c>
      <c r="I38" s="9">
        <f t="shared" si="13"/>
        <v>0.30000000000000071</v>
      </c>
      <c r="J38" s="150">
        <v>50</v>
      </c>
      <c r="K38" s="5"/>
      <c r="L38" s="5"/>
      <c r="M38" s="5">
        <f t="shared" si="11"/>
        <v>8800</v>
      </c>
      <c r="N38" s="9">
        <f>I38</f>
        <v>0.30000000000000071</v>
      </c>
      <c r="O38" s="9">
        <f>I38</f>
        <v>0.30000000000000071</v>
      </c>
      <c r="P38" s="9">
        <f>((J38-2)/12-1)*I38</f>
        <v>0.90000000000000213</v>
      </c>
      <c r="Q38" s="218" t="s">
        <v>105</v>
      </c>
      <c r="R38" s="219"/>
      <c r="S38" s="219"/>
      <c r="T38" s="219"/>
      <c r="U38" s="220"/>
    </row>
    <row r="39" spans="1:21" ht="12.75" customHeight="1" thickBot="1">
      <c r="A39" s="165"/>
      <c r="B39" s="166"/>
      <c r="C39" s="167"/>
      <c r="D39" s="168"/>
      <c r="E39" s="169"/>
      <c r="F39" s="169"/>
      <c r="G39" s="169"/>
      <c r="H39" s="170"/>
      <c r="I39" s="171"/>
      <c r="J39" s="172"/>
      <c r="K39" s="170"/>
      <c r="L39" s="170"/>
      <c r="M39" s="170"/>
      <c r="N39" s="171"/>
      <c r="O39" s="171"/>
      <c r="P39" s="171"/>
      <c r="Q39" s="285"/>
      <c r="R39" s="286"/>
      <c r="S39" s="286"/>
      <c r="T39" s="286"/>
      <c r="U39" s="287"/>
    </row>
    <row r="40" spans="1:21" ht="12.75" customHeight="1" thickBot="1">
      <c r="A40" s="281" t="s">
        <v>113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282"/>
      <c r="Q40" s="282"/>
      <c r="R40" s="282"/>
      <c r="S40" s="282"/>
      <c r="T40" s="282"/>
      <c r="U40" s="283"/>
    </row>
    <row r="41" spans="1:21" ht="12.75" customHeight="1">
      <c r="A41" s="155" t="s">
        <v>100</v>
      </c>
      <c r="B41" s="157">
        <v>52.74</v>
      </c>
      <c r="C41" s="158">
        <v>53.11</v>
      </c>
      <c r="D41" s="159">
        <v>1</v>
      </c>
      <c r="E41" s="160"/>
      <c r="F41" s="161"/>
      <c r="G41" s="160"/>
      <c r="H41" s="161">
        <f t="shared" ref="H41:H46" si="14">I41*5280</f>
        <v>1953.5999999999865</v>
      </c>
      <c r="I41" s="162">
        <f t="shared" ref="I41:I46" si="15">C41-B41</f>
        <v>0.36999999999999744</v>
      </c>
      <c r="J41" s="163">
        <v>38</v>
      </c>
      <c r="K41" s="161"/>
      <c r="L41" s="161"/>
      <c r="M41" s="161">
        <f t="shared" ref="M41:M46" si="16">ROUND((H41*J41)/9,0)</f>
        <v>8249</v>
      </c>
      <c r="N41" s="162">
        <f t="shared" ref="N41:N46" si="17">I41</f>
        <v>0.36999999999999744</v>
      </c>
      <c r="O41" s="162">
        <f t="shared" ref="O41:O46" si="18">I41</f>
        <v>0.36999999999999744</v>
      </c>
      <c r="P41" s="162">
        <f t="shared" ref="P41:P46" si="19">((J41-2)/12-1)*I41</f>
        <v>0.73999999999999488</v>
      </c>
      <c r="Q41" s="268" t="s">
        <v>106</v>
      </c>
      <c r="R41" s="269"/>
      <c r="S41" s="269"/>
      <c r="T41" s="269"/>
      <c r="U41" s="270"/>
    </row>
    <row r="42" spans="1:21" ht="12.75" customHeight="1">
      <c r="A42" s="1"/>
      <c r="B42" s="11"/>
      <c r="C42" s="16"/>
      <c r="D42" s="18">
        <v>1</v>
      </c>
      <c r="E42" s="164"/>
      <c r="F42" s="5">
        <v>33832</v>
      </c>
      <c r="G42" s="164"/>
      <c r="H42" s="5">
        <f t="shared" si="14"/>
        <v>0</v>
      </c>
      <c r="I42" s="9">
        <f t="shared" si="15"/>
        <v>0</v>
      </c>
      <c r="J42" s="150"/>
      <c r="K42" s="5"/>
      <c r="L42" s="5"/>
      <c r="M42" s="5">
        <f>F42/9</f>
        <v>3759.1111111111113</v>
      </c>
      <c r="N42" s="9">
        <f t="shared" si="17"/>
        <v>0</v>
      </c>
      <c r="O42" s="9">
        <f t="shared" si="18"/>
        <v>0</v>
      </c>
      <c r="P42" s="9">
        <f t="shared" si="19"/>
        <v>0</v>
      </c>
      <c r="Q42" s="221" t="s">
        <v>108</v>
      </c>
      <c r="R42" s="222"/>
      <c r="S42" s="222"/>
      <c r="T42" s="222"/>
      <c r="U42" s="223"/>
    </row>
    <row r="43" spans="1:21" ht="12.75" customHeight="1">
      <c r="A43" s="155" t="s">
        <v>100</v>
      </c>
      <c r="B43" s="11">
        <v>53.11</v>
      </c>
      <c r="C43" s="16">
        <v>53.53</v>
      </c>
      <c r="D43" s="18">
        <v>1</v>
      </c>
      <c r="E43" s="164"/>
      <c r="F43" s="5"/>
      <c r="G43" s="164"/>
      <c r="H43" s="5">
        <f t="shared" si="14"/>
        <v>2217.600000000009</v>
      </c>
      <c r="I43" s="9">
        <f t="shared" si="15"/>
        <v>0.42000000000000171</v>
      </c>
      <c r="J43" s="150">
        <v>62</v>
      </c>
      <c r="K43" s="5"/>
      <c r="L43" s="5"/>
      <c r="M43" s="5">
        <f t="shared" si="16"/>
        <v>15277</v>
      </c>
      <c r="N43" s="9">
        <f t="shared" si="17"/>
        <v>0.42000000000000171</v>
      </c>
      <c r="O43" s="9">
        <f t="shared" si="18"/>
        <v>0.42000000000000171</v>
      </c>
      <c r="P43" s="9">
        <f t="shared" si="19"/>
        <v>1.6800000000000068</v>
      </c>
      <c r="Q43" s="221"/>
      <c r="R43" s="222"/>
      <c r="S43" s="222"/>
      <c r="T43" s="222"/>
      <c r="U43" s="223"/>
    </row>
    <row r="44" spans="1:21" ht="12.75" customHeight="1">
      <c r="A44" s="155" t="s">
        <v>100</v>
      </c>
      <c r="B44" s="11">
        <v>53.53</v>
      </c>
      <c r="C44" s="16">
        <v>54.38</v>
      </c>
      <c r="D44" s="18">
        <v>1</v>
      </c>
      <c r="E44" s="164"/>
      <c r="F44" s="5"/>
      <c r="G44" s="164"/>
      <c r="H44" s="5">
        <f t="shared" si="14"/>
        <v>4488.0000000000073</v>
      </c>
      <c r="I44" s="9">
        <f t="shared" si="15"/>
        <v>0.85000000000000142</v>
      </c>
      <c r="J44" s="150">
        <v>50</v>
      </c>
      <c r="K44" s="5"/>
      <c r="L44" s="5"/>
      <c r="M44" s="5">
        <f t="shared" si="16"/>
        <v>24933</v>
      </c>
      <c r="N44" s="9">
        <f t="shared" si="17"/>
        <v>0.85000000000000142</v>
      </c>
      <c r="O44" s="9">
        <f t="shared" si="18"/>
        <v>0.85000000000000142</v>
      </c>
      <c r="P44" s="9">
        <f t="shared" si="19"/>
        <v>2.5500000000000043</v>
      </c>
      <c r="Q44" s="221"/>
      <c r="R44" s="222"/>
      <c r="S44" s="222"/>
      <c r="T44" s="222"/>
      <c r="U44" s="223"/>
    </row>
    <row r="45" spans="1:21" ht="12.75" customHeight="1">
      <c r="A45" s="1"/>
      <c r="B45" s="11"/>
      <c r="C45" s="16"/>
      <c r="D45" s="18">
        <v>1</v>
      </c>
      <c r="E45" s="164"/>
      <c r="F45" s="5">
        <v>22698</v>
      </c>
      <c r="G45" s="164"/>
      <c r="H45" s="5">
        <f t="shared" si="14"/>
        <v>0</v>
      </c>
      <c r="I45" s="9">
        <f t="shared" si="15"/>
        <v>0</v>
      </c>
      <c r="J45" s="150"/>
      <c r="K45" s="5"/>
      <c r="L45" s="5"/>
      <c r="M45" s="5">
        <f>F45/9</f>
        <v>2522</v>
      </c>
      <c r="N45" s="9">
        <f t="shared" si="17"/>
        <v>0</v>
      </c>
      <c r="O45" s="9">
        <f t="shared" si="18"/>
        <v>0</v>
      </c>
      <c r="P45" s="9">
        <f t="shared" si="19"/>
        <v>0</v>
      </c>
      <c r="Q45" s="221" t="s">
        <v>109</v>
      </c>
      <c r="R45" s="222"/>
      <c r="S45" s="222"/>
      <c r="T45" s="222"/>
      <c r="U45" s="223"/>
    </row>
    <row r="46" spans="1:21" ht="12.75" customHeight="1">
      <c r="A46" s="155" t="s">
        <v>100</v>
      </c>
      <c r="B46" s="11">
        <v>54.38</v>
      </c>
      <c r="C46" s="16">
        <v>54.95</v>
      </c>
      <c r="D46" s="18">
        <v>1</v>
      </c>
      <c r="E46" s="164"/>
      <c r="F46" s="5"/>
      <c r="G46" s="164"/>
      <c r="H46" s="5">
        <f t="shared" si="14"/>
        <v>3009.6000000000013</v>
      </c>
      <c r="I46" s="9">
        <f t="shared" si="15"/>
        <v>0.57000000000000028</v>
      </c>
      <c r="J46" s="150">
        <v>26</v>
      </c>
      <c r="K46" s="5"/>
      <c r="L46" s="5"/>
      <c r="M46" s="5">
        <f t="shared" si="16"/>
        <v>8694</v>
      </c>
      <c r="N46" s="9">
        <f t="shared" si="17"/>
        <v>0.57000000000000028</v>
      </c>
      <c r="O46" s="9">
        <f t="shared" si="18"/>
        <v>0.57000000000000028</v>
      </c>
      <c r="P46" s="9">
        <f t="shared" si="19"/>
        <v>0.57000000000000028</v>
      </c>
      <c r="Q46" s="221" t="s">
        <v>107</v>
      </c>
      <c r="R46" s="222"/>
      <c r="S46" s="222"/>
      <c r="T46" s="222"/>
      <c r="U46" s="223"/>
    </row>
    <row r="47" spans="1:21" ht="12.75" customHeight="1">
      <c r="A47" s="1"/>
      <c r="B47" s="11"/>
      <c r="C47" s="16"/>
      <c r="D47" s="18">
        <v>1</v>
      </c>
      <c r="E47" s="164"/>
      <c r="F47" s="5"/>
      <c r="G47" s="164"/>
      <c r="H47" s="5"/>
      <c r="I47" s="5"/>
      <c r="J47" s="150"/>
      <c r="K47" s="5"/>
      <c r="L47" s="5"/>
      <c r="M47" s="5"/>
      <c r="N47" s="9"/>
      <c r="O47" s="9"/>
      <c r="P47" s="9"/>
      <c r="Q47" s="218"/>
      <c r="R47" s="219"/>
      <c r="S47" s="219"/>
      <c r="T47" s="219"/>
      <c r="U47" s="220"/>
    </row>
    <row r="48" spans="1:21" ht="12.75" customHeight="1">
      <c r="A48" s="1" t="s">
        <v>101</v>
      </c>
      <c r="B48" s="11">
        <v>54.95</v>
      </c>
      <c r="C48" s="16">
        <v>54.36</v>
      </c>
      <c r="D48" s="18">
        <v>1</v>
      </c>
      <c r="E48" s="164"/>
      <c r="F48" s="5"/>
      <c r="G48" s="164"/>
      <c r="H48" s="5">
        <f t="shared" ref="H48:H53" si="20">I48*5280</f>
        <v>3115.200000000018</v>
      </c>
      <c r="I48" s="9">
        <f t="shared" ref="I48:I53" si="21">B48-C48</f>
        <v>0.59000000000000341</v>
      </c>
      <c r="J48" s="150">
        <v>26</v>
      </c>
      <c r="K48" s="5"/>
      <c r="L48" s="5"/>
      <c r="M48" s="5">
        <f t="shared" ref="M48:M53" si="22">ROUND((H48*J48)/9,0)</f>
        <v>8999</v>
      </c>
      <c r="N48" s="9">
        <f t="shared" ref="N48:N53" si="23">I48</f>
        <v>0.59000000000000341</v>
      </c>
      <c r="O48" s="9">
        <f t="shared" ref="O48:O53" si="24">I48</f>
        <v>0.59000000000000341</v>
      </c>
      <c r="P48" s="9">
        <f t="shared" ref="P48:P53" si="25">((J48-2)/12-1)*I48</f>
        <v>0.59000000000000341</v>
      </c>
      <c r="Q48" s="218"/>
      <c r="R48" s="219"/>
      <c r="S48" s="219"/>
      <c r="T48" s="219"/>
      <c r="U48" s="220"/>
    </row>
    <row r="49" spans="1:21" ht="12.75" customHeight="1">
      <c r="A49" s="1"/>
      <c r="B49" s="11"/>
      <c r="C49" s="16"/>
      <c r="D49" s="18">
        <v>1</v>
      </c>
      <c r="E49" s="164"/>
      <c r="F49" s="5">
        <v>31389</v>
      </c>
      <c r="G49" s="164"/>
      <c r="H49" s="5">
        <f t="shared" si="20"/>
        <v>0</v>
      </c>
      <c r="I49" s="9">
        <f t="shared" si="21"/>
        <v>0</v>
      </c>
      <c r="J49" s="150"/>
      <c r="K49" s="5"/>
      <c r="L49" s="5"/>
      <c r="M49" s="5">
        <f>F49/9</f>
        <v>3487.6666666666665</v>
      </c>
      <c r="N49" s="9">
        <f t="shared" si="23"/>
        <v>0</v>
      </c>
      <c r="O49" s="9">
        <f t="shared" si="24"/>
        <v>0</v>
      </c>
      <c r="P49" s="9">
        <f t="shared" si="25"/>
        <v>0</v>
      </c>
      <c r="Q49" s="218" t="s">
        <v>110</v>
      </c>
      <c r="R49" s="219"/>
      <c r="S49" s="219"/>
      <c r="T49" s="219"/>
      <c r="U49" s="220"/>
    </row>
    <row r="50" spans="1:21" ht="12.75" customHeight="1">
      <c r="A50" s="1" t="s">
        <v>101</v>
      </c>
      <c r="B50" s="11">
        <v>54.36</v>
      </c>
      <c r="C50" s="16">
        <v>53.23</v>
      </c>
      <c r="D50" s="18">
        <v>1</v>
      </c>
      <c r="E50" s="164"/>
      <c r="F50" s="5"/>
      <c r="G50" s="164"/>
      <c r="H50" s="5">
        <f t="shared" si="20"/>
        <v>5966.4000000000133</v>
      </c>
      <c r="I50" s="9">
        <f t="shared" si="21"/>
        <v>1.1300000000000026</v>
      </c>
      <c r="J50" s="150">
        <v>50</v>
      </c>
      <c r="K50" s="5"/>
      <c r="L50" s="5"/>
      <c r="M50" s="5">
        <f t="shared" si="22"/>
        <v>33147</v>
      </c>
      <c r="N50" s="9">
        <f t="shared" si="23"/>
        <v>1.1300000000000026</v>
      </c>
      <c r="O50" s="9">
        <f t="shared" si="24"/>
        <v>1.1300000000000026</v>
      </c>
      <c r="P50" s="9">
        <f t="shared" si="25"/>
        <v>3.3900000000000077</v>
      </c>
      <c r="Q50" s="218"/>
      <c r="R50" s="219"/>
      <c r="S50" s="219"/>
      <c r="T50" s="219"/>
      <c r="U50" s="220"/>
    </row>
    <row r="51" spans="1:21" ht="12.75" customHeight="1">
      <c r="A51" s="1"/>
      <c r="B51" s="11"/>
      <c r="C51" s="16"/>
      <c r="D51" s="18">
        <v>1</v>
      </c>
      <c r="E51" s="164"/>
      <c r="F51" s="5">
        <v>30913</v>
      </c>
      <c r="G51" s="164"/>
      <c r="H51" s="5">
        <f t="shared" si="20"/>
        <v>0</v>
      </c>
      <c r="I51" s="9">
        <f t="shared" si="21"/>
        <v>0</v>
      </c>
      <c r="J51" s="150"/>
      <c r="K51" s="5"/>
      <c r="L51" s="5"/>
      <c r="M51" s="5">
        <f>F51/9</f>
        <v>3434.7777777777778</v>
      </c>
      <c r="N51" s="9">
        <f t="shared" si="23"/>
        <v>0</v>
      </c>
      <c r="O51" s="9">
        <f t="shared" si="24"/>
        <v>0</v>
      </c>
      <c r="P51" s="9">
        <f t="shared" si="25"/>
        <v>0</v>
      </c>
      <c r="Q51" s="221" t="s">
        <v>111</v>
      </c>
      <c r="R51" s="222"/>
      <c r="S51" s="222"/>
      <c r="T51" s="222"/>
      <c r="U51" s="223"/>
    </row>
    <row r="52" spans="1:21" ht="12.75" customHeight="1">
      <c r="A52" s="1" t="s">
        <v>101</v>
      </c>
      <c r="B52" s="11">
        <v>53.23</v>
      </c>
      <c r="C52" s="16">
        <v>52.74</v>
      </c>
      <c r="D52" s="18">
        <v>1</v>
      </c>
      <c r="E52" s="164"/>
      <c r="F52" s="164"/>
      <c r="G52" s="164"/>
      <c r="H52" s="5">
        <f t="shared" si="20"/>
        <v>2587.199999999973</v>
      </c>
      <c r="I52" s="9">
        <f t="shared" si="21"/>
        <v>0.48999999999999488</v>
      </c>
      <c r="J52" s="150">
        <v>38</v>
      </c>
      <c r="K52" s="5"/>
      <c r="L52" s="5"/>
      <c r="M52" s="5">
        <f t="shared" si="22"/>
        <v>10924</v>
      </c>
      <c r="N52" s="9">
        <f t="shared" si="23"/>
        <v>0.48999999999999488</v>
      </c>
      <c r="O52" s="9">
        <f t="shared" si="24"/>
        <v>0.48999999999999488</v>
      </c>
      <c r="P52" s="9">
        <f t="shared" si="25"/>
        <v>0.97999999999998977</v>
      </c>
      <c r="Q52" s="218"/>
      <c r="R52" s="219"/>
      <c r="S52" s="219"/>
      <c r="T52" s="219"/>
      <c r="U52" s="220"/>
    </row>
    <row r="53" spans="1:21" ht="12.75" customHeight="1">
      <c r="A53" s="1"/>
      <c r="B53" s="11"/>
      <c r="C53" s="16"/>
      <c r="D53" s="18"/>
      <c r="E53" s="164"/>
      <c r="F53" s="164"/>
      <c r="G53" s="164"/>
      <c r="H53" s="5">
        <f t="shared" si="20"/>
        <v>0</v>
      </c>
      <c r="I53" s="9">
        <f t="shared" si="21"/>
        <v>0</v>
      </c>
      <c r="J53" s="150"/>
      <c r="K53" s="5"/>
      <c r="L53" s="5"/>
      <c r="M53" s="5">
        <f t="shared" si="22"/>
        <v>0</v>
      </c>
      <c r="N53" s="9">
        <f t="shared" si="23"/>
        <v>0</v>
      </c>
      <c r="O53" s="9">
        <f t="shared" si="24"/>
        <v>0</v>
      </c>
      <c r="P53" s="9">
        <f t="shared" si="25"/>
        <v>0</v>
      </c>
      <c r="Q53" s="218"/>
      <c r="R53" s="219"/>
      <c r="S53" s="219"/>
      <c r="T53" s="219"/>
      <c r="U53" s="220"/>
    </row>
    <row r="54" spans="1:21" ht="12.75" customHeight="1">
      <c r="A54" s="1"/>
      <c r="B54" s="11"/>
      <c r="C54" s="16"/>
      <c r="D54" s="12"/>
      <c r="E54" s="5"/>
      <c r="F54" s="5"/>
      <c r="G54" s="5"/>
      <c r="H54" s="5"/>
      <c r="I54" s="5"/>
      <c r="J54" s="150"/>
      <c r="K54" s="5"/>
      <c r="L54" s="5"/>
      <c r="M54" s="5"/>
      <c r="N54" s="9"/>
      <c r="O54" s="9"/>
      <c r="P54" s="9"/>
      <c r="Q54" s="221"/>
      <c r="R54" s="222"/>
      <c r="S54" s="222"/>
      <c r="T54" s="222"/>
      <c r="U54" s="223"/>
    </row>
    <row r="55" spans="1:21" ht="12.75" customHeight="1">
      <c r="A55" s="1"/>
      <c r="B55" s="11"/>
      <c r="C55" s="16"/>
      <c r="D55" s="18"/>
      <c r="E55" s="5"/>
      <c r="F55" s="5"/>
      <c r="G55" s="5"/>
      <c r="H55" s="5"/>
      <c r="I55" s="9"/>
      <c r="J55" s="150"/>
      <c r="K55" s="5"/>
      <c r="L55" s="5"/>
      <c r="M55" s="5"/>
      <c r="N55" s="9"/>
      <c r="O55" s="9"/>
      <c r="P55" s="9"/>
      <c r="Q55" s="221"/>
      <c r="R55" s="222"/>
      <c r="S55" s="222"/>
      <c r="T55" s="222"/>
      <c r="U55" s="223"/>
    </row>
    <row r="56" spans="1:21" ht="12.75" customHeight="1">
      <c r="A56" s="1"/>
      <c r="B56" s="11"/>
      <c r="C56" s="16"/>
      <c r="D56" s="18"/>
      <c r="E56" s="5"/>
      <c r="F56" s="5"/>
      <c r="G56" s="5"/>
      <c r="H56" s="5"/>
      <c r="I56" s="9"/>
      <c r="J56" s="150"/>
      <c r="K56" s="5"/>
      <c r="L56" s="5"/>
      <c r="M56" s="5"/>
      <c r="N56" s="9"/>
      <c r="O56" s="9"/>
      <c r="P56" s="9"/>
      <c r="Q56" s="221"/>
      <c r="R56" s="222"/>
      <c r="S56" s="222"/>
      <c r="T56" s="222"/>
      <c r="U56" s="223"/>
    </row>
    <row r="57" spans="1:21" ht="12.75" customHeight="1">
      <c r="A57" s="1"/>
      <c r="B57" s="11"/>
      <c r="C57" s="16"/>
      <c r="D57" s="18"/>
      <c r="E57" s="5"/>
      <c r="F57" s="5"/>
      <c r="G57" s="5"/>
      <c r="H57" s="5"/>
      <c r="I57" s="9"/>
      <c r="J57" s="150"/>
      <c r="K57" s="5"/>
      <c r="L57" s="5"/>
      <c r="M57" s="5"/>
      <c r="N57" s="9"/>
      <c r="O57" s="9"/>
      <c r="P57" s="9"/>
      <c r="Q57" s="221"/>
      <c r="R57" s="222"/>
      <c r="S57" s="222"/>
      <c r="T57" s="222"/>
      <c r="U57" s="223"/>
    </row>
    <row r="58" spans="1:21" ht="12.75" customHeight="1">
      <c r="A58" s="1"/>
      <c r="B58" s="11"/>
      <c r="C58" s="16"/>
      <c r="D58" s="18"/>
      <c r="E58" s="5"/>
      <c r="F58" s="5"/>
      <c r="G58" s="5"/>
      <c r="H58" s="5"/>
      <c r="I58" s="9"/>
      <c r="J58" s="150"/>
      <c r="K58" s="5"/>
      <c r="L58" s="5"/>
      <c r="M58" s="5"/>
      <c r="N58" s="9"/>
      <c r="O58" s="9"/>
      <c r="P58" s="9"/>
      <c r="Q58" s="221"/>
      <c r="R58" s="222"/>
      <c r="S58" s="222"/>
      <c r="T58" s="222"/>
      <c r="U58" s="223"/>
    </row>
    <row r="59" spans="1:21" ht="12.75" customHeight="1">
      <c r="A59" s="1"/>
      <c r="B59" s="11"/>
      <c r="C59" s="16"/>
      <c r="D59" s="12"/>
      <c r="E59" s="5"/>
      <c r="F59" s="5"/>
      <c r="G59" s="5"/>
      <c r="H59" s="5"/>
      <c r="I59" s="5"/>
      <c r="J59" s="150"/>
      <c r="K59" s="5"/>
      <c r="L59" s="5"/>
      <c r="M59" s="5"/>
      <c r="N59" s="9"/>
      <c r="O59" s="9"/>
      <c r="P59" s="9"/>
      <c r="Q59" s="221"/>
      <c r="R59" s="222"/>
      <c r="S59" s="222"/>
      <c r="T59" s="222"/>
      <c r="U59" s="223"/>
    </row>
    <row r="60" spans="1:21" ht="12.75" customHeight="1">
      <c r="A60" s="1"/>
      <c r="B60" s="11"/>
      <c r="C60" s="16"/>
      <c r="D60" s="18"/>
      <c r="E60" s="5"/>
      <c r="F60" s="5"/>
      <c r="G60" s="5"/>
      <c r="H60" s="5"/>
      <c r="I60" s="9"/>
      <c r="J60" s="150"/>
      <c r="K60" s="5"/>
      <c r="L60" s="5"/>
      <c r="M60" s="5"/>
      <c r="N60" s="9"/>
      <c r="O60" s="9"/>
      <c r="P60" s="9"/>
      <c r="Q60" s="221"/>
      <c r="R60" s="222"/>
      <c r="S60" s="222"/>
      <c r="T60" s="222"/>
      <c r="U60" s="223"/>
    </row>
    <row r="61" spans="1:21" ht="12.75" customHeight="1">
      <c r="A61" s="1"/>
      <c r="B61" s="11"/>
      <c r="C61" s="16"/>
      <c r="D61" s="18"/>
      <c r="E61" s="5"/>
      <c r="F61" s="5"/>
      <c r="G61" s="5"/>
      <c r="H61" s="5"/>
      <c r="I61" s="9"/>
      <c r="J61" s="150"/>
      <c r="K61" s="5"/>
      <c r="L61" s="5"/>
      <c r="M61" s="5"/>
      <c r="N61" s="9"/>
      <c r="O61" s="9"/>
      <c r="P61" s="9"/>
      <c r="Q61" s="221"/>
      <c r="R61" s="222"/>
      <c r="S61" s="222"/>
      <c r="T61" s="222"/>
      <c r="U61" s="223"/>
    </row>
    <row r="62" spans="1:21" ht="12.75" customHeight="1">
      <c r="A62" s="1"/>
      <c r="B62" s="11"/>
      <c r="C62" s="16"/>
      <c r="D62" s="18"/>
      <c r="E62" s="5"/>
      <c r="F62" s="5"/>
      <c r="G62" s="5"/>
      <c r="H62" s="5"/>
      <c r="I62" s="9"/>
      <c r="J62" s="150"/>
      <c r="K62" s="5"/>
      <c r="L62" s="5"/>
      <c r="M62" s="5"/>
      <c r="N62" s="9"/>
      <c r="O62" s="9"/>
      <c r="P62" s="9"/>
      <c r="Q62" s="221"/>
      <c r="R62" s="222"/>
      <c r="S62" s="222"/>
      <c r="T62" s="222"/>
      <c r="U62" s="223"/>
    </row>
    <row r="63" spans="1:21" ht="12.75" customHeight="1">
      <c r="A63" s="1"/>
      <c r="B63" s="11"/>
      <c r="C63" s="16"/>
      <c r="D63" s="18"/>
      <c r="E63" s="5"/>
      <c r="F63" s="5"/>
      <c r="G63" s="5"/>
      <c r="H63" s="5"/>
      <c r="I63" s="9"/>
      <c r="J63" s="150"/>
      <c r="K63" s="5"/>
      <c r="L63" s="5"/>
      <c r="M63" s="5"/>
      <c r="N63" s="9"/>
      <c r="O63" s="9"/>
      <c r="P63" s="9"/>
      <c r="Q63" s="221"/>
      <c r="R63" s="222"/>
      <c r="S63" s="222"/>
      <c r="T63" s="222"/>
      <c r="U63" s="223"/>
    </row>
    <row r="64" spans="1:21" ht="12.75" customHeight="1">
      <c r="A64" s="1"/>
      <c r="B64" s="11"/>
      <c r="C64" s="16"/>
      <c r="D64" s="18"/>
      <c r="E64" s="5"/>
      <c r="F64" s="5"/>
      <c r="G64" s="5"/>
      <c r="H64" s="5"/>
      <c r="I64" s="9"/>
      <c r="J64" s="150"/>
      <c r="K64" s="5"/>
      <c r="L64" s="5"/>
      <c r="M64" s="5"/>
      <c r="N64" s="9"/>
      <c r="O64" s="9"/>
      <c r="P64" s="9"/>
      <c r="Q64" s="221"/>
      <c r="R64" s="222"/>
      <c r="S64" s="222"/>
      <c r="T64" s="222"/>
      <c r="U64" s="223"/>
    </row>
    <row r="65" spans="1:21" ht="12.75" customHeight="1">
      <c r="A65" s="1"/>
      <c r="B65" s="11"/>
      <c r="C65" s="16"/>
      <c r="D65" s="12"/>
      <c r="E65" s="5"/>
      <c r="F65" s="5"/>
      <c r="G65" s="5"/>
      <c r="H65" s="5"/>
      <c r="I65" s="5"/>
      <c r="J65" s="5"/>
      <c r="K65" s="5"/>
      <c r="L65" s="5"/>
      <c r="M65" s="5"/>
      <c r="N65" s="9"/>
      <c r="O65" s="9"/>
      <c r="P65" s="9"/>
      <c r="Q65" s="221"/>
      <c r="R65" s="222"/>
      <c r="S65" s="222"/>
      <c r="T65" s="222"/>
      <c r="U65" s="223"/>
    </row>
    <row r="66" spans="1:21" ht="12.75" customHeight="1" thickBot="1">
      <c r="A66" s="3"/>
      <c r="B66" s="13"/>
      <c r="C66" s="17"/>
      <c r="D66" s="14"/>
      <c r="E66" s="6"/>
      <c r="F66" s="6"/>
      <c r="G66" s="6"/>
      <c r="H66" s="6"/>
      <c r="I66" s="6"/>
      <c r="J66" s="6"/>
      <c r="K66" s="6"/>
      <c r="L66" s="6"/>
      <c r="M66" s="6"/>
      <c r="N66" s="10"/>
      <c r="O66" s="10"/>
      <c r="P66" s="10"/>
      <c r="Q66" s="271"/>
      <c r="R66" s="272"/>
      <c r="S66" s="272"/>
      <c r="T66" s="272"/>
      <c r="U66" s="273"/>
    </row>
    <row r="67" spans="1:21" ht="12.75" customHeight="1">
      <c r="A67" s="224" t="s">
        <v>20</v>
      </c>
      <c r="B67" s="225"/>
      <c r="C67" s="225"/>
      <c r="D67" s="15"/>
      <c r="E67" s="151"/>
      <c r="F67" s="151"/>
      <c r="G67" s="151"/>
      <c r="H67" s="239"/>
      <c r="I67" s="239"/>
      <c r="J67" s="239"/>
      <c r="K67" s="228">
        <f>SUM(K12:K66)</f>
        <v>0</v>
      </c>
      <c r="L67" s="228">
        <f>SUM(L12:L66)</f>
        <v>0</v>
      </c>
      <c r="M67" s="228">
        <f>ROUND(SUM(M12:M66),0)</f>
        <v>427201</v>
      </c>
      <c r="N67" s="257">
        <f>N73+O73</f>
        <v>26.14</v>
      </c>
      <c r="O67" s="258"/>
      <c r="P67" s="239">
        <f>SUM(P12:P66)</f>
        <v>38.94</v>
      </c>
      <c r="Q67" s="262"/>
      <c r="R67" s="263"/>
      <c r="S67" s="263"/>
      <c r="T67" s="263"/>
      <c r="U67" s="264"/>
    </row>
    <row r="68" spans="1:21" ht="12.75" customHeight="1" thickBot="1">
      <c r="A68" s="226"/>
      <c r="B68" s="227"/>
      <c r="C68" s="227"/>
      <c r="D68" s="145"/>
      <c r="E68" s="152"/>
      <c r="F68" s="152"/>
      <c r="G68" s="152"/>
      <c r="H68" s="240"/>
      <c r="I68" s="240"/>
      <c r="J68" s="240"/>
      <c r="K68" s="229"/>
      <c r="L68" s="229"/>
      <c r="M68" s="229"/>
      <c r="N68" s="259"/>
      <c r="O68" s="260"/>
      <c r="P68" s="240"/>
      <c r="Q68" s="265"/>
      <c r="R68" s="266"/>
      <c r="S68" s="266"/>
      <c r="T68" s="266"/>
      <c r="U68" s="267"/>
    </row>
    <row r="73" spans="1:21">
      <c r="M73" s="147">
        <f>M67</f>
        <v>427201</v>
      </c>
      <c r="N73" s="148">
        <f>SUM(N12:N38)+SUM(N41:N52)</f>
        <v>13.07</v>
      </c>
      <c r="O73" s="148">
        <f>SUM(O12:O38)+SUM(O41:O52)</f>
        <v>13.07</v>
      </c>
      <c r="P73" s="148">
        <f>P67</f>
        <v>38.94</v>
      </c>
    </row>
    <row r="74" spans="1:21">
      <c r="O74" s="148">
        <f>N73+O73</f>
        <v>26.14</v>
      </c>
    </row>
  </sheetData>
  <mergeCells count="84">
    <mergeCell ref="Q39:U39"/>
    <mergeCell ref="A40:U40"/>
    <mergeCell ref="Q49:U49"/>
    <mergeCell ref="Q50:U50"/>
    <mergeCell ref="Q51:U51"/>
    <mergeCell ref="Q52:U52"/>
    <mergeCell ref="Q53:U53"/>
    <mergeCell ref="Q44:U44"/>
    <mergeCell ref="Q45:U45"/>
    <mergeCell ref="Q46:U46"/>
    <mergeCell ref="Q47:U47"/>
    <mergeCell ref="Q48:U48"/>
    <mergeCell ref="N1:P1"/>
    <mergeCell ref="Q1:U9"/>
    <mergeCell ref="Q10:U10"/>
    <mergeCell ref="M2:M9"/>
    <mergeCell ref="Q17:U17"/>
    <mergeCell ref="A11:U11"/>
    <mergeCell ref="Q19:U19"/>
    <mergeCell ref="E4:E9"/>
    <mergeCell ref="F4:F9"/>
    <mergeCell ref="G4:G9"/>
    <mergeCell ref="Q21:U21"/>
    <mergeCell ref="Q12:U12"/>
    <mergeCell ref="Q14:U14"/>
    <mergeCell ref="Q13:U13"/>
    <mergeCell ref="Q15:U15"/>
    <mergeCell ref="Q16:U16"/>
    <mergeCell ref="Q18:U18"/>
    <mergeCell ref="Q20:U20"/>
    <mergeCell ref="Q67:U68"/>
    <mergeCell ref="Q38:U38"/>
    <mergeCell ref="Q32:U32"/>
    <mergeCell ref="Q41:U41"/>
    <mergeCell ref="Q42:U42"/>
    <mergeCell ref="Q43:U43"/>
    <mergeCell ref="Q54:U54"/>
    <mergeCell ref="Q55:U55"/>
    <mergeCell ref="Q61:U61"/>
    <mergeCell ref="Q62:U62"/>
    <mergeCell ref="Q66:U66"/>
    <mergeCell ref="Q65:U65"/>
    <mergeCell ref="Q63:U63"/>
    <mergeCell ref="Q64:U64"/>
    <mergeCell ref="Q33:U33"/>
    <mergeCell ref="Q36:U36"/>
    <mergeCell ref="M67:M68"/>
    <mergeCell ref="N2:O8"/>
    <mergeCell ref="N67:O68"/>
    <mergeCell ref="P67:P68"/>
    <mergeCell ref="P2:P9"/>
    <mergeCell ref="A67:C68"/>
    <mergeCell ref="L67:L68"/>
    <mergeCell ref="B1:C10"/>
    <mergeCell ref="L2:L9"/>
    <mergeCell ref="H1:H9"/>
    <mergeCell ref="H67:H68"/>
    <mergeCell ref="I67:I68"/>
    <mergeCell ref="I1:I9"/>
    <mergeCell ref="A1:A10"/>
    <mergeCell ref="D1:D10"/>
    <mergeCell ref="J1:J9"/>
    <mergeCell ref="J67:J68"/>
    <mergeCell ref="E1:G3"/>
    <mergeCell ref="K2:K9"/>
    <mergeCell ref="K67:K68"/>
    <mergeCell ref="Q56:U56"/>
    <mergeCell ref="Q57:U57"/>
    <mergeCell ref="Q58:U58"/>
    <mergeCell ref="Q59:U59"/>
    <mergeCell ref="Q60:U60"/>
    <mergeCell ref="Q37:U37"/>
    <mergeCell ref="Q22:U22"/>
    <mergeCell ref="Q30:U30"/>
    <mergeCell ref="Q31:U31"/>
    <mergeCell ref="Q24:U24"/>
    <mergeCell ref="Q26:U26"/>
    <mergeCell ref="Q28:U28"/>
    <mergeCell ref="Q34:U34"/>
    <mergeCell ref="Q35:U35"/>
    <mergeCell ref="Q25:U25"/>
    <mergeCell ref="Q27:U27"/>
    <mergeCell ref="Q29:U29"/>
    <mergeCell ref="Q23:U23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GT001</vt:lpstr>
      <vt:lpstr>GB001</vt:lpstr>
      <vt:lpstr>MN001</vt:lpstr>
      <vt:lpstr>GG001</vt:lpstr>
      <vt:lpstr>GA101</vt:lpstr>
      <vt:lpstr>'GA101'!OLE_LINK52</vt:lpstr>
      <vt:lpstr>'GA101'!OLE_LINK89</vt:lpstr>
      <vt:lpstr>'GA101'!Print_Area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Katona</dc:creator>
  <cp:lastModifiedBy>Mcneill, Robert</cp:lastModifiedBy>
  <cp:lastPrinted>2017-12-06T20:33:17Z</cp:lastPrinted>
  <dcterms:created xsi:type="dcterms:W3CDTF">2017-11-30T12:05:20Z</dcterms:created>
  <dcterms:modified xsi:type="dcterms:W3CDTF">2024-01-30T20:48:34Z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