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0\20-4427 FRA-670-00.18 Bridge Rehabilitation (PID 111641) ODOT\10 Design Calcs\Lighting\Voltage Drop\"/>
    </mc:Choice>
  </mc:AlternateContent>
  <xr:revisionPtr revIDLastSave="0" documentId="13_ncr:1_{88D8FF1F-C243-438E-A872-0706D937D484}" xr6:coauthVersionLast="47" xr6:coauthVersionMax="47" xr10:uidLastSave="{00000000-0000-0000-0000-000000000000}"/>
  <bookViews>
    <workbookView xWindow="32325" yWindow="1815" windowWidth="22650" windowHeight="12990" tabRatio="878" xr2:uid="{00000000-000D-0000-FFFF-FFFF00000000}"/>
  </bookViews>
  <sheets>
    <sheet name="Circuit EX-51" sheetId="27" r:id="rId1"/>
  </sheets>
  <definedNames>
    <definedName name="_xlnm.Print_Area" localSheetId="0">'Circuit EX-51'!$A$1:$K$38</definedName>
    <definedName name="VOLTAGE_DROP_CALCULATIONS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7" l="1"/>
  <c r="E16" i="27" s="1"/>
  <c r="F16" i="27" s="1"/>
  <c r="H16" i="27" s="1"/>
  <c r="K16" i="27"/>
  <c r="K17" i="27"/>
  <c r="K15" i="27"/>
  <c r="E17" i="27" l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F15" i="27"/>
  <c r="H15" i="27" s="1"/>
  <c r="I15" i="27" s="1"/>
  <c r="F17" i="27" l="1"/>
  <c r="H17" i="27" s="1"/>
  <c r="J15" i="27"/>
  <c r="I16" i="27"/>
  <c r="I17" i="27" l="1"/>
  <c r="J16" i="27"/>
  <c r="J17" i="27" l="1"/>
  <c r="K18" i="27"/>
  <c r="K31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F32" i="27"/>
  <c r="B19" i="27"/>
  <c r="K19" i="27" s="1"/>
  <c r="A19" i="27"/>
  <c r="F5" i="27"/>
  <c r="A20" i="27" l="1"/>
  <c r="B20" i="27"/>
  <c r="A21" i="27" s="1"/>
  <c r="F19" i="27"/>
  <c r="H19" i="27" s="1"/>
  <c r="F21" i="27"/>
  <c r="H21" i="27" s="1"/>
  <c r="B21" i="27" l="1"/>
  <c r="K20" i="27"/>
  <c r="B22" i="27"/>
  <c r="A22" i="27"/>
  <c r="K21" i="27"/>
  <c r="F20" i="27"/>
  <c r="H20" i="27" s="1"/>
  <c r="B23" i="27" l="1"/>
  <c r="K22" i="27"/>
  <c r="A23" i="27"/>
  <c r="F22" i="27"/>
  <c r="H22" i="27" s="1"/>
  <c r="F18" i="27"/>
  <c r="H18" i="27" s="1"/>
  <c r="I18" i="27" s="1"/>
  <c r="I19" i="27" s="1"/>
  <c r="I20" i="27" s="1"/>
  <c r="I21" i="27" s="1"/>
  <c r="I22" i="27" l="1"/>
  <c r="K23" i="27"/>
  <c r="B24" i="27"/>
  <c r="A24" i="27"/>
  <c r="F23" i="27"/>
  <c r="H23" i="27" s="1"/>
  <c r="I23" i="27" s="1"/>
  <c r="J20" i="27"/>
  <c r="J19" i="27"/>
  <c r="J18" i="27"/>
  <c r="K24" i="27" l="1"/>
  <c r="A25" i="27"/>
  <c r="B25" i="27"/>
  <c r="F24" i="27"/>
  <c r="H24" i="27" s="1"/>
  <c r="I24" i="27" s="1"/>
  <c r="J21" i="27"/>
  <c r="K25" i="27" l="1"/>
  <c r="A26" i="27"/>
  <c r="B26" i="27"/>
  <c r="J22" i="27"/>
  <c r="F25" i="27"/>
  <c r="H25" i="27" s="1"/>
  <c r="I25" i="27" s="1"/>
  <c r="K26" i="27" l="1"/>
  <c r="A27" i="27"/>
  <c r="B27" i="27"/>
  <c r="F26" i="27"/>
  <c r="H26" i="27" s="1"/>
  <c r="I26" i="27" s="1"/>
  <c r="J23" i="27"/>
  <c r="B28" i="27" l="1"/>
  <c r="A28" i="27"/>
  <c r="K27" i="27"/>
  <c r="F27" i="27"/>
  <c r="H27" i="27" s="1"/>
  <c r="I27" i="27" s="1"/>
  <c r="J24" i="27"/>
  <c r="B29" i="27" l="1"/>
  <c r="K28" i="27"/>
  <c r="A29" i="27"/>
  <c r="J25" i="27"/>
  <c r="F28" i="27"/>
  <c r="H28" i="27" s="1"/>
  <c r="I28" i="27" s="1"/>
  <c r="B30" i="27" l="1"/>
  <c r="K29" i="27"/>
  <c r="A30" i="27"/>
  <c r="F29" i="27"/>
  <c r="H29" i="27" s="1"/>
  <c r="I29" i="27" s="1"/>
  <c r="J26" i="27"/>
  <c r="K30" i="27" l="1"/>
  <c r="A31" i="27"/>
  <c r="J27" i="27"/>
  <c r="F31" i="27"/>
  <c r="H31" i="27" s="1"/>
  <c r="F30" i="27"/>
  <c r="H30" i="27" s="1"/>
  <c r="I30" i="27" s="1"/>
  <c r="I31" i="27" l="1"/>
  <c r="J28" i="27"/>
  <c r="J29" i="27" l="1"/>
  <c r="J30" i="27" l="1"/>
  <c r="J31" i="27"/>
</calcChain>
</file>

<file path=xl/sharedStrings.xml><?xml version="1.0" encoding="utf-8"?>
<sst xmlns="http://schemas.openxmlformats.org/spreadsheetml/2006/main" count="44" uniqueCount="36">
  <si>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</si>
  <si>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</si>
  <si>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</si>
  <si>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</si>
  <si>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</si>
  <si>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</si>
  <si>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</si>
  <si>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</si>
  <si>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</si>
  <si>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</si>
  <si>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</si>
  <si>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</si>
  <si>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</si>
  <si>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</si>
  <si>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</si>
  <si>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</si>
  <si>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</si>
  <si>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</si>
  <si>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</si>
  <si>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</si>
  <si>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</si>
  <si>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</si>
  <si>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</si>
  <si>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</si>
  <si>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</si>
  <si>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</si>
  <si>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</si>
  <si>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</si>
  <si>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</si>
  <si>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</si>
  <si>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PS-5</t>
  </si>
  <si>
    <t>EX - 51</t>
  </si>
  <si>
    <t>Circuit: 'EX-51'</t>
  </si>
  <si>
    <t>174 WATTS / 480 VOLTS = .3625 AMPS = 0.4 AMPS</t>
  </si>
  <si>
    <t>0.4 AMPS X 2 LIGHTS PER POLE = 0.8 AMPS</t>
  </si>
  <si>
    <t>FOR LUMINAIRE 5112 to 5117 ASSUME USE OF GE ERL2021B330AGRAYL; 174 WATTS; 20,300 INITIAL LAMP LUMENS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</si>
</sst>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4" fillId="0" borderId="0" xfId="0" applyFont="1" applyBorder="1" applyAlignme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1"/>
  <sheetViews>
    <sheetView tabSelected="1" zoomScaleNormal="100" workbookViewId="0">
      <selection activeCell="D15" sqref="D15:D20"/>
    </sheetView>
  </sheetViews>
  <sheetFormatPr defaultColWidth="9.140625" defaultRowHeight="12.75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6384" width="0" hidden="1" customWidth="1"/>
  </cols>
  <sheetData>
    <row r="1" spans="1:19" ht="15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M1" s="15"/>
      <c r="R1" s="15">
        <v>14</v>
      </c>
      <c r="S1" s="31">
        <v>3.1</v>
      </c>
    </row>
    <row r="2" spans="1:19" ht="14.25" x14ac:dyDescent="0.2">
      <c r="A2" s="24" t="s">
        <v>24</v>
      </c>
      <c r="B2" s="24"/>
      <c r="C2" s="24"/>
      <c r="D2" s="24"/>
      <c r="E2" s="24"/>
      <c r="F2" s="24"/>
      <c r="G2" s="24" t="s">
        <v>29</v>
      </c>
      <c r="H2" s="24"/>
      <c r="I2" s="24"/>
      <c r="J2" s="24"/>
      <c r="K2" s="23">
        <v>2</v>
      </c>
      <c r="M2" s="15"/>
      <c r="R2" s="15">
        <v>12</v>
      </c>
      <c r="S2" s="31">
        <v>2</v>
      </c>
    </row>
    <row r="3" spans="1:19" ht="14.25" x14ac:dyDescent="0.2">
      <c r="A3" s="24" t="s">
        <v>23</v>
      </c>
      <c r="B3" s="24"/>
      <c r="C3" s="28" t="s">
        <v>30</v>
      </c>
      <c r="D3" s="24" t="s">
        <v>25</v>
      </c>
      <c r="E3" s="29" t="s">
        <v>31</v>
      </c>
      <c r="F3" s="24"/>
      <c r="G3" s="24"/>
      <c r="H3" s="24"/>
      <c r="I3" s="24"/>
      <c r="J3" s="24"/>
      <c r="K3" s="24"/>
      <c r="M3" s="15"/>
      <c r="R3" s="15">
        <v>10</v>
      </c>
      <c r="S3" s="31">
        <v>1.2</v>
      </c>
    </row>
    <row r="4" spans="1:19" ht="14.25" x14ac:dyDescent="0.2">
      <c r="A4" s="24" t="s">
        <v>19</v>
      </c>
      <c r="B4" s="24"/>
      <c r="C4" s="24">
        <v>480</v>
      </c>
      <c r="D4" s="24"/>
      <c r="E4" s="24"/>
      <c r="F4" s="24"/>
      <c r="G4" s="24"/>
      <c r="H4" s="24"/>
      <c r="I4" s="24"/>
      <c r="J4" s="24"/>
      <c r="K4" s="24"/>
      <c r="R4" s="15">
        <v>8</v>
      </c>
      <c r="S4" s="31">
        <v>0.78</v>
      </c>
    </row>
    <row r="5" spans="1:19" ht="14.25" x14ac:dyDescent="0.2">
      <c r="A5" s="24" t="s">
        <v>20</v>
      </c>
      <c r="B5" s="24"/>
      <c r="C5" s="24" t="s">
        <v>21</v>
      </c>
      <c r="D5" s="23">
        <v>4</v>
      </c>
      <c r="E5" s="24" t="s">
        <v>22</v>
      </c>
      <c r="F5" s="32">
        <f>IF(D5="","",VLOOKUP(D5,R1:S10,2,FALSE))</f>
        <v>0.31</v>
      </c>
      <c r="G5" s="24"/>
      <c r="H5" s="24"/>
      <c r="I5" s="24"/>
      <c r="J5" s="24"/>
      <c r="K5" s="24"/>
      <c r="R5" s="15">
        <v>6</v>
      </c>
      <c r="S5" s="31">
        <v>0.49</v>
      </c>
    </row>
    <row r="6" spans="1:19" ht="14.25" x14ac:dyDescent="0.2">
      <c r="A6" s="24"/>
      <c r="B6" s="24"/>
      <c r="C6" s="24" t="s">
        <v>21</v>
      </c>
      <c r="D6" s="23"/>
      <c r="E6" s="24" t="s">
        <v>22</v>
      </c>
      <c r="F6" s="23"/>
      <c r="G6" s="24"/>
      <c r="H6" s="24"/>
      <c r="I6" s="24"/>
      <c r="J6" s="24"/>
      <c r="K6" s="24"/>
      <c r="R6" s="15">
        <v>4</v>
      </c>
      <c r="S6" s="31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5">
        <v>2</v>
      </c>
      <c r="S7" s="31">
        <v>0.19</v>
      </c>
    </row>
    <row r="8" spans="1:19" x14ac:dyDescent="0.2">
      <c r="A8" s="4" t="s">
        <v>13</v>
      </c>
      <c r="B8" s="14">
        <v>480</v>
      </c>
      <c r="C8" s="38" t="s">
        <v>16</v>
      </c>
      <c r="D8" s="39"/>
      <c r="E8" s="39"/>
      <c r="F8" s="39"/>
      <c r="G8" s="39"/>
      <c r="H8" s="25">
        <v>2.4</v>
      </c>
      <c r="I8" s="40" t="s">
        <v>11</v>
      </c>
      <c r="J8" s="41"/>
      <c r="K8" s="2" t="s">
        <v>32</v>
      </c>
      <c r="R8" s="30" t="s">
        <v>26</v>
      </c>
      <c r="S8" s="31">
        <v>0.12</v>
      </c>
    </row>
    <row r="9" spans="1:19" x14ac:dyDescent="0.2">
      <c r="A9" s="9"/>
      <c r="B9" s="10"/>
      <c r="C9" s="38" t="s">
        <v>14</v>
      </c>
      <c r="D9" s="39"/>
      <c r="E9" s="39"/>
      <c r="F9" s="39"/>
      <c r="G9" s="39"/>
      <c r="H9" s="25">
        <v>1.56</v>
      </c>
      <c r="I9" s="40" t="s">
        <v>11</v>
      </c>
      <c r="J9" s="41"/>
      <c r="K9" s="6"/>
      <c r="R9" s="30" t="s">
        <v>27</v>
      </c>
      <c r="S9" s="31">
        <v>0.1</v>
      </c>
    </row>
    <row r="10" spans="1:19" x14ac:dyDescent="0.2">
      <c r="A10" s="9"/>
      <c r="B10" s="10"/>
      <c r="C10" s="11" t="s">
        <v>15</v>
      </c>
      <c r="D10" s="12"/>
      <c r="E10" s="12"/>
      <c r="F10" s="12"/>
      <c r="G10" s="12"/>
      <c r="H10" s="25">
        <v>0.98</v>
      </c>
      <c r="I10" s="13" t="s">
        <v>11</v>
      </c>
      <c r="J10" s="14"/>
      <c r="K10" s="6"/>
      <c r="R10" s="30" t="s">
        <v>28</v>
      </c>
      <c r="S10">
        <v>7.9000000000000001E-2</v>
      </c>
    </row>
    <row r="11" spans="1:19" x14ac:dyDescent="0.2">
      <c r="A11" s="9"/>
      <c r="B11" s="10"/>
      <c r="C11" s="11" t="s">
        <v>12</v>
      </c>
      <c r="D11" s="12"/>
      <c r="E11" s="12"/>
      <c r="F11" s="12"/>
      <c r="G11" s="12"/>
      <c r="H11" s="25">
        <v>0.62</v>
      </c>
      <c r="I11" s="13" t="s">
        <v>11</v>
      </c>
      <c r="J11" s="14"/>
      <c r="K11" s="6"/>
      <c r="R11" s="19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9"/>
    </row>
    <row r="13" spans="1:19" x14ac:dyDescent="0.2">
      <c r="A13" s="42" t="s">
        <v>2</v>
      </c>
      <c r="B13" s="43"/>
      <c r="C13" s="43"/>
      <c r="D13" s="42" t="s">
        <v>7</v>
      </c>
      <c r="E13" s="43"/>
      <c r="F13" s="33" t="s">
        <v>18</v>
      </c>
      <c r="G13" s="35" t="s">
        <v>1</v>
      </c>
      <c r="H13" s="42" t="s">
        <v>8</v>
      </c>
      <c r="I13" s="43"/>
      <c r="J13" s="35" t="s">
        <v>10</v>
      </c>
      <c r="K13" s="35" t="s">
        <v>5</v>
      </c>
      <c r="L13" s="21"/>
      <c r="R13" s="19"/>
    </row>
    <row r="14" spans="1:19" ht="25.5" x14ac:dyDescent="0.2">
      <c r="A14" s="22" t="s">
        <v>3</v>
      </c>
      <c r="B14" s="22" t="s">
        <v>4</v>
      </c>
      <c r="C14" s="26" t="s">
        <v>17</v>
      </c>
      <c r="D14" s="22" t="s">
        <v>5</v>
      </c>
      <c r="E14" s="22" t="s">
        <v>6</v>
      </c>
      <c r="F14" s="34"/>
      <c r="G14" s="36"/>
      <c r="H14" s="27" t="s">
        <v>9</v>
      </c>
      <c r="I14" s="27" t="s">
        <v>6</v>
      </c>
      <c r="J14" s="36"/>
      <c r="K14" s="36"/>
      <c r="L14" s="21"/>
      <c r="R14" s="19"/>
    </row>
    <row r="15" spans="1:19" x14ac:dyDescent="0.2">
      <c r="A15" s="2">
        <v>5117</v>
      </c>
      <c r="B15" s="2">
        <v>5116</v>
      </c>
      <c r="C15" s="44">
        <v>315</v>
      </c>
      <c r="D15" s="45">
        <v>0.8</v>
      </c>
      <c r="E15" s="8">
        <f>D15</f>
        <v>0.8</v>
      </c>
      <c r="F15" s="44">
        <f t="shared" ref="F15:F17" si="0">IF(E15="","",C15*E15)</f>
        <v>252</v>
      </c>
      <c r="G15" s="2">
        <v>4</v>
      </c>
      <c r="H15" s="45">
        <f>IF(G15="","",F15*(2*(VLOOKUP(G15,$R$1:$S$10,2,FALSE)))/1000)</f>
        <v>0.15624000000000002</v>
      </c>
      <c r="I15" s="8">
        <f>H15</f>
        <v>0.15624000000000002</v>
      </c>
      <c r="J15" s="45">
        <f>IF(G15="","",I15/$B$8*100)</f>
        <v>3.2550000000000003E-2</v>
      </c>
      <c r="K15" s="2">
        <f>IF(A15="","",A15)</f>
        <v>5117</v>
      </c>
      <c r="R15" s="19"/>
    </row>
    <row r="16" spans="1:19" x14ac:dyDescent="0.2">
      <c r="A16" s="2">
        <v>5116</v>
      </c>
      <c r="B16" s="2">
        <v>5115</v>
      </c>
      <c r="C16" s="44">
        <v>245</v>
      </c>
      <c r="D16" s="45">
        <v>0.8</v>
      </c>
      <c r="E16" s="8">
        <f>E15+D16</f>
        <v>1.6</v>
      </c>
      <c r="F16" s="44">
        <f t="shared" si="0"/>
        <v>392</v>
      </c>
      <c r="G16" s="2">
        <v>4</v>
      </c>
      <c r="H16" s="45">
        <f t="shared" ref="H16:H17" si="1">IF(G16="","",F16*(2*(VLOOKUP(G16,$R$1:$S$10,2,FALSE)))/1000)</f>
        <v>0.24303999999999998</v>
      </c>
      <c r="I16" s="8">
        <f>I15+H16</f>
        <v>0.39927999999999997</v>
      </c>
      <c r="J16" s="45">
        <f t="shared" ref="J16:J17" si="2">IF(G16="","",I16/$B$8*100)</f>
        <v>8.3183333333333331E-2</v>
      </c>
      <c r="K16" s="2">
        <f t="shared" ref="K16:K17" si="3">IF(A16="","",A16)</f>
        <v>5116</v>
      </c>
      <c r="L16" s="21"/>
      <c r="R16" s="19"/>
    </row>
    <row r="17" spans="1:18" x14ac:dyDescent="0.2">
      <c r="A17" s="2">
        <v>5115</v>
      </c>
      <c r="B17" s="2">
        <v>5114</v>
      </c>
      <c r="C17" s="44">
        <v>240</v>
      </c>
      <c r="D17" s="45">
        <v>0.8</v>
      </c>
      <c r="E17" s="8">
        <f t="shared" ref="E17:E31" si="4">E16+D17</f>
        <v>2.4000000000000004</v>
      </c>
      <c r="F17" s="44">
        <f t="shared" si="0"/>
        <v>576.00000000000011</v>
      </c>
      <c r="G17" s="2">
        <v>4</v>
      </c>
      <c r="H17" s="45">
        <f t="shared" si="1"/>
        <v>0.35712000000000005</v>
      </c>
      <c r="I17" s="8">
        <f t="shared" ref="I17:I31" si="5">I16+H17</f>
        <v>0.75639999999999996</v>
      </c>
      <c r="J17" s="45">
        <f t="shared" si="2"/>
        <v>0.15758333333333333</v>
      </c>
      <c r="K17" s="2">
        <f t="shared" si="3"/>
        <v>5115</v>
      </c>
      <c r="L17" s="21"/>
      <c r="R17" s="19"/>
    </row>
    <row r="18" spans="1:18" x14ac:dyDescent="0.2">
      <c r="A18" s="5">
        <v>5114</v>
      </c>
      <c r="B18" s="5">
        <v>5113</v>
      </c>
      <c r="C18" s="7">
        <v>255</v>
      </c>
      <c r="D18" s="8">
        <v>0.8</v>
      </c>
      <c r="E18" s="8">
        <f t="shared" si="4"/>
        <v>3.2</v>
      </c>
      <c r="F18" s="7">
        <f t="shared" ref="F18:F32" si="6">IF(E18="","",C18*E18)</f>
        <v>816</v>
      </c>
      <c r="G18" s="5">
        <v>4</v>
      </c>
      <c r="H18" s="8">
        <f>IF(G18="","",F18*(2*(VLOOKUP(G18,$R$1:$S$10,2,FALSE)))/1000)</f>
        <v>0.50592000000000004</v>
      </c>
      <c r="I18" s="8">
        <f t="shared" si="5"/>
        <v>1.2623199999999999</v>
      </c>
      <c r="J18" s="8">
        <f>IF(G18="","",I18/$B$8*100)</f>
        <v>0.26298333333333329</v>
      </c>
      <c r="K18" s="5">
        <f t="shared" ref="K18:K30" si="7">B18</f>
        <v>5113</v>
      </c>
      <c r="L18" s="21"/>
      <c r="R18" s="19"/>
    </row>
    <row r="19" spans="1:18" x14ac:dyDescent="0.2">
      <c r="A19" s="5">
        <f>B18</f>
        <v>5113</v>
      </c>
      <c r="B19" s="5">
        <f>B18-1</f>
        <v>5112</v>
      </c>
      <c r="C19" s="7">
        <f>35495-35232</f>
        <v>263</v>
      </c>
      <c r="D19" s="8">
        <v>0.8</v>
      </c>
      <c r="E19" s="8">
        <f t="shared" si="4"/>
        <v>4</v>
      </c>
      <c r="F19" s="7">
        <f t="shared" si="6"/>
        <v>1052</v>
      </c>
      <c r="G19" s="5">
        <v>4</v>
      </c>
      <c r="H19" s="8">
        <f t="shared" ref="H19:H31" si="8">IF(G19="","",F19*(2*(VLOOKUP(G19,$R$1:$S$10,2,FALSE)))/1000)</f>
        <v>0.65224000000000004</v>
      </c>
      <c r="I19" s="8">
        <f t="shared" si="5"/>
        <v>1.9145599999999998</v>
      </c>
      <c r="J19" s="8">
        <f t="shared" ref="J19:J31" si="9">IF(G19="","",I19/$B$8*100)</f>
        <v>0.39886666666666665</v>
      </c>
      <c r="K19" s="5">
        <f t="shared" si="7"/>
        <v>5112</v>
      </c>
      <c r="L19" s="21"/>
    </row>
    <row r="20" spans="1:18" x14ac:dyDescent="0.2">
      <c r="A20" s="5">
        <f t="shared" ref="A20:A29" si="10">B19</f>
        <v>5112</v>
      </c>
      <c r="B20" s="5">
        <f t="shared" ref="B20:B27" si="11">B19-1</f>
        <v>5111</v>
      </c>
      <c r="C20" s="7">
        <f>35759-35495</f>
        <v>264</v>
      </c>
      <c r="D20" s="8">
        <v>0.8</v>
      </c>
      <c r="E20" s="8">
        <f t="shared" si="4"/>
        <v>4.8</v>
      </c>
      <c r="F20" s="7">
        <f t="shared" si="6"/>
        <v>1267.2</v>
      </c>
      <c r="G20" s="5">
        <v>4</v>
      </c>
      <c r="H20" s="8">
        <f t="shared" si="8"/>
        <v>0.78566400000000003</v>
      </c>
      <c r="I20" s="8">
        <f t="shared" si="5"/>
        <v>2.700224</v>
      </c>
      <c r="J20" s="8">
        <f t="shared" si="9"/>
        <v>0.56254666666666664</v>
      </c>
      <c r="K20" s="5">
        <f t="shared" si="7"/>
        <v>5111</v>
      </c>
      <c r="L20" s="21"/>
    </row>
    <row r="21" spans="1:18" x14ac:dyDescent="0.2">
      <c r="A21" s="5">
        <f t="shared" si="10"/>
        <v>5111</v>
      </c>
      <c r="B21" s="5">
        <f t="shared" si="11"/>
        <v>5110</v>
      </c>
      <c r="C21" s="7">
        <f>36003-35759</f>
        <v>244</v>
      </c>
      <c r="D21" s="8">
        <v>1.9</v>
      </c>
      <c r="E21" s="8">
        <f t="shared" si="4"/>
        <v>6.6999999999999993</v>
      </c>
      <c r="F21" s="7">
        <f t="shared" si="6"/>
        <v>1634.7999999999997</v>
      </c>
      <c r="G21" s="5">
        <v>4</v>
      </c>
      <c r="H21" s="8">
        <f t="shared" si="8"/>
        <v>1.0135759999999998</v>
      </c>
      <c r="I21" s="8">
        <f t="shared" si="5"/>
        <v>3.7138</v>
      </c>
      <c r="J21" s="8">
        <f t="shared" si="9"/>
        <v>0.77370833333333333</v>
      </c>
      <c r="K21" s="5">
        <f t="shared" si="7"/>
        <v>5110</v>
      </c>
      <c r="L21" s="21"/>
    </row>
    <row r="22" spans="1:18" x14ac:dyDescent="0.2">
      <c r="A22" s="5">
        <f t="shared" si="10"/>
        <v>5110</v>
      </c>
      <c r="B22" s="5">
        <f t="shared" si="11"/>
        <v>5109</v>
      </c>
      <c r="C22" s="7">
        <f>36247-36003</f>
        <v>244</v>
      </c>
      <c r="D22" s="8">
        <v>1.9</v>
      </c>
      <c r="E22" s="8">
        <f t="shared" si="4"/>
        <v>8.6</v>
      </c>
      <c r="F22" s="7">
        <f t="shared" si="6"/>
        <v>2098.4</v>
      </c>
      <c r="G22" s="5">
        <v>4</v>
      </c>
      <c r="H22" s="8">
        <f t="shared" si="8"/>
        <v>1.3010079999999999</v>
      </c>
      <c r="I22" s="8">
        <f t="shared" si="5"/>
        <v>5.0148080000000004</v>
      </c>
      <c r="J22" s="8">
        <f t="shared" si="9"/>
        <v>1.0447516666666667</v>
      </c>
      <c r="K22" s="5">
        <f t="shared" si="7"/>
        <v>5109</v>
      </c>
      <c r="L22" s="21"/>
    </row>
    <row r="23" spans="1:18" x14ac:dyDescent="0.2">
      <c r="A23" s="5">
        <f t="shared" si="10"/>
        <v>5109</v>
      </c>
      <c r="B23" s="5">
        <f t="shared" si="11"/>
        <v>5108</v>
      </c>
      <c r="C23" s="7">
        <f>36481-36247</f>
        <v>234</v>
      </c>
      <c r="D23" s="8">
        <v>1.9</v>
      </c>
      <c r="E23" s="8">
        <f t="shared" si="4"/>
        <v>10.5</v>
      </c>
      <c r="F23" s="7">
        <f t="shared" si="6"/>
        <v>2457</v>
      </c>
      <c r="G23" s="5">
        <v>4</v>
      </c>
      <c r="H23" s="8">
        <f t="shared" si="8"/>
        <v>1.5233399999999999</v>
      </c>
      <c r="I23" s="8">
        <f t="shared" si="5"/>
        <v>6.5381480000000005</v>
      </c>
      <c r="J23" s="8">
        <f t="shared" si="9"/>
        <v>1.3621141666666667</v>
      </c>
      <c r="K23" s="5">
        <f t="shared" si="7"/>
        <v>5108</v>
      </c>
      <c r="L23" s="21"/>
    </row>
    <row r="24" spans="1:18" x14ac:dyDescent="0.2">
      <c r="A24" s="5">
        <f t="shared" si="10"/>
        <v>5108</v>
      </c>
      <c r="B24" s="5">
        <f t="shared" si="11"/>
        <v>5107</v>
      </c>
      <c r="C24" s="7">
        <f>36735-36481</f>
        <v>254</v>
      </c>
      <c r="D24" s="8">
        <v>1.9</v>
      </c>
      <c r="E24" s="8">
        <f t="shared" si="4"/>
        <v>12.4</v>
      </c>
      <c r="F24" s="7">
        <f t="shared" si="6"/>
        <v>3149.6</v>
      </c>
      <c r="G24" s="5">
        <v>4</v>
      </c>
      <c r="H24" s="8">
        <f t="shared" si="8"/>
        <v>1.952752</v>
      </c>
      <c r="I24" s="8">
        <f t="shared" si="5"/>
        <v>8.4908999999999999</v>
      </c>
      <c r="J24" s="8">
        <f t="shared" si="9"/>
        <v>1.7689375000000001</v>
      </c>
      <c r="K24" s="5">
        <f t="shared" si="7"/>
        <v>5107</v>
      </c>
      <c r="L24" s="21"/>
    </row>
    <row r="25" spans="1:18" x14ac:dyDescent="0.2">
      <c r="A25" s="5">
        <f t="shared" si="10"/>
        <v>5107</v>
      </c>
      <c r="B25" s="5">
        <f t="shared" si="11"/>
        <v>5106</v>
      </c>
      <c r="C25" s="7">
        <f>36970-36735</f>
        <v>235</v>
      </c>
      <c r="D25" s="8">
        <v>1.9</v>
      </c>
      <c r="E25" s="8">
        <f t="shared" si="4"/>
        <v>14.3</v>
      </c>
      <c r="F25" s="7">
        <f t="shared" si="6"/>
        <v>3360.5</v>
      </c>
      <c r="G25" s="5">
        <v>4</v>
      </c>
      <c r="H25" s="8">
        <f t="shared" si="8"/>
        <v>2.08351</v>
      </c>
      <c r="I25" s="8">
        <f t="shared" si="5"/>
        <v>10.57441</v>
      </c>
      <c r="J25" s="8">
        <f t="shared" si="9"/>
        <v>2.2030020833333332</v>
      </c>
      <c r="K25" s="5">
        <f t="shared" si="7"/>
        <v>5106</v>
      </c>
      <c r="L25" s="21"/>
    </row>
    <row r="26" spans="1:18" x14ac:dyDescent="0.2">
      <c r="A26" s="5">
        <f t="shared" si="10"/>
        <v>5106</v>
      </c>
      <c r="B26" s="5">
        <f t="shared" si="11"/>
        <v>5105</v>
      </c>
      <c r="C26" s="7">
        <f>37205-36970</f>
        <v>235</v>
      </c>
      <c r="D26" s="8">
        <v>1.9</v>
      </c>
      <c r="E26" s="8">
        <f t="shared" si="4"/>
        <v>16.2</v>
      </c>
      <c r="F26" s="7">
        <f t="shared" si="6"/>
        <v>3807</v>
      </c>
      <c r="G26" s="5">
        <v>4</v>
      </c>
      <c r="H26" s="8">
        <f t="shared" si="8"/>
        <v>2.3603400000000003</v>
      </c>
      <c r="I26" s="8">
        <f t="shared" si="5"/>
        <v>12.934750000000001</v>
      </c>
      <c r="J26" s="8">
        <f t="shared" si="9"/>
        <v>2.6947395833333334</v>
      </c>
      <c r="K26" s="5">
        <f t="shared" si="7"/>
        <v>5105</v>
      </c>
      <c r="L26" s="21"/>
    </row>
    <row r="27" spans="1:18" x14ac:dyDescent="0.2">
      <c r="A27" s="5">
        <f t="shared" si="10"/>
        <v>5105</v>
      </c>
      <c r="B27" s="5">
        <f t="shared" si="11"/>
        <v>5104</v>
      </c>
      <c r="C27" s="7">
        <f>37440-37205</f>
        <v>235</v>
      </c>
      <c r="D27" s="8">
        <v>1.9</v>
      </c>
      <c r="E27" s="8">
        <f t="shared" si="4"/>
        <v>18.099999999999998</v>
      </c>
      <c r="F27" s="7">
        <f t="shared" si="6"/>
        <v>4253.4999999999991</v>
      </c>
      <c r="G27" s="5">
        <v>4</v>
      </c>
      <c r="H27" s="8">
        <f t="shared" si="8"/>
        <v>2.6371699999999998</v>
      </c>
      <c r="I27" s="8">
        <f t="shared" si="5"/>
        <v>15.57192</v>
      </c>
      <c r="J27" s="8">
        <f t="shared" si="9"/>
        <v>3.2441499999999999</v>
      </c>
      <c r="K27" s="5">
        <f t="shared" si="7"/>
        <v>5104</v>
      </c>
      <c r="L27" s="21"/>
    </row>
    <row r="28" spans="1:18" x14ac:dyDescent="0.2">
      <c r="A28" s="5">
        <f>B27</f>
        <v>5104</v>
      </c>
      <c r="B28" s="5">
        <f>B27-1</f>
        <v>5103</v>
      </c>
      <c r="C28" s="17">
        <f>37665-37440</f>
        <v>225</v>
      </c>
      <c r="D28" s="8">
        <v>1.9</v>
      </c>
      <c r="E28" s="8">
        <f t="shared" si="4"/>
        <v>19.999999999999996</v>
      </c>
      <c r="F28" s="7">
        <f t="shared" si="6"/>
        <v>4499.9999999999991</v>
      </c>
      <c r="G28" s="5">
        <v>4</v>
      </c>
      <c r="H28" s="8">
        <f t="shared" si="8"/>
        <v>2.7899999999999996</v>
      </c>
      <c r="I28" s="8">
        <f t="shared" si="5"/>
        <v>18.361920000000001</v>
      </c>
      <c r="J28" s="8">
        <f t="shared" si="9"/>
        <v>3.8254000000000001</v>
      </c>
      <c r="K28" s="5">
        <f t="shared" si="7"/>
        <v>5103</v>
      </c>
      <c r="L28" s="21"/>
    </row>
    <row r="29" spans="1:18" x14ac:dyDescent="0.2">
      <c r="A29" s="5">
        <f t="shared" si="10"/>
        <v>5103</v>
      </c>
      <c r="B29" s="5">
        <f t="shared" ref="B29" si="12">B28-1</f>
        <v>5102</v>
      </c>
      <c r="C29" s="17">
        <f>37890-37665</f>
        <v>225</v>
      </c>
      <c r="D29" s="8">
        <v>1.9</v>
      </c>
      <c r="E29" s="8">
        <f t="shared" si="4"/>
        <v>21.899999999999995</v>
      </c>
      <c r="F29" s="7">
        <f t="shared" si="6"/>
        <v>4927.4999999999991</v>
      </c>
      <c r="G29" s="5">
        <v>4</v>
      </c>
      <c r="H29" s="8">
        <f t="shared" si="8"/>
        <v>3.0550499999999992</v>
      </c>
      <c r="I29" s="8">
        <f t="shared" si="5"/>
        <v>21.416969999999999</v>
      </c>
      <c r="J29" s="8">
        <f t="shared" si="9"/>
        <v>4.4618687499999998</v>
      </c>
      <c r="K29" s="5">
        <f t="shared" si="7"/>
        <v>5102</v>
      </c>
      <c r="L29" s="21"/>
    </row>
    <row r="30" spans="1:18" x14ac:dyDescent="0.2">
      <c r="A30" s="5">
        <f>B29</f>
        <v>5102</v>
      </c>
      <c r="B30" s="5">
        <f>B29-1</f>
        <v>5101</v>
      </c>
      <c r="C30" s="17">
        <f>38115-37890</f>
        <v>225</v>
      </c>
      <c r="D30" s="8">
        <v>1.9</v>
      </c>
      <c r="E30" s="8">
        <f t="shared" si="4"/>
        <v>23.799999999999994</v>
      </c>
      <c r="F30" s="7">
        <f t="shared" si="6"/>
        <v>5354.9999999999982</v>
      </c>
      <c r="G30" s="5">
        <v>4</v>
      </c>
      <c r="H30" s="8">
        <f t="shared" si="8"/>
        <v>3.3200999999999992</v>
      </c>
      <c r="I30" s="8">
        <f t="shared" si="5"/>
        <v>24.737069999999999</v>
      </c>
      <c r="J30" s="8">
        <f t="shared" si="9"/>
        <v>5.1535562500000003</v>
      </c>
      <c r="K30" s="5">
        <f t="shared" si="7"/>
        <v>5101</v>
      </c>
      <c r="L30" s="21"/>
    </row>
    <row r="31" spans="1:18" x14ac:dyDescent="0.2">
      <c r="A31" s="16">
        <f>B30</f>
        <v>5101</v>
      </c>
      <c r="B31" s="16" t="s">
        <v>30</v>
      </c>
      <c r="C31" s="17">
        <f>38162-38115+18</f>
        <v>65</v>
      </c>
      <c r="D31" s="8">
        <v>1.9</v>
      </c>
      <c r="E31" s="8">
        <f t="shared" si="4"/>
        <v>25.699999999999992</v>
      </c>
      <c r="F31" s="7">
        <f t="shared" si="6"/>
        <v>1670.4999999999995</v>
      </c>
      <c r="G31" s="5">
        <v>4</v>
      </c>
      <c r="H31" s="8">
        <f t="shared" si="8"/>
        <v>1.0357099999999999</v>
      </c>
      <c r="I31" s="8">
        <f t="shared" si="5"/>
        <v>25.772779999999997</v>
      </c>
      <c r="J31" s="8">
        <f t="shared" si="9"/>
        <v>5.3693291666666667</v>
      </c>
      <c r="K31" s="5" t="str">
        <f>B31</f>
        <v>PS-5</v>
      </c>
      <c r="L31" s="21"/>
    </row>
    <row r="32" spans="1:18" x14ac:dyDescent="0.2">
      <c r="A32" s="16"/>
      <c r="B32" s="16"/>
      <c r="C32" s="17"/>
      <c r="D32" s="18"/>
      <c r="E32" s="8"/>
      <c r="F32" s="7" t="str">
        <f t="shared" si="6"/>
        <v/>
      </c>
      <c r="G32" s="5"/>
      <c r="H32" s="8"/>
      <c r="I32" s="8"/>
      <c r="J32" s="8"/>
      <c r="K32" s="5"/>
      <c r="L32" s="21"/>
    </row>
    <row r="33" spans="1:12" x14ac:dyDescent="0.2">
      <c r="A33" s="16"/>
      <c r="B33" s="16"/>
      <c r="C33" s="17"/>
      <c r="D33" s="18"/>
      <c r="E33" s="8"/>
      <c r="F33" s="7"/>
      <c r="G33" s="5"/>
      <c r="H33" s="8"/>
      <c r="I33" s="8"/>
      <c r="J33" s="8"/>
      <c r="K33" s="5"/>
      <c r="L33" s="21"/>
    </row>
    <row r="34" spans="1:12" customFormat="1" x14ac:dyDescent="0.2">
      <c r="A34" s="5"/>
      <c r="B34" s="5"/>
      <c r="C34" s="7"/>
      <c r="D34" s="8"/>
      <c r="E34" s="8"/>
      <c r="F34" s="7"/>
      <c r="G34" s="5"/>
      <c r="H34" s="8"/>
      <c r="I34" s="8"/>
      <c r="J34" s="8"/>
      <c r="K34" s="5"/>
      <c r="L34" s="21"/>
    </row>
    <row r="35" spans="1:12" customFormat="1" x14ac:dyDescent="0.2">
      <c r="A35" s="46"/>
      <c r="B35" s="46"/>
      <c r="C35" s="47"/>
      <c r="D35" s="48"/>
      <c r="E35" s="48"/>
      <c r="F35" s="47"/>
      <c r="G35" s="46"/>
      <c r="H35" s="48"/>
      <c r="I35" s="48"/>
      <c r="J35" s="48"/>
      <c r="K35" s="46"/>
      <c r="L35" s="21"/>
    </row>
    <row r="36" spans="1:12" customFormat="1" x14ac:dyDescent="0.2">
      <c r="A36" s="49" t="s">
        <v>35</v>
      </c>
      <c r="B36" s="49"/>
      <c r="C36" s="49"/>
      <c r="D36" s="49"/>
      <c r="E36" s="48"/>
      <c r="F36" s="47"/>
      <c r="G36" s="46"/>
      <c r="H36" s="48"/>
      <c r="I36" s="48"/>
      <c r="J36" s="48"/>
      <c r="K36" s="46"/>
      <c r="L36" s="21"/>
    </row>
    <row r="37" spans="1:12" customFormat="1" x14ac:dyDescent="0.2">
      <c r="A37" s="19" t="s">
        <v>33</v>
      </c>
      <c r="B37" s="49"/>
      <c r="C37" s="49"/>
      <c r="D37" s="49"/>
      <c r="E37" s="48"/>
      <c r="F37" s="47"/>
      <c r="G37" s="46"/>
      <c r="H37" s="48"/>
      <c r="I37" s="48"/>
      <c r="J37" s="48"/>
      <c r="K37" s="46"/>
      <c r="L37" s="21"/>
    </row>
    <row r="38" spans="1:12" customFormat="1" x14ac:dyDescent="0.2">
      <c r="A38" s="19" t="s">
        <v>34</v>
      </c>
    </row>
    <row r="39" spans="1:12" customFormat="1" hidden="1" x14ac:dyDescent="0.2">
      <c r="A39" s="20">
        <v>120</v>
      </c>
    </row>
    <row r="40" spans="1:12" customFormat="1" hidden="1" x14ac:dyDescent="0.2">
      <c r="A40" s="20">
        <v>240</v>
      </c>
      <c r="B40" s="20"/>
      <c r="D40" s="19"/>
    </row>
    <row r="41" spans="1:12" customFormat="1" hidden="1" x14ac:dyDescent="0.2">
      <c r="A41" s="20">
        <v>480</v>
      </c>
      <c r="B41" s="19"/>
      <c r="D41" s="19"/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$A$39:$A$41</formula1>
    </dataValidation>
    <dataValidation type="list" allowBlank="1" showInputMessage="1" showErrorMessage="1" sqref="D5:D6 G15:G37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Circuit EX-51</vt:lpstr>
      <vt:lpstr>'Circuit EX-51'!Print_Area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Matthew DeRose</cp:lastModifiedBy>
  <cp:lastPrinted>2016-04-12T14:20:22Z</cp:lastPrinted>
  <dcterms:created xsi:type="dcterms:W3CDTF">2000-12-11T14:28:56Z</dcterms:created>
  <dcterms:modified xsi:type="dcterms:W3CDTF">2022-05-31T20:07:11Z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