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sconsultants.com\Files\Production\03\60\08353\105430_FRA-70-13.01\Design\Roadway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X11" i="1" l="1"/>
  <c r="W10" i="1"/>
  <c r="X10" i="1"/>
  <c r="W11" i="1"/>
  <c r="W23" i="1"/>
  <c r="X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84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<sst xmlns="http://schemas.openxmlformats.org/spreadsheetml/2006/main" count="230" uniqueCount="110">
  <si>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</si>
  <si>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</si>
  <si>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</si>
  <si>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</si>
  <si>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</si>
  <si>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</si>
  <si>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</si>
  <si>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</si>
  <si>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</si>
  <si>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</si>
  <si>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</si>
  <si>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</si>
  <si>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</si>
  <si>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</si>
  <si>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</si>
  <si>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</si>
  <si>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</si>
  <si>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</si>
  <si>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</si>
  <si>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</si>
  <si>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</si>
  <si>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202E32000</t>
  </si>
  <si>
    <t>202E38000</t>
  </si>
  <si>
    <t>606E35002</t>
  </si>
  <si>
    <t>606E35102</t>
  </si>
  <si>
    <t>606E60022</t>
  </si>
  <si>
    <t>606E15050</t>
  </si>
  <si>
    <t>609E24510</t>
  </si>
  <si>
    <t>RT</t>
  </si>
  <si>
    <t>LT</t>
  </si>
  <si>
    <t>492+00.00</t>
  </si>
  <si>
    <t>494+12.91</t>
  </si>
  <si>
    <t>R1</t>
  </si>
  <si>
    <t>R2</t>
  </si>
  <si>
    <t>R3</t>
  </si>
  <si>
    <t>R4</t>
  </si>
  <si>
    <t>R5</t>
  </si>
  <si>
    <t>R6</t>
  </si>
  <si>
    <t>R7</t>
  </si>
  <si>
    <t>R9</t>
  </si>
  <si>
    <t>R10</t>
  </si>
  <si>
    <t>R11</t>
  </si>
  <si>
    <t>494+13.90</t>
  </si>
  <si>
    <t>494+11.98</t>
  </si>
  <si>
    <t>R12</t>
  </si>
  <si>
    <t>R13</t>
  </si>
  <si>
    <t>501+40.71</t>
  </si>
  <si>
    <t>503+00.00</t>
  </si>
  <si>
    <t>501+41.60</t>
  </si>
  <si>
    <t>C1</t>
  </si>
  <si>
    <t>C2</t>
  </si>
  <si>
    <t>C4</t>
  </si>
  <si>
    <t>C5</t>
  </si>
  <si>
    <t>C6</t>
  </si>
  <si>
    <t>C7</t>
  </si>
  <si>
    <t>G1</t>
  </si>
  <si>
    <t>G2</t>
  </si>
  <si>
    <t>G4</t>
  </si>
  <si>
    <t>G5</t>
  </si>
  <si>
    <t>G6</t>
  </si>
  <si>
    <t>G7</t>
  </si>
  <si>
    <t>128+26.12</t>
  </si>
  <si>
    <t>136+89.35</t>
  </si>
  <si>
    <t>130+39.84</t>
  </si>
  <si>
    <t>136+91.15</t>
  </si>
  <si>
    <t>202E35100</t>
  </si>
  <si>
    <t>202E58100</t>
  </si>
  <si>
    <t>135+00.00</t>
  </si>
  <si>
    <t>128+65.00</t>
  </si>
  <si>
    <t>130+95.73</t>
  </si>
  <si>
    <t>133+93.37</t>
  </si>
  <si>
    <t>137+00.60</t>
  </si>
  <si>
    <t>135+11.19</t>
  </si>
  <si>
    <t>137+01.66</t>
  </si>
  <si>
    <t>142+45.30</t>
  </si>
  <si>
    <t>145+00.00</t>
  </si>
  <si>
    <t>142+49.37</t>
  </si>
  <si>
    <t>142+49.64</t>
  </si>
  <si>
    <t>494+07.09</t>
  </si>
  <si>
    <t>501+41.50</t>
  </si>
  <si>
    <t>501+43.32</t>
  </si>
  <si>
    <t>R14</t>
  </si>
  <si>
    <t>R15</t>
  </si>
  <si>
    <t>R16</t>
  </si>
  <si>
    <t>R17</t>
  </si>
  <si>
    <t>R18</t>
  </si>
  <si>
    <t>606e26550</t>
  </si>
  <si>
    <t>622e10160</t>
  </si>
  <si>
    <t>622e25050</t>
  </si>
  <si>
    <t>B1</t>
  </si>
  <si>
    <t>135+50.00</t>
  </si>
  <si>
    <t>B2</t>
  </si>
  <si>
    <t>136+62.64</t>
  </si>
  <si>
    <t>136+97.99</t>
  </si>
  <si>
    <t>142+58.20</t>
  </si>
  <si>
    <t>144+91.14</t>
  </si>
  <si>
    <t>494+11.25</t>
  </si>
  <si>
    <t>494+10.61</t>
  </si>
  <si>
    <t>501+42.74</t>
  </si>
  <si>
    <t>501+44.60</t>
  </si>
  <si>
    <t>136+65.13</t>
  </si>
  <si>
    <t>142+54.51</t>
  </si>
  <si>
    <t>494+15.15</t>
  </si>
  <si>
    <t>494+14.52</t>
  </si>
  <si>
    <t>501+40.24</t>
  </si>
  <si>
    <t>501+42.08</t>
  </si>
  <si>
    <t>18, 20</t>
  </si>
  <si>
    <t>18,20</t>
  </si>
  <si>
    <t>22, 24</t>
  </si>
  <si>
    <t>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</si>
</sst>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 t="str">
            <v>DESIGN BUILD PROJECTS ONLY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 t="str">
            <v>DESIGN BUILD PROJECTS ONLY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 t="str">
            <v>DESIGN BUILD PROJECTS ONLY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 t="str">
            <v>DESIGN BUILD PROJECTS ONLY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 t="str">
            <v>DESIGN BUILD PROJECTS ONLY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 t="str">
            <v>ADD SUPPLEMENTAL DESCRIPTION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F325" t="str">
            <v>ADD SUPPLEMENTAL DESCRIPTION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 t="str">
            <v>ADD SUPPLEMENTAL DESCRIPTION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F327" t="str">
            <v>DESIGN BUILD PROJECTS ONLY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F372" t="str">
            <v>ADD SUPPLEMENTAL DESCRIPTION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F373" t="str">
            <v>ADD SUPPLEMENTAL DESCRIPTION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 t="str">
            <v>CHECK UNIT OF MEASURE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 t="str">
            <v>CHECK UNIT OF MEASURE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 t="str">
            <v>CHECK UNIT OF MEASURE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 t="str">
            <v>CHECK UNIT OF MEASURE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F407" t="str">
            <v>CHECK UNIT OF MEASURE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 t="str">
            <v>CHECK UNIT OF MEASURE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 t="str">
            <v>CHECK UNIT OF MEASURE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 t="str">
            <v>ADD SUPPLEMENTAL DESCRIPTION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F424" t="str">
            <v>ADD SUPPLEMENTAL DESCRIPTION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F425" t="str">
            <v>SPECIFY DEPTH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F427" t="str">
            <v>SPECIFY DEPTH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F428" t="str">
            <v>SPECIFY DEPTH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 t="str">
            <v>ADD SUPPLEMENTAL DESCRIPTION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F442" t="str">
            <v>ADD SUPPLEMENTAL DESCRIPTION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F461" t="str">
            <v>SPECIFY BINDER TYPE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 t="str">
            <v>CHECK UNIT OF MEASURE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 t="str">
            <v>CHECK UNIT OF MEASURE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 t="str">
            <v>CHECK UNIT OF MEASURE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F524" t="str">
            <v>CHECK UNIT OF MEASURE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F525" t="str">
            <v>CHECK UNIT OF MEASURE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F527" t="str">
            <v>CHECK UNIT OF MEASURE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F542" t="str">
            <v>ADD SUPPLEMENTAL DESCRIPTION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 t="str">
            <v>ADD SUPPLEMENTAL DESCRIPTION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 t="str">
            <v>ADD SUPPLEMENTAL DESCRIPTION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 t="str">
            <v>SPECIFY BINDER TYPE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 t="str">
            <v>SPECIFY BINDER TYPE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F583" t="str">
            <v>SPECIFY BINDER TYPE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 t="str">
            <v>SPECIFY BINDER TYPE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 t="str">
            <v>SPECIFY BINDER TYPE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 t="str">
            <v>SPECIFY BINDER TYPE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F631" t="str">
            <v>SPECIFY BINDER TYPE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F633" t="str">
            <v>SPECIFY BINDER TYPE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F636" t="str">
            <v>SPECIFY BINDER TYPE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F638" t="str">
            <v>SPECIFY BINDER TYPE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F640" t="str">
            <v>SPECIFY BINDER TYPE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F642" t="str">
            <v>SPECIFY BINDER TYPE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F643" t="str">
            <v>ADD SUPPLEMENTAL DESCRIPTION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F648" t="str">
            <v>ADD SUPPLEMENTAL DESCRIPTION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F649" t="str">
            <v>DESIGN BUILD PROJECTS ONLY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F694" t="str">
            <v>ADD SUPPLEMENTAL DESCRIPTION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 t="str">
            <v>CHECK UNIT OF MEASURE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F790" t="str">
            <v>CHECK UNIT OF MEASURE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 t="str">
            <v>CHECK UNIT OF MEASURE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 t="str">
            <v>CHECK UNIT OF MEASURE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 t="str">
            <v>CHECK UNIT OF MEASURE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F797" t="str">
            <v>CHECK UNIT OF MEASURE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F799" t="str">
            <v>CHECK UNIT OF MEASURE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F801" t="str">
            <v>CHECK UNIT OF MEASURE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 t="str">
            <v>BEAMS OR GIRDERS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 t="str">
            <v>CONTINUOUS CONCRETE SLAB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 t="str">
            <v>CHECK UNIT OF MEASURE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 t="str">
            <v>CHECK UNIT OF MEASURE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 t="str">
            <v>CHECK UNIT OF MEASURE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F929" t="str">
            <v>CHECK UNIT OF MEASURE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 t="str">
            <v>CHECK UNIT OF MEASURE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F937" t="str">
            <v>WALLS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F938" t="str">
            <v>WALLS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F939" t="str">
            <v>WALLS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F940" t="str">
            <v>WALLS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F941" t="str">
            <v>CAP AND COLUMN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F942" t="str">
            <v>CAP AND COLUMN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F943" t="str">
            <v>CAP AND COLUMN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F944" t="str">
            <v>CAP AND COLUMN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 t="str">
            <v>REPAIR OR RECONSTRUCTION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B1068" t="str">
            <v>Y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513E10401</v>
          </cell>
          <cell r="B1070" t="str">
            <v>Y</v>
          </cell>
          <cell r="C1070" t="str">
            <v>LB</v>
          </cell>
          <cell r="D1070" t="str">
            <v>STRUCTURAL STEEL MEMBERS, HYBRID GIRDER, LEVEL SIX (6) FABRICATION,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513E15000</v>
          </cell>
          <cell r="B1071" t="str">
            <v>Y</v>
          </cell>
          <cell r="C1071" t="str">
            <v>EACH</v>
          </cell>
          <cell r="D1071" t="str">
            <v>STRUCTURAL STEEL MEMBERS, SPECIALIZED MULTI ROTATIONAL BEARING (SMR), LEVEL UF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513E15001</v>
          </cell>
          <cell r="B1072" t="str">
            <v>Y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B1073" t="str">
            <v>Y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B1074" t="str">
            <v>Y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B1075" t="str">
            <v>Y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B1080" t="str">
            <v>Y</v>
          </cell>
          <cell r="C1080" t="str">
            <v>LB</v>
          </cell>
          <cell r="D1080" t="str">
            <v>REPLACEMENT OF DETERIORATED END CROSSFRAMES, AS PER PLAN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513E21599</v>
          </cell>
          <cell r="B1081" t="str">
            <v>Y</v>
          </cell>
          <cell r="C1081" t="str">
            <v>LB</v>
          </cell>
          <cell r="D1081" t="str">
            <v>STRUCTURAL STEEL FOR REHABILITATION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513E21600</v>
          </cell>
          <cell r="B1082" t="str">
            <v>Y</v>
          </cell>
          <cell r="C1082" t="str">
            <v>LB</v>
          </cell>
          <cell r="D1082" t="str">
            <v>STRUCTURAL STEEL FOR REHABILITATION, AS PER PLAN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513E90000</v>
          </cell>
          <cell r="B1083" t="str">
            <v>Y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F1088" t="str">
            <v>CHECK UNIT OF MEASURE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F1090" t="str">
            <v>CHECK UNIT OF MEASURE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F1092" t="str">
            <v>CHECK UNIT OF MEASURE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 t="str">
            <v>CHECK UNIT OF MEASURE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 t="str">
            <v>CHECK UNIT OF MEASURE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 t="str">
            <v>CHECK UNIT OF MEASURE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F1100" t="str">
            <v>CHECK UNIT OF MEASURE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F1102" t="str">
            <v>CHECK UNIT OF MEASURE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F1104" t="str">
            <v>CHECK UNIT OF MEASURE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F1106" t="str">
            <v>CHECK UNIT OF MEASURE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F1107" t="str">
            <v>CHECK UNIT OF MEASURE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F1109" t="str">
            <v>CHECK UNIT OF MEASURE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F1111" t="str">
            <v>CHECK UNIT OF MEASURE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B1166" t="str">
            <v>Y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B1167" t="str">
            <v>Y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B1168" t="str">
            <v>Y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 t="str">
            <v>SPECIFY BEAM LENGTH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 t="str">
            <v>SPECIFY BEAM LENGTH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 t="str">
            <v>SPECIFY BEAM LENGTH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 t="str">
            <v>SPECIFY BEAM LENGTH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 t="str">
            <v>SPECIFY BEAM LENGTH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 t="str">
            <v>SPECIFY BEAM LENGTH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 t="str">
            <v>SPECIFY BEAM LENGTH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 t="str">
            <v>SPECIFY BEAM LENGTH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 t="str">
            <v>SPECIFY BEAM LENGTH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F1226" t="str">
            <v>SPECIFY BEAM LENGTH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F1228" t="str">
            <v>SPECIFY BEAM LENGTH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F1229" t="str">
            <v>SPECIFY BEAM LENGTH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F1230" t="str">
            <v>SPECIFY BEAM LENGTH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F1231" t="str">
            <v>SPECIFY BEAM LENGTH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F1232" t="str">
            <v>SPECIFY BEAM LENGTH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F1233" t="str">
            <v>SPECIFY BEAM LENGTH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F1234" t="str">
            <v>SPECIFY BEAM LENGTH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F1235" t="str">
            <v>SPECIFY BEAM LENGTH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F1236" t="str">
            <v>SPECIFY BEAM LENGTH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F1237" t="str">
            <v>SPECIFY BEAM LENGTH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F1238" t="str">
            <v>SPECIFY BEAM LENGTH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F1239" t="str">
            <v>SPECIFY BEAM LENGTH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F1240" t="str">
            <v>SPECIFY BEAM LENGTH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F1241" t="str">
            <v>SPECIFY BEAM LENGTH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F1242" t="str">
            <v>SPECIFY BEAM LENGTH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 t="str">
            <v>SPECIFY BEAM LENGTH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F1244" t="str">
            <v>SPECIFY BEAM LENGTH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 t="str">
            <v>SPECIFY BEAM LENGTH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F1246" t="str">
            <v>SPECIFY BEAM LENGTH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 t="str">
            <v>SPECIFY BEAM LENGTH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 t="str">
            <v>SPECIFY BEAM LENGTH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F1250" t="str">
            <v>SPECIFY BEAM LENGTH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F1251" t="str">
            <v>SPECIFY BEAM LENGTH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F1252" t="str">
            <v>SPECIFY BEAM LENGTH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 t="str">
            <v>Y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B1295" t="str">
            <v>Y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 t="str">
            <v>SPECIFY WIDTH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 t="str">
            <v>SPECIFY WIDTH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 t="str">
            <v>Y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 t="str">
            <v>CHECK UNIT OF MEASURE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F1322" t="str">
            <v>CHECK UNIT OF MEASURE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F1344" t="str">
            <v>5" &amp; OVER, SPECIFY DIMENSIONS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F1345" t="str">
            <v>5" &amp; OVER, SPECIFY DIMENSIONS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B1348" t="str">
            <v>Y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B1349" t="str">
            <v>Y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F1351" t="str">
            <v>CHECK UNIT OF MEASURE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F1353" t="str">
            <v>CHECK UNIT OF MEASURE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B1362" t="str">
            <v>Y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 t="str">
            <v>ADD SUPPLEMENTAL DESCRIPTION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F1365" t="str">
            <v>ADD SUPPLEMENTAL DESCRIPTION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F1366" t="str">
            <v>ADD SUPPLEMENTAL DESCRIPTION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 t="str">
            <v>ADD SUPPLEMENTAL DESCRIPTION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F1426" t="str">
            <v>ADD SUPPLEMENTAL DESCRIPTION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 t="str">
            <v>CHECK UNIT OF MEASURE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 t="str">
            <v>CHECK UNIT OF MEASURE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 t="str">
            <v>CHECK UNIT OF MEASURE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F1478" t="str">
            <v>OTHER THAN 6"&amp;8", SPECIFY SIZE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 t="str">
            <v>OTHER THAN 6"&amp;8", SPECIFY SIZE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 t="str">
            <v>SPECIFY SIZE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F1481" t="str">
            <v>CHECK UNIT OF MEASURE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F1483" t="str">
            <v>CHECK UNIT OF MEASURE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F1485" t="str">
            <v>CHECK UNIT OF MEASURE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524E94602</v>
          </cell>
          <cell r="B1487" t="str">
            <v>Y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F1488" t="str">
            <v>ADD SUPPLEMENTAL DESCRIPTION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F1489" t="str">
            <v>ADD SUPPLEMENTAL DESCRIPTION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F1490" t="str">
            <v>ADD SUPPLEMENTAL DESCRIPTION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F1491" t="str">
            <v>ADD SUPPLEMENTAL DESCRIPTION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F1492" t="str">
            <v>ADD SUPPLEMENTAL DESCRIPTION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B1497" t="str">
            <v>Y</v>
          </cell>
          <cell r="C1497" t="str">
            <v>FT</v>
          </cell>
          <cell r="D1497" t="str">
            <v>DRILLED SHAFTS, 42" DIAMETER</v>
          </cell>
          <cell r="F1497" t="str">
            <v>ADD SUPPLEMENTAL DESCRIPTION</v>
          </cell>
          <cell r="G1497">
            <v>0</v>
          </cell>
        </row>
        <row r="1498">
          <cell r="A1498" t="str">
            <v>524E94801</v>
          </cell>
          <cell r="B1498" t="str">
            <v>Y</v>
          </cell>
          <cell r="C1498" t="str">
            <v>FT</v>
          </cell>
          <cell r="D1498" t="str">
            <v>DRILLED SHAFTS, 42" DIAMETER, AS PER LAN</v>
          </cell>
          <cell r="F1498" t="str">
            <v>ADD SUPPLEMENTAL DESCRIPTION</v>
          </cell>
          <cell r="G1498">
            <v>0</v>
          </cell>
        </row>
        <row r="1499">
          <cell r="A1499" t="str">
            <v>524E94802</v>
          </cell>
          <cell r="B1499" t="str">
            <v>Y</v>
          </cell>
          <cell r="C1499" t="str">
            <v>FT</v>
          </cell>
          <cell r="D1499" t="str">
            <v>DRILLED SHAFTS, 42" DIAMETER, ABOVE BEDROCK</v>
          </cell>
          <cell r="F1499" t="str">
            <v>ADD SUPPLEMENTAL DESCRIPTION</v>
          </cell>
          <cell r="G1499">
            <v>0</v>
          </cell>
        </row>
        <row r="1500">
          <cell r="A1500" t="str">
            <v>524E94803</v>
          </cell>
          <cell r="B1500" t="str">
            <v>Y</v>
          </cell>
          <cell r="C1500" t="str">
            <v>FT</v>
          </cell>
          <cell r="D1500" t="str">
            <v>DRILLED SHAFTS, 42" DIAMETER, ABOVE BEDROCK,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B1504" t="str">
            <v>Y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B1505" t="str">
            <v>Y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B1506" t="str">
            <v>Y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B1507" t="str">
            <v>Y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B1508" t="str">
            <v>Y</v>
          </cell>
          <cell r="C1508" t="str">
            <v>FT</v>
          </cell>
          <cell r="D1508" t="str">
            <v>DRILLED SHAFTS, 48" DIAMETER, INTO BEDROCK, AS PER PLAN</v>
          </cell>
          <cell r="F1508" t="str">
            <v>ADD SUPPLEMENTAL DESCRIPTION</v>
          </cell>
          <cell r="G1508">
            <v>0</v>
          </cell>
        </row>
        <row r="1509">
          <cell r="A1509" t="str">
            <v>524E94906</v>
          </cell>
          <cell r="B1509" t="str">
            <v>Y</v>
          </cell>
          <cell r="C1509" t="str">
            <v>FT</v>
          </cell>
          <cell r="D1509" t="str">
            <v>DRILLED SHAFTS, 54" DIAMETER, ABOVE BEDROCK</v>
          </cell>
          <cell r="F1509" t="str">
            <v>ADD SUPPLEMENTAL DESCRIPTION</v>
          </cell>
          <cell r="G1509">
            <v>0</v>
          </cell>
        </row>
        <row r="1510">
          <cell r="A1510" t="str">
            <v>524E94907</v>
          </cell>
          <cell r="B1510" t="str">
            <v>Y</v>
          </cell>
          <cell r="C1510" t="str">
            <v>FT</v>
          </cell>
          <cell r="D1510" t="str">
            <v>DRILLED SHAFTS, 54" DIAMETER, ABOVE BEDROCK, AS PER PLAN</v>
          </cell>
          <cell r="F1510" t="str">
            <v>ADD SUPPLEMENTAL DESCRIPTION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F1513" t="str">
            <v>SPECIFY DIMENSIONS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F1673" t="str">
            <v>ADD SUPPLEMENTAL DESCRIPTION</v>
          </cell>
          <cell r="G1673">
            <v>0</v>
          </cell>
        </row>
        <row r="1674">
          <cell r="A1674" t="str">
            <v>601E25001</v>
          </cell>
          <cell r="B1674" t="str">
            <v>Y</v>
          </cell>
          <cell r="C1674" t="str">
            <v>CY</v>
          </cell>
          <cell r="D1674" t="str">
            <v>DUMPED ROCK FILL, TYPE A, AS PER PLAN</v>
          </cell>
          <cell r="F1674" t="str">
            <v>ADD SUPPLEMENTAL DESCRIPTION</v>
          </cell>
          <cell r="G1674">
            <v>0</v>
          </cell>
        </row>
        <row r="1675">
          <cell r="A1675" t="str">
            <v>601E26000</v>
          </cell>
          <cell r="B1675" t="str">
            <v>Y</v>
          </cell>
          <cell r="C1675" t="str">
            <v>CY</v>
          </cell>
          <cell r="D1675" t="str">
            <v>DUMPED ROCK FILL, TYPE B</v>
          </cell>
          <cell r="F1675" t="str">
            <v>ADD SUPPLEMENTAL DESCRIPTION</v>
          </cell>
          <cell r="G1675">
            <v>0</v>
          </cell>
        </row>
        <row r="1676">
          <cell r="A1676" t="str">
            <v>601E26001</v>
          </cell>
          <cell r="B1676" t="str">
            <v>Y</v>
          </cell>
          <cell r="C1676" t="str">
            <v>CY</v>
          </cell>
          <cell r="D1676" t="str">
            <v>DUMPED ROCK FILL, TYPE B, AS PER PLAN</v>
          </cell>
          <cell r="F1676" t="str">
            <v>ADD SUPPLEMENTAL DESCRIPTION</v>
          </cell>
          <cell r="G1676">
            <v>0</v>
          </cell>
        </row>
        <row r="1677">
          <cell r="A1677" t="str">
            <v>601E27000</v>
          </cell>
          <cell r="B1677" t="str">
            <v>Y</v>
          </cell>
          <cell r="C1677" t="str">
            <v>CY</v>
          </cell>
          <cell r="D1677" t="str">
            <v>DUMPED ROCK FILL, TYPE C</v>
          </cell>
          <cell r="F1677" t="str">
            <v>ADD SUPPLEMENTAL DESCRIPTION</v>
          </cell>
          <cell r="G1677">
            <v>0</v>
          </cell>
        </row>
        <row r="1678">
          <cell r="A1678" t="str">
            <v>601E27001</v>
          </cell>
          <cell r="B1678" t="str">
            <v>Y</v>
          </cell>
          <cell r="C1678" t="str">
            <v>CY</v>
          </cell>
          <cell r="D1678" t="str">
            <v>DUMPED ROCK FILL, TYPE C, AS PER PLAN</v>
          </cell>
          <cell r="F1678" t="str">
            <v>ADD SUPPLEMENTAL DESCRIPTION</v>
          </cell>
          <cell r="G1678">
            <v>0</v>
          </cell>
        </row>
        <row r="1679">
          <cell r="A1679" t="str">
            <v>601E28000</v>
          </cell>
          <cell r="B1679" t="str">
            <v>Y</v>
          </cell>
          <cell r="C1679" t="str">
            <v>CY</v>
          </cell>
          <cell r="D1679" t="str">
            <v>DUMPED ROCK FILL, TYPE D</v>
          </cell>
          <cell r="F1679" t="str">
            <v>ADD SUPPLEMENTAL DESCRIPTION</v>
          </cell>
          <cell r="G1679">
            <v>0</v>
          </cell>
        </row>
        <row r="1680">
          <cell r="A1680" t="str">
            <v>601E28001</v>
          </cell>
          <cell r="B1680" t="str">
            <v>Y</v>
          </cell>
          <cell r="C1680" t="str">
            <v>CY</v>
          </cell>
          <cell r="D1680" t="str">
            <v>DUMPED ROCK FILL, TYPE D,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601E28100</v>
          </cell>
          <cell r="B1681" t="str">
            <v>Y</v>
          </cell>
          <cell r="C1681" t="str">
            <v>CY</v>
          </cell>
          <cell r="D1681" t="str">
            <v>DUMPED ROCK FILL</v>
          </cell>
          <cell r="F1681" t="str">
            <v>ADD SUPPLEMENTAL DESCRIPTION</v>
          </cell>
          <cell r="G1681">
            <v>0</v>
          </cell>
        </row>
        <row r="1682">
          <cell r="A1682" t="str">
            <v>601E28101</v>
          </cell>
          <cell r="B1682" t="str">
            <v>Y</v>
          </cell>
          <cell r="C1682" t="str">
            <v>CY</v>
          </cell>
          <cell r="D1682" t="str">
            <v>DUMPED ROCK FILL,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601E30000</v>
          </cell>
          <cell r="B1683" t="str">
            <v>Y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B1684" t="str">
            <v>Y</v>
          </cell>
          <cell r="C1684" t="str">
            <v>CY</v>
          </cell>
          <cell r="D1684" t="str">
            <v>ROCK CHANNEL PROTECTION, TYPE A WITH FILTER</v>
          </cell>
          <cell r="F1684" t="str">
            <v>ADD SUPPLEMENTAL DESCRIPTION</v>
          </cell>
          <cell r="G1684">
            <v>0</v>
          </cell>
        </row>
        <row r="1685">
          <cell r="A1685" t="str">
            <v>601E32001</v>
          </cell>
          <cell r="B1685" t="str">
            <v>Y</v>
          </cell>
          <cell r="C1685" t="str">
            <v>CY</v>
          </cell>
          <cell r="D1685" t="str">
            <v>ROCK CHANNEL PROTECTION, TYPE A WITH FILTER,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601E32004</v>
          </cell>
          <cell r="B1686" t="str">
            <v>Y</v>
          </cell>
          <cell r="C1686" t="str">
            <v>CY</v>
          </cell>
          <cell r="D1686" t="str">
            <v>ROCK CHANNEL PROTECTION, TYPE A WITH GEOTEXTILE FABRIC</v>
          </cell>
          <cell r="F1686" t="str">
            <v>ADD SUPPLEMENTAL DESCRIPTION</v>
          </cell>
          <cell r="G1686">
            <v>0</v>
          </cell>
        </row>
        <row r="1687">
          <cell r="A1687" t="str">
            <v>601E32005</v>
          </cell>
          <cell r="B1687" t="str">
            <v>Y</v>
          </cell>
          <cell r="C1687" t="str">
            <v>CY</v>
          </cell>
          <cell r="D1687" t="str">
            <v>ROCK CHANNEL PROTECTION, TYPE A WITH GEOTEXTILE FABRIC,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601E32010</v>
          </cell>
          <cell r="B1688" t="str">
            <v>Y</v>
          </cell>
          <cell r="C1688" t="str">
            <v>CY</v>
          </cell>
          <cell r="D1688" t="str">
            <v>ROCK CHANNEL PROTECTION, TYPE A WITH AGGREGATE FILTER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601E32011</v>
          </cell>
          <cell r="B1689" t="str">
            <v>Y</v>
          </cell>
          <cell r="C1689" t="str">
            <v>CY</v>
          </cell>
          <cell r="D1689" t="str">
            <v>ROCK CHANNEL PROTECTION, TYPE A WITH AGGREGATE FILTER,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601E32100</v>
          </cell>
          <cell r="B1690" t="str">
            <v>Y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B1691" t="str">
            <v>Y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B1692" t="str">
            <v>Y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B1693" t="str">
            <v>Y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B1694" t="str">
            <v>Y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B1695" t="str">
            <v>Y</v>
          </cell>
          <cell r="C1695" t="str">
            <v>CY</v>
          </cell>
          <cell r="D1695" t="str">
            <v>ROCK CHANNEL PROTECTION, TYPE B WITH AGGREGATE FILTER,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601E32200</v>
          </cell>
          <cell r="B1696" t="str">
            <v>Y</v>
          </cell>
          <cell r="C1696" t="str">
            <v>CY</v>
          </cell>
          <cell r="D1696" t="str">
            <v>ROCK CHANNEL PROTECTION, TYPE C WITH FILTER</v>
          </cell>
          <cell r="F1696" t="str">
            <v>DESIGN BUILD PROJECTS ONLY</v>
          </cell>
          <cell r="G1696">
            <v>0</v>
          </cell>
        </row>
        <row r="1697">
          <cell r="A1697" t="str">
            <v>601E32201</v>
          </cell>
          <cell r="B1697" t="str">
            <v>Y</v>
          </cell>
          <cell r="C1697" t="str">
            <v>CY</v>
          </cell>
          <cell r="D1697" t="str">
            <v>ROCK CHANNEL PROTECTION, TYPE C WITH FILTER,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601E32204</v>
          </cell>
          <cell r="B1698" t="str">
            <v>Y</v>
          </cell>
          <cell r="C1698" t="str">
            <v>CY</v>
          </cell>
          <cell r="D1698" t="str">
            <v>ROCK CHANNEL PROTECTION, TYPE C WITH GEOTEXTILE FABRIC</v>
          </cell>
          <cell r="F1698" t="str">
            <v>DESIGN BUILD PROJECTS ONLY</v>
          </cell>
          <cell r="G1698">
            <v>0</v>
          </cell>
        </row>
        <row r="1699">
          <cell r="A1699" t="str">
            <v>601E32205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F1724" t="str">
            <v>ADD SUPPLEMENTAL DESCRIPTION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F1725" t="str">
            <v>ADD SUPPLEMENTAL DESCRIPTION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F1726" t="str">
            <v>ADD SUPPLEMENTAL DESCRIPTION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F1775" t="str">
            <v>SPECIFY TYPE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B1777" t="str">
            <v>Y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606E16051</v>
          </cell>
          <cell r="B1864" t="str">
            <v>Y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B1865" t="str">
            <v>Y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B1866" t="str">
            <v>Y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B1867" t="str">
            <v>Y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B1868" t="str">
            <v>Y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B1869" t="str">
            <v>Y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B1870" t="str">
            <v>Y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B1871" t="str">
            <v>Y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B1872" t="str">
            <v>Y</v>
          </cell>
          <cell r="C1872" t="str">
            <v>FT</v>
          </cell>
          <cell r="D1872" t="str">
            <v>GUARDRAIL REBUILT, TYPE MGS WITH LONG POSTS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606E16561</v>
          </cell>
          <cell r="B1873" t="str">
            <v>Y</v>
          </cell>
          <cell r="C1873" t="str">
            <v>FT</v>
          </cell>
          <cell r="D1873" t="str">
            <v>GUARDRAIL REBUILT, TYPE MGS WITH LONG POSTS,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F2066" t="str">
            <v>REQUIRES PLAN INSERT SHEET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 t="str">
            <v>REQUIRES PLAN INSERT SHEET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 t="str">
            <v>REQUIRES PLAN INSERT SHEET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B2075" t="str">
            <v>Y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B2076" t="str">
            <v>Y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B2077" t="str">
            <v>Y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B2078" t="str">
            <v>Y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B2079" t="str">
            <v>Y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B2080" t="str">
            <v>Y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B2081" t="str">
            <v>Y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B2082" t="str">
            <v>Y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B2083" t="str">
            <v>Y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B2084" t="str">
            <v>Y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B2085" t="str">
            <v>Y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B2086" t="str">
            <v>Y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B2087" t="str">
            <v>Y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B2088" t="str">
            <v>Y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B2089" t="str">
            <v>Y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B2091" t="str">
            <v>Y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F2097" t="str">
            <v>SPECIFY DESIGN MPH/INCH WIDTH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F2107" t="str">
            <v>ADD SUPPLEMENTAL DESCRIPTION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F2108" t="str">
            <v>ADD SUPPLEMENTAL DESCRIPTION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F2113" t="str">
            <v>ADD SUPPLEMENTAL DESCRIPTION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F2114" t="str">
            <v>ADD SUPPLEMENTAL DESCRIPTION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608E11001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 t="str">
            <v>DESIGN BUILD PROJECTS ONLY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608E12001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B2153" t="str">
            <v>Y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B2264" t="str">
            <v>Y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B2270" t="str">
            <v>Y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 t="str">
            <v>SPECIFY MATL WHEN WARRANTED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 t="str">
            <v>SPECIFY MATL WHEN WARRANTED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 t="str">
            <v>SPECIFY MATL WHEN WARRANTED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F2484" t="str">
            <v>SPECIFY MATL WHEN WARRANTED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F2492" t="str">
            <v>SPECIFY MATL WHEN WARRANTED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F2493" t="str">
            <v>SPECIFY MATL WHEN WARRANTED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F2495" t="str">
            <v>SPECIFY MATL WHEN WARRANTED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F2496" t="str">
            <v>SPECIFY MATL WHEN WARRANTED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F2497" t="str">
            <v>SPECIFY MATL WHEN WARRANTED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F2498" t="str">
            <v>SPECIFY MATL WHEN WARRANTED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F2499" t="str">
            <v>SPECIFY MATL WHEN WARRANTED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F2500" t="str">
            <v>SPECIFY MATL WHEN WARRANTED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F2501" t="str">
            <v>SPECIFY MATL WHEN WARRANTED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F2502" t="str">
            <v>SPECIFY MATL WHEN WARRANTED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F2503" t="str">
            <v>SPECIFY MATL WHEN WARRANTED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F2504" t="str">
            <v>SPECIFY MATL WHEN WARRANTED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F2505" t="str">
            <v>SPECIFY MATL WHEN WARRANTED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F2506" t="str">
            <v>SPECIFY MATL WHEN WARRANTED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F2507" t="str">
            <v>SPECIFY MATL WHEN WARRANTED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F2508" t="str">
            <v>SPECIFY MATL WHEN WARRANTED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F2509" t="str">
            <v>SPECIFY MATL WHEN WARRANTED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F2510" t="str">
            <v>SPECIFY MATL WHEN WARRANTED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F2511" t="str">
            <v>SPECIFY MATL WHEN WARRANTED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F2512" t="str">
            <v>SPECIFY MATL WHEN WARRANTED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F2513" t="str">
            <v>SPECIFY MATL WHEN WARRANTED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F2514" t="str">
            <v>SPECIFY MATL WHEN WARRANTED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F2515" t="str">
            <v>SPECIFY MATL WHEN WARRANTED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F2516" t="str">
            <v>SPECIFY MATL WHEN WARRANTED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F2517" t="str">
            <v>SPECIFY MATL WHEN WARRANTED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F2518" t="str">
            <v>SPECIFY MATL WHEN WARRANTED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F2519" t="str">
            <v>SPECIFY MATL WHEN WARRANTED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F2520" t="str">
            <v>SPECIFY MATL WHEN WARRANTED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F2521" t="str">
            <v>SPECIFY MATL WHEN WARRANTED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F2641" t="str">
            <v>SPECIFY CONDUIT DIAMETER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F2642" t="str">
            <v>SPECIFY CONDUIT DIAMETER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F2643" t="str">
            <v>SPECIFY CONDUIT DIAMETER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F2644" t="str">
            <v>SPECIFY CONDUIT DIAMETER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F2741" t="str">
            <v>SPECIFY TYPE AND SIZE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F2744" t="str">
            <v>SPECIFY TYPE AND SIZE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 t="str">
            <v>SPECIFY TYPE AND SIZE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B2747" t="str">
            <v>Y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F2750" t="str">
            <v>SPECIFY SIZE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 t="str">
            <v>SPECIFY SIZE</v>
          </cell>
          <cell r="G2751">
            <v>0</v>
          </cell>
        </row>
        <row r="2752">
          <cell r="A2752" t="str">
            <v>611E98420</v>
          </cell>
          <cell r="B2752" t="str">
            <v>Y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611E98451</v>
          </cell>
          <cell r="B2759" t="str">
            <v>Y</v>
          </cell>
          <cell r="C2759" t="str">
            <v>EACH</v>
          </cell>
          <cell r="D2759" t="str">
            <v>CATCH BASIN, NO. 2-2A, AS PER PLAN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611E98460</v>
          </cell>
          <cell r="B2760" t="str">
            <v>Y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614E11501</v>
          </cell>
          <cell r="B2951" t="str">
            <v>Y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B2961" t="str">
            <v>Y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B2962" t="str">
            <v>Y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614E12424</v>
          </cell>
          <cell r="B2971" t="str">
            <v>Y</v>
          </cell>
          <cell r="C2971" t="str">
            <v>FT</v>
          </cell>
          <cell r="D2971" t="str">
            <v>WATER-FILLED LONGITUDINAL BARRIER NCHRP 350 TL-2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B2992" t="str">
            <v>Y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B2993" t="str">
            <v>Y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F2998" t="str">
            <v>SPECIFY INCH WIDTH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F2999" t="str">
            <v>SPECIFY INCH WIDTH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F3003" t="str">
            <v>TEMPORARY ONLY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 t="str">
            <v>CHECK UNIT OF MEASURE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 t="str">
            <v>CHECK UNIT OF MEASURE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B3022" t="str">
            <v>Y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B3028" t="str">
            <v>Y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 t="str">
            <v>ODOT INTERNAL USE ONLY</v>
          </cell>
          <cell r="G3047">
            <v>0</v>
          </cell>
        </row>
        <row r="3048">
          <cell r="A3048" t="str">
            <v>614E21400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F3058" t="str">
            <v>CHECK UNIT OF MEASURE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ADD SUPPLEMENTAL DESCRIPTION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ADD SUPPLEMENTAL DESCRIPTION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ADD SUPPLEMENTAL DESCRIPTION</v>
          </cell>
          <cell r="G3215">
            <v>0</v>
          </cell>
        </row>
        <row r="3216">
          <cell r="A3216" t="str">
            <v>622E10101</v>
          </cell>
          <cell r="B3216" t="str">
            <v>Y</v>
          </cell>
          <cell r="C3216" t="str">
            <v>FT</v>
          </cell>
          <cell r="D3216" t="str">
            <v>CONCRETE BARRIER, SINGLE SLOPE, TYPE B1, AS PER PLAN</v>
          </cell>
          <cell r="F3216" t="str">
            <v>DESIGN BUILD PROJECTS ONLY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B3219" t="str">
            <v>Y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B3224" t="str">
            <v>Y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F3235" t="str">
            <v>ADD SUPPLEMENTAL DESCRIPTION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 t="str">
            <v>ADD SUPPLEMENTAL DESCRIPTION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F3238" t="str">
            <v>CHECK UNIT OF MEASURE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 t="str">
            <v>CHECK UNIT OF MEASURE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 t="str">
            <v>CHECK UNIT OF MEASURE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F3242" t="str">
            <v>CHECK UNIT OF MEASURE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F3243" t="str">
            <v>CHECK UNIT OF MEASURE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F3244" t="str">
            <v>CHECK UNIT OF MEASURE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F3245" t="str">
            <v>CHECK UNIT OF MEASURE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F3246" t="str">
            <v>CHECK UNIT OF MEASURE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F3247" t="str">
            <v>CHECK UNIT OF MEASURE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F3248" t="str">
            <v>CHECK UNIT OF MEASURE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F3250" t="str">
            <v>CHECK UNIT OF MEASURE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F3251" t="str">
            <v>CHECK UNIT OF MEASURE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F3252" t="str">
            <v>CHECK UNIT OF MEASURE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F3270" t="str">
            <v>ADD SUPPLEMENTAL DESCRIPTION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F3271" t="str">
            <v>ADD SUPPLEMENTAL DESCRIPTION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F3278" t="str">
            <v>ADD SUPPLEMENTAL DESCRIPTION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F3279" t="str">
            <v>ADD SUPPLEMENTAL DESCRIPTION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F3296" t="str">
            <v>REQUIRES PLAN INSERT SHEET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F3355" t="str">
            <v>ADD SUPPLEMENTAL DESCRIPTION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F3356" t="str">
            <v>ADD SUPPLEMENTAL DESCRIPTION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 t="str">
            <v>ADD SUPPLEMENTAL DESCRIPTION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F3358" t="str">
            <v>ADD SUPPLEMENTAL DESCRIPTION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F3359" t="str">
            <v>ADD SUPPLEMENTAL DESCRIPTION</v>
          </cell>
          <cell r="G3359">
            <v>0</v>
          </cell>
        </row>
        <row r="3360">
          <cell r="A3360" t="str">
            <v>625E10615</v>
          </cell>
          <cell r="B3360" t="str">
            <v>Y</v>
          </cell>
          <cell r="C3360" t="str">
            <v>EACH</v>
          </cell>
          <cell r="D3360" t="str">
            <v>LIGHT POLE ANCHOR BOLTS ON STRUCTURE, AS PER PLAN</v>
          </cell>
          <cell r="F3360" t="str">
            <v>DESIGN BUILD PROJECTS ONLY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625E12401</v>
          </cell>
          <cell r="B3381" t="str">
            <v>Y</v>
          </cell>
          <cell r="C3381" t="str">
            <v>EACH</v>
          </cell>
          <cell r="D3381" t="str">
            <v>LIGHT TOWER, BBB120,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625E12410</v>
          </cell>
          <cell r="B3382" t="str">
            <v>Y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B3387" t="str">
            <v>Y</v>
          </cell>
          <cell r="C3387" t="str">
            <v>EACH</v>
          </cell>
          <cell r="D3387" t="str">
            <v>LIGHT TOWER, BBBB70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 t="str">
            <v>SPECIFY SIZE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F3668" t="str">
            <v>SPECIFY SIZE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F3669" t="str">
            <v>SPECIFY SIZE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F3670" t="str">
            <v>SPECIFY SIZE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 t="str">
            <v>SPECIFY SIZE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F3674" t="str">
            <v>SPECIFY SIZE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F3676" t="str">
            <v>SPECIFY SIZE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F3677" t="str">
            <v>SPECIFY SIZE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B3786" t="str">
            <v>Y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 t="str">
            <v>CHECK UNIT OF MEASURE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B3818" t="str">
            <v>Y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B3819" t="str">
            <v>Y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B3820" t="str">
            <v>Y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B3830" t="str">
            <v>Y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B3831" t="str">
            <v>Y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630E09106</v>
          </cell>
          <cell r="B3866" t="str">
            <v>Y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F3868" t="str">
            <v>ADD SUPPLEMENTAL DESCRIPTION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F3870" t="str">
            <v>ADD SUPPLEMENTAL DESCRIPTION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F3871" t="str">
            <v>ADD SUPPLEMENTAL DESCRIPTION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F3872" t="str">
            <v>ADD SUPPLEMENTAL DESCRIPTION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F3874" t="str">
            <v>ADD SUPPLEMENTAL DESCRIPTION</v>
          </cell>
          <cell r="G3874">
            <v>0</v>
          </cell>
        </row>
        <row r="3875">
          <cell r="A3875" t="str">
            <v>630E10203</v>
          </cell>
          <cell r="B3875" t="str">
            <v>Y</v>
          </cell>
          <cell r="C3875" t="str">
            <v>EACH</v>
          </cell>
          <cell r="D3875" t="str">
            <v>OVERHEAD SIGN SUPPORT, TYPE TC-16.21, DESIGN 2,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630E10503</v>
          </cell>
          <cell r="B3881" t="str">
            <v>Y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B4148" t="str">
            <v>Y</v>
          </cell>
          <cell r="C4148" t="str">
            <v>EACH</v>
          </cell>
          <cell r="D4148" t="str">
            <v>REMOVAL OF GROUND MOUNTED MAJOR SIGN AND DISPOSAL</v>
          </cell>
          <cell r="F4148" t="str">
            <v>CHECK UNIT OF MEASURE</v>
          </cell>
          <cell r="G4148">
            <v>0</v>
          </cell>
        </row>
        <row r="4149">
          <cell r="A4149" t="str">
            <v>630E85401</v>
          </cell>
          <cell r="B4149" t="str">
            <v>Y</v>
          </cell>
          <cell r="C4149" t="str">
            <v>EACH</v>
          </cell>
          <cell r="D4149" t="str">
            <v>REMOVAL OF GROUND MOUNTED MAJOR SIGN AND DISPOSAL,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B4176" t="str">
            <v>Y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632E03201</v>
          </cell>
          <cell r="B4360" t="str">
            <v>Y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 t="str">
            <v>DESIGN BUILD PROJECTS ONLY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F4443" t="str">
            <v>SPECIFY COLOR IF NECESSARY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F4445" t="str">
            <v>SPECIFY COLOR IF NECESSARY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F4447" t="str">
            <v>SPECIFY COLOR IF NECESSARY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F4448" t="str">
            <v>SPECIFY COLOR IF NECESSARY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F4449" t="str">
            <v>SPECIFY COLOR IF NECESSARY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F4450" t="str">
            <v>SPECIFY COLOR IF NECESSARY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F4451" t="str">
            <v>SPECIFY COLOR IF NECESSARY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F4452" t="str">
            <v>SPECIFY COLOR IF NECESSARY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F4453" t="str">
            <v>SPECIFY COLOR IF NECESSARY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F4455" t="str">
            <v>SPECIFY COLOR IF NECESSARY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F4456" t="str">
            <v>SPECIFY COLOR IF NECESSARY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F4457" t="str">
            <v>SPECIFY COLOR IF NECESSARY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F4458" t="str">
            <v>SPECIFY COLOR IF NECESSARY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F4459" t="str">
            <v>SPECIFY COLOR IF NECESSARY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F4460" t="str">
            <v>SPECIFY COLOR IF NECESSARY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F4461" t="str">
            <v>SPECIFY COLOR IF NECESSARY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F4462" t="str">
            <v>SPECIFY COLOR IF NECESSARY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F4463" t="str">
            <v>SPECIFY COLOR IF NECESSARY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 t="str">
            <v>SPECIFY COLOR IF NECESSARY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F4467" t="str">
            <v>SPECIFY COLOR IF NECESSARY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F4468" t="str">
            <v>SPECIFY COLOR IF NECESSARY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 t="str">
            <v>SPECIFY COLOR IF NECESSARY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F4470" t="str">
            <v>SPECIFY COLOR IF NECESSARY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F4471" t="str">
            <v>SPECIFY COLOR IF NECESSARY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F4473" t="str">
            <v>SPECIFY COLOR IF NECESSARY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F4475" t="str">
            <v>SPECIFY COLOR IF NECESSARY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F4476" t="str">
            <v>SPECIFY COLOR IF NECESSARY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F4477" t="str">
            <v>SPECIFY COLOR IF NECESSARY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F4478" t="str">
            <v>SPECIFY COLOR IF NECESSARY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F4480" t="str">
            <v>SPECIFY COLOR IF NECESSARY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F4481" t="str">
            <v>SPECIFY COLOR IF NECESSARY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F4483" t="str">
            <v>SPECIFY COLOR IF NECESSARY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F4484" t="str">
            <v>SPECIFY COLOR IF NECESSARY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F4486" t="str">
            <v>SPECIFY COLOR IF NECESSARY</v>
          </cell>
          <cell r="G4486">
            <v>0</v>
          </cell>
        </row>
        <row r="4487">
          <cell r="A4487" t="str">
            <v>632E41001</v>
          </cell>
          <cell r="B4487" t="str">
            <v>Y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B4488" t="str">
            <v>Y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B4489" t="str">
            <v>Y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B4490" t="str">
            <v>Y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F4491" t="str">
            <v>SPECIFY TYPE AND/OR COLOR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F4492" t="str">
            <v>SPECIFY TYPE AND/OR COLOR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638E00200</v>
          </cell>
          <cell r="B4986" t="str">
            <v>Y</v>
          </cell>
          <cell r="C4986" t="str">
            <v>FT</v>
          </cell>
          <cell r="D4986" t="str">
            <v>4" WATER MAIN DUCTILE IRON PIPE ANSI CLASS 52, MECHANICAL JOINTS AND FITTINGS</v>
          </cell>
          <cell r="F4986" t="str">
            <v>DESIGN BUILD PROJECTS ONLY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 t="str">
            <v>SPECIFY MUNICIPAL STANDARD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 t="str">
            <v>SPECIFY MUNICIPAL STANDARD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 t="str">
            <v>SPECIFY MUNICIPAL STANDARD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 t="str">
            <v>SPECIFY MUNICIPAL STANDARD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 t="str">
            <v>SPECIFY MUNICIPAL STANDARD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 t="str">
            <v>SPECIFY MUNICIPAL STANDARD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 t="str">
            <v>SPECIFY MUNICIPAL STANDARD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 t="str">
            <v>SPECIFY MUNICIPAL STANDARD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 t="str">
            <v>SPECIFY MUNICIPAL STANDARD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 t="str">
            <v>SPECIFY MUNICIPAL STANDARD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 t="str">
            <v>SPECIFY MUNICIPAL STANDARD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 t="str">
            <v>SPECIFY MUNICIPAL STANDARD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 t="str">
            <v>SPECIFY MUNICIPAL STANDARD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 t="str">
            <v>SPECIFY MUNICIPAL STANDARD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 t="str">
            <v>SPECIFY MUNICIPAL STANDARD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 t="str">
            <v>SPECIFY MUNICIPAL STANDARD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 t="str">
            <v>SPECIFY MUNICIPAL STANDARD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 t="str">
            <v>SPECIFY MUNICIPAL STANDARD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 t="str">
            <v>SPECIFY MUNICIPAL STANDARD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 t="str">
            <v>SPECIFY MUNICIPAL STANDARD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 t="str">
            <v>SPECIFY MUNICIPAL STANDARD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 t="str">
            <v>SPECIFY MUNICIPAL STANDARD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 t="str">
            <v>SPECIFY MUNICIPAL STANDARD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 t="str">
            <v>SPECIFY MUNICIPAL STANDARD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 t="str">
            <v>SPECIFY MUNICIPAL STANDARD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 t="str">
            <v>SPECIFY MUNICIPAL STANDARD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 t="str">
            <v>SPECIFY MUNICIPAL STANDARD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 t="str">
            <v>SPECIFY MUNICIPAL STANDARD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 t="str">
            <v>SPECIFY MUNICIPAL STANDARD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 t="str">
            <v>SPECIFY MUNICIPAL STANDARD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 t="str">
            <v>SPECIFY MUNICIPAL STANDARD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 t="str">
            <v>SPECIFY MUNICIPAL STANDARD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 t="str">
            <v>SPECIFY MUNICIPAL STANDARD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 t="str">
            <v>SPECIFY MUNICIPAL STANDARD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 t="str">
            <v>SPECIFY MUNICIPAL STANDARD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 t="str">
            <v>SPECIFY MUNICIPAL STANDARD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 t="str">
            <v>SPECIFY MUNICIPAL STANDARD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 t="str">
            <v>SPECIFY MUNICIPAL STANDARD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 t="str">
            <v>SPECIFY MUNICIPAL STANDARD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 t="str">
            <v>SPECIFY MUNICIPAL STANDARD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 t="str">
            <v>SPECIFY MUNICIPAL STANDARD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 t="str">
            <v>SPECIFY MUNICIPAL STANDARD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 t="str">
            <v>SPECIFY MUNICIPAL STANDARD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 t="str">
            <v>SPECIFY MUNICIPAL STANDARD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 t="str">
            <v>SPECIFY MUNICIPAL STANDARD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 t="str">
            <v>SPECIFY MUNICIPAL STANDARD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 t="str">
            <v>SPECIFY MUNICIPAL STANDARD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 t="str">
            <v>SPECIFY MUNICIPAL STANDARD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 t="str">
            <v>SPECIFY MUNICIPAL STANDARD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 t="str">
            <v>SPECIFY MUNICIPAL STANDARD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 t="str">
            <v>SPECIFY MUNICIPAL STANDARD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 t="str">
            <v>SPECIFY MUNICIPAL STANDARD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 t="str">
            <v>SPECIFY MUNICIPAL STANDARD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 t="str">
            <v>SPECIFY MUNICIPAL STANDARD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 t="str">
            <v>SPECIFY MUNICIPAL STANDARD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 t="str">
            <v>SPECIFY MUNICIPAL STANDARD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 t="str">
            <v>SPECIFY MUNICIPAL STANDARD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 t="str">
            <v>SPECIFY MUNICIPAL STANDARD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 t="str">
            <v>SPECIFY MUNICIPAL STANDARD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 t="str">
            <v>SPECIFY MUNICIPAL STANDARD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 t="str">
            <v>SPECIFY MUNICIPAL STANDARD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 t="str">
            <v>SPECIFY MUNICIPAL STANDARD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 t="str">
            <v>SPECIFY MUNICIPAL STANDARD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 t="str">
            <v>SPECIFY MUNICIPAL STANDARD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 t="str">
            <v>SPECIFY MUNICIPAL STANDARD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 t="str">
            <v>SPECIFY MUNICIPAL STANDARD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 t="str">
            <v>SPECIFY MUNICIPAL STANDARD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 t="str">
            <v>SPECIFY MUNICIPAL STANDARD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 t="str">
            <v>SPECIFY MUNICIPAL STANDARD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 t="str">
            <v>SPECIFY MUNICIPAL STANDARD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 t="str">
            <v>SPECIFY MUNICIPAL STANDARD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 t="str">
            <v>SPECIFY MUNICIPAL STANDARD</v>
          </cell>
          <cell r="G5875">
            <v>0</v>
          </cell>
        </row>
        <row r="5876">
          <cell r="A5876" t="str">
            <v>642E01117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 t="str">
            <v>SPECIFY MUNICIPAL STANDARD</v>
          </cell>
          <cell r="G5876">
            <v>0</v>
          </cell>
        </row>
        <row r="5877">
          <cell r="A5877" t="str">
            <v>642E01120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 t="str">
            <v>SPECIFY MUNICIPAL STANDARD</v>
          </cell>
          <cell r="G5877">
            <v>0</v>
          </cell>
        </row>
        <row r="5878">
          <cell r="A5878" t="str">
            <v>642E01124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 t="str">
            <v>SPECIFY MUNICIPAL STANDARD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 t="str">
            <v>SPECIFY MUNICIPAL STANDARD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 t="str">
            <v>SPECIFY MUNICIPAL STANDARD</v>
          </cell>
          <cell r="G5880">
            <v>0</v>
          </cell>
        </row>
        <row r="5881">
          <cell r="A5881" t="str">
            <v>642E01131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 t="str">
            <v>SPECIFY MUNICIPAL STANDARD</v>
          </cell>
          <cell r="G5881">
            <v>0</v>
          </cell>
        </row>
        <row r="5882">
          <cell r="A5882" t="str">
            <v>642E01190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 t="str">
            <v>SPECIFY MUNICIPAL STANDARD</v>
          </cell>
          <cell r="G5882">
            <v>0</v>
          </cell>
        </row>
        <row r="5883">
          <cell r="A5883" t="str">
            <v>642E01191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 t="str">
            <v>SPECIFY MUNICIPAL STANDARD</v>
          </cell>
          <cell r="G5883">
            <v>0</v>
          </cell>
        </row>
        <row r="5884">
          <cell r="A5884" t="str">
            <v>642E01200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 t="str">
            <v>SPECIFY MUNICIPAL STANDARD</v>
          </cell>
          <cell r="G5884">
            <v>0</v>
          </cell>
        </row>
        <row r="5885">
          <cell r="A5885" t="str">
            <v>642E01201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 t="str">
            <v>SPECIFY MUNICIPAL STANDARD</v>
          </cell>
          <cell r="G5885">
            <v>0</v>
          </cell>
        </row>
        <row r="5886">
          <cell r="A5886" t="str">
            <v>642E01210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 t="str">
            <v>SPECIFY MUNICIPAL STANDARD</v>
          </cell>
          <cell r="G5886">
            <v>0</v>
          </cell>
        </row>
        <row r="5887">
          <cell r="A5887" t="str">
            <v>642E01211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 t="str">
            <v>SPECIFY MUNICIPAL STANDARD</v>
          </cell>
          <cell r="G5887">
            <v>0</v>
          </cell>
        </row>
        <row r="5888">
          <cell r="A5888" t="str">
            <v>642E01290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 t="str">
            <v>SPECIFY MUNICIPAL STANDARD</v>
          </cell>
          <cell r="G5888">
            <v>0</v>
          </cell>
        </row>
        <row r="5889">
          <cell r="A5889" t="str">
            <v>642E01291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 t="str">
            <v>SPECIFY MUNICIPAL STANDARD</v>
          </cell>
          <cell r="G5889">
            <v>0</v>
          </cell>
        </row>
        <row r="5890">
          <cell r="A5890" t="str">
            <v>642E01300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 t="str">
            <v>SPECIFY MUNICIPAL STANDARD</v>
          </cell>
          <cell r="G5890">
            <v>0</v>
          </cell>
        </row>
        <row r="5891">
          <cell r="A5891" t="str">
            <v>642E01301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 t="str">
            <v>SPECIFY MUNICIPAL STANDARD</v>
          </cell>
          <cell r="G5891">
            <v>0</v>
          </cell>
        </row>
        <row r="5892">
          <cell r="A5892" t="str">
            <v>642E01310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 t="str">
            <v>SPECIFY MUNICIPAL STANDARD</v>
          </cell>
          <cell r="G5892">
            <v>0</v>
          </cell>
        </row>
        <row r="5893">
          <cell r="A5893" t="str">
            <v>642E01311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 t="str">
            <v>SPECIFY MUNICIPAL STANDARD</v>
          </cell>
          <cell r="G5893">
            <v>0</v>
          </cell>
        </row>
        <row r="5894">
          <cell r="A5894" t="str">
            <v>642E01380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 t="str">
            <v>SPECIFY MUNICIPAL STANDARD</v>
          </cell>
          <cell r="G5894">
            <v>0</v>
          </cell>
        </row>
        <row r="5895">
          <cell r="A5895" t="str">
            <v>642E01390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 t="str">
            <v>SPECIFY MUNICIPAL STANDARD</v>
          </cell>
          <cell r="G5895">
            <v>0</v>
          </cell>
        </row>
        <row r="5896">
          <cell r="A5896" t="str">
            <v>642E01391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 t="str">
            <v>SPECIFY MUNICIPAL STANDARD</v>
          </cell>
          <cell r="G5896">
            <v>0</v>
          </cell>
        </row>
        <row r="5897">
          <cell r="A5897" t="str">
            <v>642E01400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 t="str">
            <v>SPECIFY MUNICIPAL STANDARD</v>
          </cell>
          <cell r="G5897">
            <v>0</v>
          </cell>
        </row>
        <row r="5898">
          <cell r="A5898" t="str">
            <v>642E01401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 t="str">
            <v>SPECIFY MUNICIPAL STANDARD</v>
          </cell>
          <cell r="G5898">
            <v>0</v>
          </cell>
        </row>
        <row r="5899">
          <cell r="A5899" t="str">
            <v>642E01406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 t="str">
            <v>SPECIFY MUNICIPAL STANDARD</v>
          </cell>
          <cell r="G5899">
            <v>0</v>
          </cell>
        </row>
        <row r="5900">
          <cell r="A5900" t="str">
            <v>642E01407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 t="str">
            <v>SPECIFY MUNICIPAL STANDARD</v>
          </cell>
          <cell r="G5900">
            <v>0</v>
          </cell>
        </row>
        <row r="5901">
          <cell r="A5901" t="str">
            <v>642E01408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 t="str">
            <v>SPECIFY MUNICIPAL STANDARD</v>
          </cell>
          <cell r="G5901">
            <v>0</v>
          </cell>
        </row>
        <row r="5902">
          <cell r="A5902" t="str">
            <v>642E01410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 t="str">
            <v>SPECIFY MUNICIPAL STANDARD</v>
          </cell>
          <cell r="G5902">
            <v>0</v>
          </cell>
        </row>
        <row r="5903">
          <cell r="A5903" t="str">
            <v>642E01411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 t="str">
            <v>SPECIFY MUNICIPAL STANDARD</v>
          </cell>
          <cell r="G5903">
            <v>0</v>
          </cell>
        </row>
        <row r="5904">
          <cell r="A5904" t="str">
            <v>642E01420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 t="str">
            <v>SPECIFY MUNICIPAL STANDARD</v>
          </cell>
          <cell r="G5904">
            <v>0</v>
          </cell>
        </row>
        <row r="5905">
          <cell r="A5905" t="str">
            <v>642E01421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 t="str">
            <v>SPECIFY MUNICIPAL STANDARD</v>
          </cell>
          <cell r="G5905">
            <v>0</v>
          </cell>
        </row>
        <row r="5906">
          <cell r="A5906" t="str">
            <v>642E01490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 t="str">
            <v>SPECIFY MUNICIPAL STANDARD</v>
          </cell>
          <cell r="G5906">
            <v>0</v>
          </cell>
        </row>
        <row r="5907">
          <cell r="A5907" t="str">
            <v>642E01491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 t="str">
            <v>SPECIFY MUNICIPAL STANDARD</v>
          </cell>
          <cell r="G5907">
            <v>0</v>
          </cell>
        </row>
        <row r="5908">
          <cell r="A5908" t="str">
            <v>642E01500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 t="str">
            <v>SPECIFY MUNICIPAL STANDARD</v>
          </cell>
          <cell r="G5908">
            <v>0</v>
          </cell>
        </row>
        <row r="5909">
          <cell r="A5909" t="str">
            <v>642E01501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 t="str">
            <v>SPECIFY MUNICIPAL STANDARD</v>
          </cell>
          <cell r="G5909">
            <v>0</v>
          </cell>
        </row>
        <row r="5910">
          <cell r="A5910" t="str">
            <v>642E01506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 t="str">
            <v>SPECIFY MUNICIPAL STANDARD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F5911" t="str">
            <v>ADD SUPPLEMENTAL DESCRIPTION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F5912" t="str">
            <v>ADD SUPPLEMENTAL DESCRIPTION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F5913" t="str">
            <v>ADD SUPPLEMENTAL DESCRIPTION</v>
          </cell>
          <cell r="G5913">
            <v>0</v>
          </cell>
        </row>
        <row r="5914">
          <cell r="A5914" t="str">
            <v>642E01510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 t="str">
            <v>DESIGN BUILD PROJECTS ONLY</v>
          </cell>
          <cell r="G5914">
            <v>0</v>
          </cell>
        </row>
        <row r="5915">
          <cell r="A5915" t="str">
            <v>642E01516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 t="str">
            <v>CHECK UNIT OF MEASURE</v>
          </cell>
          <cell r="G6071">
            <v>0</v>
          </cell>
        </row>
        <row r="6072">
          <cell r="A6072" t="str">
            <v>644E20001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 t="str">
            <v>CHECK UNIT OF MEASURE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 t="str">
            <v>ADD SUPPLEMENTAL DESCRIPTION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F6074" t="str">
            <v>ADD SUPPLEMENTAL DESCRIPTION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F6075" t="str">
            <v>ADD SUPPLEMENTAL DESCRIPTION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F6076" t="str">
            <v>ADD SUPPLEMENTAL DESCRIPTION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F6077" t="str">
            <v>ADD SUPPLEMENTAL DESCRIPTION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B6139" t="str">
            <v>Y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B6206" t="str">
            <v>Y</v>
          </cell>
          <cell r="C6206" t="str">
            <v>EACH</v>
          </cell>
          <cell r="D6206" t="str">
            <v>WORD ON PAVEMENT, 72", TYPE A</v>
          </cell>
          <cell r="F6206" t="str">
            <v>CHECK UNIT OF MEASURE</v>
          </cell>
          <cell r="G6206">
            <v>0</v>
          </cell>
        </row>
        <row r="6207">
          <cell r="A6207" t="str">
            <v>645E01400</v>
          </cell>
          <cell r="B6207" t="str">
            <v>Y</v>
          </cell>
          <cell r="C6207" t="str">
            <v>EACH</v>
          </cell>
          <cell r="D6207" t="str">
            <v>WORD ON PAVEMENT, 72", TYPE A1</v>
          </cell>
          <cell r="F6207" t="str">
            <v>CHECK UNIT OF MEASURE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B6395" t="str">
            <v>Y</v>
          </cell>
          <cell r="C6395" t="str">
            <v>EACH</v>
          </cell>
          <cell r="D6395" t="str">
            <v>WORD ON PAVEMENT, 72", TYPE B90</v>
          </cell>
          <cell r="F6395" t="str">
            <v>CHECK UNIT OF MEASURE</v>
          </cell>
          <cell r="G6395">
            <v>0</v>
          </cell>
        </row>
        <row r="6396">
          <cell r="A6396" t="str">
            <v>647E20712</v>
          </cell>
          <cell r="B6396" t="str">
            <v>Y</v>
          </cell>
          <cell r="C6396" t="str">
            <v>EACH</v>
          </cell>
          <cell r="D6396" t="str">
            <v>WORD ON PAVEMENT, 72", TYPE B125</v>
          </cell>
          <cell r="F6396" t="str">
            <v>CHECK UNIT OF MEASURE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B6456" t="str">
            <v>Y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B6457" t="str">
            <v>Y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F6469" t="str">
            <v>ADD SUPPLEMENTAL DESCRIPTION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F6470" t="str">
            <v>ADD SUPPLEMENTAL DESCRIPTION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 t="str">
            <v>ADD SUPPLEMENTAL DESCRIPTION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 t="str">
            <v>ADD SUPPLEMENTAL DESCRIPTION</v>
          </cell>
          <cell r="G6655">
            <v>0</v>
          </cell>
        </row>
        <row r="6656">
          <cell r="A6656" t="str">
            <v>671E15050</v>
          </cell>
          <cell r="B6656" t="str">
            <v>Y</v>
          </cell>
          <cell r="C6656" t="str">
            <v>SY</v>
          </cell>
          <cell r="D6656" t="str">
            <v>EROSION CONTROL MAT, TYPE F</v>
          </cell>
          <cell r="F6656" t="str">
            <v>DESIGN BUILD PROJECTS ONLY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 t="str">
            <v>SPECIFY TYPE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 t="str">
            <v>SPECIFY TYPE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 t="str">
            <v>SPECIFY TYPE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 t="str">
            <v>SPECIFY TYPE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 t="str">
            <v>SPECIFY TYPE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 t="str">
            <v>SPECIFY TYPE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 t="str">
            <v>SPECIFY TYPE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 t="str">
            <v>SPECIFY TYPE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 t="str">
            <v>SPECIFY TYPE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 t="str">
            <v>SPECIFY TYPE AND CONDITION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 t="str">
            <v>SPECIFY TYPE AND CONDITION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 t="str">
            <v>SPECIFY TYPE AND CONDITION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 t="str">
            <v>SPECIFY TYPE AND CONDITION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 t="str">
            <v>SPECIFY TYPE AND CONDITION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 t="str">
            <v>SPECIFY TYPE AND CONDITION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F6690" t="str">
            <v>SPECIFY TYPE AND CONDITION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 t="str">
            <v>SPECIFY TYPE AND CONDITION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 t="str">
            <v>SPECIFY TYPE AND CONDITION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 t="str">
            <v>SPECIFY TYPE AND CONDITION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 t="str">
            <v>SPECIFY TYPE AND CONDITION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 t="str">
            <v>SPECIFY TYPE AND CONDITION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 t="str">
            <v>SPECIFY TYPE AND CONDITION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 t="str">
            <v>SPECIFY TYPE AND CONDITION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F6705" t="str">
            <v>SPECIFY TYPE AND CONDITION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F6706" t="str">
            <v>SPECIFY TYPE AND CONDITION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F6708" t="str">
            <v>SPECIFY TYPE AND CONDITION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F6709" t="str">
            <v>SPECIFY TYPE AND CONDITION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F6710" t="str">
            <v>SPECIFY TYPE AND CONDITION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F6711" t="str">
            <v>SPECIFY TYPE AND CONDITION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F6712" t="str">
            <v>SPECIFY TYPE AND CONDITION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F6715" t="str">
            <v>SPECIFY TYPE AND CONDITION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 t="str">
            <v>SPECIFY TYPE AND CONDITION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 t="str">
            <v>SPECIFY TYPE AND CONDITION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 t="str">
            <v>SPECIFY TYPE AND CONDITION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 t="str">
            <v>SPECIFY TYPE AND CONDITION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 t="str">
            <v>SPECIFY TYPE AND CONDITION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 t="str">
            <v>SPECIFY TYPE AND CONDITION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 t="str">
            <v>SPECIFY TYPE AND CONDITION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 t="str">
            <v>SPECIFY TYPE AND CONDITION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 t="str">
            <v>SPECIFY TYPE AND CONDITION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 t="str">
            <v>SPECIFY TYPE AND CONDITION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 t="str">
            <v>SPECIFY TYPE AND CONDITION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 t="str">
            <v>SPECIFY TYPE AND CONDITION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 t="str">
            <v>SPECIFY TYPE AND CONDITION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 t="str">
            <v>SPECIFY TYPE AND CONDITION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 t="str">
            <v>SPECIFY TYPE AND CONDITION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 t="str">
            <v>SPECIFY TYPE AND CONDITION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F6744" t="str">
            <v>SPECIFY TYPE AND CONDITION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F6745" t="str">
            <v>SPECIFY TYPE AND CONDITION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 t="str">
            <v>SPECIFY TYPE AND CONDITION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 t="str">
            <v>SPECIFY TYPE AND CONDITION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 t="str">
            <v>DESIGN BUILD PROJECTS ONLY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 t="str">
            <v>ADD SUPPLEMENTAL DESCRIPTION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 t="str">
            <v>ADD SUPPLEMENTAL DESCRIPTION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 t="str">
            <v>ADD SUPPLEMENTAL DESCRIPTION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 t="str">
            <v>ADD SUPPLEMENTAL DESCRIPTION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 t="str">
            <v>ADD SUPPLEMENTAL DESCRIPTION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 t="str">
            <v>ADD SUPPLEMENTAL DESCRIPTION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 t="str">
            <v>ADD SUPPLEMENTAL DESCRIPTION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 t="str">
            <v>GENERAL ONLY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 t="str">
            <v>DESIGN BUILD PROJECTS ONLY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 t="str">
            <v>DESIGN BUILD PROJECTS ONLY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 t="str">
            <v>DESIGN BUILD PROJECTS ONLY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 t="str">
            <v>DESIGN BUILD PROJECTS ONLY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 t="str">
            <v>DESIGN BUILD PROJECTS ONLY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 t="str">
            <v>DESIGN BUILD PROJECTS ONLY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 t="str">
            <v>DESIGN BUILD PROJECTS ONLY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 t="str">
            <v>DESIGN BUILD PROJECTS ONLY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 t="str">
            <v>DESIGN BUILD PROJECTS ONLY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 t="str">
            <v>DESIGN BUILD PROJECTS ONLY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F6874" t="str">
            <v>DESIGN BUILD PROJECTS ONLY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B6887" t="str">
            <v>Y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B6888" t="str">
            <v>Y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B6889" t="str">
            <v>Y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B6890" t="str">
            <v>Y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B6891" t="str">
            <v>Y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B6892" t="str">
            <v>Y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B6893" t="str">
            <v>Y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B6894" t="str">
            <v>Y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B6895" t="str">
            <v>Y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 t="str">
            <v>Y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B6897" t="str">
            <v>Y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B6898" t="str">
            <v>Y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B6899" t="str">
            <v>Y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B6900" t="str">
            <v>Y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B6901" t="str">
            <v>Y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B6902" t="str">
            <v>Y</v>
          </cell>
          <cell r="C6902" t="str">
            <v>EACH</v>
          </cell>
          <cell r="D6902" t="str">
            <v>FIBER TERMINATION PANEL, 6 FIBER</v>
          </cell>
          <cell r="F6902" t="str">
            <v>ADD SUPPLEMENTAL DESCRIPTION</v>
          </cell>
          <cell r="G6902">
            <v>0</v>
          </cell>
        </row>
        <row r="6903">
          <cell r="A6903" t="str">
            <v>804E34001</v>
          </cell>
          <cell r="B6903" t="str">
            <v>Y</v>
          </cell>
          <cell r="C6903" t="str">
            <v>EACH</v>
          </cell>
          <cell r="D6903" t="str">
            <v>FIBER TERMINATION PANEL, 6 FIBER,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804E34012</v>
          </cell>
          <cell r="B6904" t="str">
            <v>Y</v>
          </cell>
          <cell r="C6904" t="str">
            <v>EACH</v>
          </cell>
          <cell r="D6904" t="str">
            <v>FIBER TERMINATION PANEL, 12 FIBER</v>
          </cell>
          <cell r="F6904" t="str">
            <v>ADD SUPPLEMENTAL DESCRIPTION</v>
          </cell>
          <cell r="G6904">
            <v>0</v>
          </cell>
        </row>
        <row r="6905">
          <cell r="A6905" t="str">
            <v>804E34013</v>
          </cell>
          <cell r="B6905" t="str">
            <v>Y</v>
          </cell>
          <cell r="C6905" t="str">
            <v>EACH</v>
          </cell>
          <cell r="D6905" t="str">
            <v>FIBER TERMINATION PANEL, 12 FIBER, AS PER PLAN</v>
          </cell>
          <cell r="F6905" t="str">
            <v>ADD SUPPLEMENTAL DESCRIPTION</v>
          </cell>
          <cell r="G6905">
            <v>0</v>
          </cell>
        </row>
        <row r="6906">
          <cell r="A6906" t="str">
            <v>804E34022</v>
          </cell>
          <cell r="B6906" t="str">
            <v>Y</v>
          </cell>
          <cell r="C6906" t="str">
            <v>EACH</v>
          </cell>
          <cell r="D6906" t="str">
            <v>FIBER TERMINATION PANEL, 24 FIBER</v>
          </cell>
          <cell r="F6906" t="str">
            <v>ADD SUPPLEMENTAL DESCRIPTION</v>
          </cell>
          <cell r="G6906">
            <v>0</v>
          </cell>
        </row>
        <row r="6907">
          <cell r="A6907" t="str">
            <v>804E34023</v>
          </cell>
          <cell r="B6907" t="str">
            <v>Y</v>
          </cell>
          <cell r="C6907" t="str">
            <v>EACH</v>
          </cell>
          <cell r="D6907" t="str">
            <v>FIBER TERMINATION PANEL, 24 FIBER, AS PER PLAN</v>
          </cell>
          <cell r="F6907" t="str">
            <v>ADD SUPPLEMENTAL DESCRIPTION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 t="str">
            <v>ADD SUPPLEMENTAL DESCRIPTION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 t="str">
            <v>ADD SUPPLEMENTAL DESCRIPTION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 t="str">
            <v>ADD SUPPLEMENTAL DESCRIPTION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 t="str">
            <v>ADD SUPPLEMENTAL DESCRIPTION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 t="str">
            <v>ADD SUPPLEMENTAL DESCRIPTION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F6924" t="str">
            <v>ADD SUPPLEMENTAL DESCRIPTION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F6925" t="str">
            <v>ADD SUPPLEMENTAL DESCRIPTION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F6926" t="str">
            <v>ADD SUPPLEMENTAL DESCRIPTION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F6927" t="str">
            <v>ADD SUPPLEMENTAL DESCRIPTION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F6928" t="str">
            <v>ADD SUPPLEMENTAL DESCRIPTION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F6929" t="str">
            <v>ADD SUPPLEMENTAL DESCRIPTION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F6930" t="str">
            <v>ADD SUPPLEMENTAL DESCRIPTION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F6931" t="str">
            <v>ADD SUPPLEMENTAL DESCRIPTION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F6932" t="str">
            <v>ADD SUPPLEMENTAL DESCRIPTION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F6933" t="str">
            <v>ADD SUPPLEMENTAL DESCRIPTION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F6934" t="str">
            <v>ADD SUPPLEMENTAL DESCRIPTION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F6938" t="str">
            <v>ADD SUPPLEMENTAL DESCRIPTION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F6939" t="str">
            <v>ADD SUPPLEMENTAL DESCRIPTION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F6940" t="str">
            <v>ADD SUPPLEMENTAL DESCRIPTION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F6941" t="str">
            <v>ADD SUPPLEMENTAL DESCRIPTION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F6942" t="str">
            <v>ADD SUPPLEMENTAL DESCRIPTION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F6943" t="str">
            <v>ADD SUPPLEMENTAL DESCRIPTION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F6944" t="str">
            <v>ADD SUPPLEMENTAL DESCRIPTION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F6946" t="str">
            <v>CHECK UNIT OF MEASURE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F6947" t="str">
            <v>CHECK UNIT OF MEASURE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F6949" t="str">
            <v>CHECK UNIT OF MEASURE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F6950" t="str">
            <v>CHECK UNIT OF MEASURE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F6951" t="str">
            <v>CHECK UNIT OF MEASURE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F6952" t="str">
            <v>CHECK UNIT OF MEASURE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F6954" t="str">
            <v>CHECK UNIT OF MEASURE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F6955" t="str">
            <v>CHECK UNIT OF MEASURE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F6956" t="str">
            <v>CHECK UNIT OF MEASURE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F6957" t="str">
            <v>CHECK UNIT OF MEASURE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F6958" t="str">
            <v>CHECK UNIT OF MEASURE</v>
          </cell>
          <cell r="G6958">
            <v>0</v>
          </cell>
        </row>
        <row r="6959">
          <cell r="A6959" t="str">
            <v>809E64000</v>
          </cell>
          <cell r="B6959" t="str">
            <v>Y</v>
          </cell>
          <cell r="C6959" t="str">
            <v>EACH</v>
          </cell>
          <cell r="D6959" t="str">
            <v>HIGHWAY ADVISORY RADIO (HAR) ASSEMBLY</v>
          </cell>
          <cell r="F6959" t="str">
            <v>CHECK UNIT OF MEASURE</v>
          </cell>
          <cell r="G6959">
            <v>0</v>
          </cell>
        </row>
        <row r="6960">
          <cell r="A6960" t="str">
            <v>809E64010</v>
          </cell>
          <cell r="B6960" t="str">
            <v>Y</v>
          </cell>
          <cell r="C6960" t="str">
            <v>EACH</v>
          </cell>
          <cell r="D6960" t="str">
            <v>HIGHWAY ADVISORY RADIO (HAR) FLASHING BEACON SYSTEM</v>
          </cell>
          <cell r="F6960" t="str">
            <v>ADD SUPPLEMENTAL DESCRIPTION</v>
          </cell>
          <cell r="G6960">
            <v>0</v>
          </cell>
        </row>
        <row r="6961">
          <cell r="A6961" t="str">
            <v>809E64500</v>
          </cell>
          <cell r="B6961" t="str">
            <v>Y</v>
          </cell>
          <cell r="C6961" t="str">
            <v>EACH</v>
          </cell>
          <cell r="D6961" t="str">
            <v>HIGH-SPEED ETHERNET RADIO</v>
          </cell>
          <cell r="F6961" t="str">
            <v>ADD SUPPLEMENTAL DESCRIPTION</v>
          </cell>
          <cell r="G6961">
            <v>0</v>
          </cell>
        </row>
        <row r="6962">
          <cell r="A6962" t="str">
            <v>809E64550</v>
          </cell>
          <cell r="B6962" t="str">
            <v>Y</v>
          </cell>
          <cell r="C6962" t="str">
            <v>FT</v>
          </cell>
          <cell r="D6962" t="str">
            <v>ETHERNET CABLE, OUTDOOR-RATED</v>
          </cell>
          <cell r="F6962" t="str">
            <v>ADD SUPPLEMENTAL DESCRIPTION</v>
          </cell>
          <cell r="G6962">
            <v>0</v>
          </cell>
        </row>
        <row r="6963">
          <cell r="A6963" t="str">
            <v>809E65000</v>
          </cell>
          <cell r="B6963" t="str">
            <v>Y</v>
          </cell>
          <cell r="C6963" t="str">
            <v>EACH</v>
          </cell>
          <cell r="D6963" t="str">
            <v>ITS CABINET - GROUND MOUNTED</v>
          </cell>
          <cell r="F6963" t="str">
            <v>ADD SUPPLEMENTAL DESCRIPTION</v>
          </cell>
          <cell r="G6963">
            <v>0</v>
          </cell>
        </row>
        <row r="6964">
          <cell r="A6964" t="str">
            <v>809E65010</v>
          </cell>
          <cell r="B6964" t="str">
            <v>Y</v>
          </cell>
          <cell r="C6964" t="str">
            <v>EACH</v>
          </cell>
          <cell r="D6964" t="str">
            <v>ITS CABINET - POLE MOUNTED</v>
          </cell>
          <cell r="F6964" t="str">
            <v>CHECK UNIT OF MEASURE</v>
          </cell>
          <cell r="G6964">
            <v>0</v>
          </cell>
        </row>
        <row r="6965">
          <cell r="A6965" t="str">
            <v>809E65020</v>
          </cell>
          <cell r="B6965" t="str">
            <v>Y</v>
          </cell>
          <cell r="C6965" t="str">
            <v>EACH</v>
          </cell>
          <cell r="D6965" t="str">
            <v>ITS CABINET - POWER DISTRIBUTION CABINET (PDC)</v>
          </cell>
          <cell r="F6965" t="str">
            <v>CHECK UNIT OF MEASURE</v>
          </cell>
          <cell r="G6965">
            <v>0</v>
          </cell>
        </row>
        <row r="6966">
          <cell r="A6966" t="str">
            <v>809E65030</v>
          </cell>
          <cell r="B6966" t="str">
            <v>Y</v>
          </cell>
          <cell r="C6966" t="str">
            <v>EACH</v>
          </cell>
          <cell r="D6966" t="str">
            <v>ITS CABINET - RAMP METER</v>
          </cell>
          <cell r="F6966" t="str">
            <v>CHECK UNIT OF MEASURE</v>
          </cell>
          <cell r="G6966">
            <v>0</v>
          </cell>
        </row>
        <row r="6967">
          <cell r="A6967" t="str">
            <v>809E65990</v>
          </cell>
          <cell r="B6967" t="str">
            <v>Y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B6968" t="str">
            <v>Y</v>
          </cell>
          <cell r="C6968" t="str">
            <v>EACH</v>
          </cell>
          <cell r="D6968" t="str">
            <v>CLOSED LOOP ARTERIAL TRAFFIC SIGNAL SYSTEM</v>
          </cell>
          <cell r="F6968" t="str">
            <v>CHECK UNIT OF MEASURE</v>
          </cell>
          <cell r="G6968">
            <v>0</v>
          </cell>
        </row>
        <row r="6969">
          <cell r="A6969" t="str">
            <v>809E66010</v>
          </cell>
          <cell r="B6969" t="str">
            <v>Y</v>
          </cell>
          <cell r="C6969" t="str">
            <v>EACH</v>
          </cell>
          <cell r="D6969" t="str">
            <v>CENTRALLY CONTROLLED ARTERIAL TRAFFIC SIGNAL SYSTEM</v>
          </cell>
          <cell r="F6969" t="str">
            <v>CHECK UNIT OF MEASURE</v>
          </cell>
          <cell r="G6969">
            <v>0</v>
          </cell>
        </row>
        <row r="6970">
          <cell r="A6970" t="str">
            <v>809E66020</v>
          </cell>
          <cell r="B6970" t="str">
            <v>Y</v>
          </cell>
          <cell r="C6970" t="str">
            <v>EACH</v>
          </cell>
          <cell r="D6970" t="str">
            <v>HIGHWAY RAIL / TRAFFIC SIGNAL PRE-EMPTION</v>
          </cell>
          <cell r="F6970" t="str">
            <v>CHECK UNIT OF MEASURE</v>
          </cell>
          <cell r="G6970">
            <v>0</v>
          </cell>
        </row>
        <row r="6971">
          <cell r="A6971" t="str">
            <v>809E66030</v>
          </cell>
          <cell r="B6971" t="str">
            <v>Y</v>
          </cell>
          <cell r="C6971" t="str">
            <v>EACH</v>
          </cell>
          <cell r="D6971" t="str">
            <v>TRAFFIC SIGNAL SYSTEM WITH EMERGENCY VEHICLE PRE-EMPTION</v>
          </cell>
          <cell r="F6971" t="str">
            <v>CHECK UNIT OF MEASURE</v>
          </cell>
          <cell r="G6971">
            <v>0</v>
          </cell>
        </row>
        <row r="6972">
          <cell r="A6972" t="str">
            <v>809E66040</v>
          </cell>
          <cell r="B6972" t="str">
            <v>Y</v>
          </cell>
          <cell r="C6972" t="str">
            <v>EACH</v>
          </cell>
          <cell r="D6972" t="str">
            <v>TRAFFIC SIGNAL SYSTEM WITH TRANSIT PRIORITY</v>
          </cell>
          <cell r="F6972" t="str">
            <v>CHECK UNIT OF MEASURE</v>
          </cell>
          <cell r="G6972">
            <v>0</v>
          </cell>
        </row>
        <row r="6973">
          <cell r="A6973" t="str">
            <v>809E66050</v>
          </cell>
          <cell r="B6973" t="str">
            <v>Y</v>
          </cell>
          <cell r="C6973" t="str">
            <v>EACH</v>
          </cell>
          <cell r="D6973" t="str">
            <v>ADAPTIVE TRAFFIC SIGNAL CONTROL SYSTEM</v>
          </cell>
          <cell r="F6973" t="str">
            <v>CHECK UNIT OF MEASURE</v>
          </cell>
          <cell r="G6973">
            <v>0</v>
          </cell>
        </row>
        <row r="6974">
          <cell r="A6974" t="str">
            <v>809E67000</v>
          </cell>
          <cell r="B6974" t="str">
            <v>Y</v>
          </cell>
          <cell r="C6974" t="str">
            <v>EACH</v>
          </cell>
          <cell r="D6974" t="str">
            <v>RAMP METER SYSTEM</v>
          </cell>
          <cell r="F6974" t="str">
            <v>CHECK UNIT OF MEASURE</v>
          </cell>
          <cell r="G6974">
            <v>0</v>
          </cell>
        </row>
        <row r="6975">
          <cell r="A6975" t="str">
            <v>809E67050</v>
          </cell>
          <cell r="B6975" t="str">
            <v>Y</v>
          </cell>
          <cell r="C6975" t="str">
            <v>EACH</v>
          </cell>
          <cell r="D6975" t="str">
            <v>RAMP METER TRAINING</v>
          </cell>
          <cell r="F6975" t="str">
            <v>CHECK UNIT OF MEASURE</v>
          </cell>
          <cell r="G6975">
            <v>0</v>
          </cell>
        </row>
        <row r="6976">
          <cell r="A6976" t="str">
            <v>809E68900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 t="str">
            <v>CHECK UNIT OF MEASURE</v>
          </cell>
          <cell r="G6976">
            <v>0</v>
          </cell>
        </row>
        <row r="6977">
          <cell r="A6977" t="str">
            <v>809E69000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 t="str">
            <v>CHECK UNIT OF MEASURE</v>
          </cell>
          <cell r="G6977">
            <v>0</v>
          </cell>
        </row>
        <row r="6978">
          <cell r="A6978" t="str">
            <v>809E69001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 t="str">
            <v>CHECK UNIT OF MEASURE</v>
          </cell>
          <cell r="G6978">
            <v>0</v>
          </cell>
        </row>
        <row r="6979">
          <cell r="A6979" t="str">
            <v>809E69100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 t="str">
            <v>CHECK UNIT OF MEASURE</v>
          </cell>
          <cell r="G6979">
            <v>0</v>
          </cell>
        </row>
        <row r="6980">
          <cell r="A6980" t="str">
            <v>809E69101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809E69110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 t="str">
            <v>CHECK UNIT OF MEASURE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 t="str">
            <v>CHECK UNIT OF MEASURE</v>
          </cell>
          <cell r="G6983">
            <v>0</v>
          </cell>
        </row>
        <row r="6984">
          <cell r="A6984" t="str">
            <v>812E20000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 t="str">
            <v>CHECK UNIT OF MEASURE</v>
          </cell>
          <cell r="G6984">
            <v>0</v>
          </cell>
        </row>
        <row r="6985">
          <cell r="A6985" t="str">
            <v>815E30000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 t="str">
            <v>CHECK UNIT OF MEASURE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815E30100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 t="str">
            <v>CHECK UNIT OF MEASURE</v>
          </cell>
          <cell r="G6987">
            <v>0</v>
          </cell>
        </row>
        <row r="6988">
          <cell r="A6988" t="str">
            <v>816E30000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 t="str">
            <v>CHECK UNIT OF MEASURE</v>
          </cell>
          <cell r="G6988">
            <v>0</v>
          </cell>
        </row>
        <row r="6989">
          <cell r="A6989" t="str">
            <v>816E30001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 t="str">
            <v>ADD SUPPLEMENTAL DESCRIPTION</v>
          </cell>
          <cell r="G6994">
            <v>0</v>
          </cell>
        </row>
        <row r="6995">
          <cell r="A6995" t="str">
            <v>823E10000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 t="str">
            <v>ADD SUPPLEMENTAL DESCRIPTION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F7050" t="str">
            <v>CHECK UNIT OF MEASURE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F7092" t="str">
            <v>ADD SUPPLEMENTAL DESCRIPTION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F7093" t="str">
            <v>ADD SUPPLEMENTAL DESCRIPTION</v>
          </cell>
          <cell r="G7093">
            <v>0</v>
          </cell>
        </row>
        <row r="7094">
          <cell r="A7094" t="str">
            <v>847E30301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 t="str">
            <v>DESIGN BUILD PROJECTS ONLY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 t="str">
            <v>CHECK UNIT OF MEASURE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F7132" t="str">
            <v>ADD SUPPLEMENTAL DESCRIPTION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 t="str">
            <v>DESIGN BUILD PROJECTS ONLY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 t="str">
            <v>LOCATION REQUIRED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 t="str">
            <v>LOCATION REQUIRED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 t="str">
            <v>SEE SS820 FOR SUPP DESCRIPTION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F7192" t="str">
            <v>ADD SUPPLEMENTAL DESCRIPTION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F7193" t="str">
            <v>SPECIFY TYPE AND SIZE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F7194" t="str">
            <v>SPECIFY TYPE AND SIZE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B7205" t="str">
            <v>Y</v>
          </cell>
          <cell r="C7205" t="str">
            <v>SY</v>
          </cell>
          <cell r="D7205" t="str">
            <v>SINGLE CHIP SEAL WITH TWO YEAR WARRANTY</v>
          </cell>
          <cell r="F7205" t="str">
            <v>DESIGN BUILD PROJECTS ONLY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 t="str">
            <v>SPECIFY SIZE (___" DIAMETER)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 t="str">
            <v>SPECIFY SIZE (___" DIAMETER)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 t="str">
            <v>SPECIFY SIZE (RISE X SPAN)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 t="str">
            <v>SPECIFY SIZE (SPAN X RISE)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F7211" t="str">
            <v>SPECIFY SIZE (___" DIAMETER)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F7212" t="str">
            <v>SPECIFY SIZE (___" DIAMETER)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 t="str">
            <v>SPECIFY SIZE AND TYPE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 t="str">
            <v>SPECIFY SIZE AND TYPE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F7252" t="str">
            <v>SPECIFY SIZE (RISE X SPAN)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F7253" t="str">
            <v>SPECIFY SIZE (RISE X SPAN)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F7254" t="str">
            <v>SPECIFY SIZE (RISE X SPAN)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F7255" t="str">
            <v>SPECIFY SIZE (RISE X SPAN)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 t="str">
            <v>SPECIFY SPAN X RISE OR SIZE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F7257" t="str">
            <v>SPECIFY SPAN X RISE OR SIZE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 t="str">
            <v>SPECIFY NOMINAL THICKNESS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F7289" t="str">
            <v>SPECIFY NOMINAL THICKNESS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B7319" t="str">
            <v>Y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B7320" t="str">
            <v>Y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857E10500</v>
          </cell>
          <cell r="B7334">
            <v>0</v>
          </cell>
          <cell r="C7334" t="str">
            <v>CY</v>
          </cell>
          <cell r="D7334" t="str">
            <v>ASPHALT CONCRETE WITH GILSONITE, SURFACE COURSE, 12.5 MM (446)</v>
          </cell>
          <cell r="F7334">
            <v>0</v>
          </cell>
          <cell r="G7334">
            <v>0</v>
          </cell>
        </row>
        <row r="7335">
          <cell r="A7335" t="str">
            <v>857E10600</v>
          </cell>
          <cell r="B7335">
            <v>0</v>
          </cell>
          <cell r="C7335" t="str">
            <v>CY</v>
          </cell>
          <cell r="D7335" t="str">
            <v>ASPHALT CONCRETE WITH GILSONITE, SURFACE COURSE, 12.5 MM (448)</v>
          </cell>
          <cell r="F7335">
            <v>0</v>
          </cell>
          <cell r="G7335">
            <v>0</v>
          </cell>
        </row>
        <row r="7336">
          <cell r="A7336" t="str">
            <v>857E20000</v>
          </cell>
          <cell r="B7336">
            <v>0</v>
          </cell>
          <cell r="C7336" t="str">
            <v>CY</v>
          </cell>
          <cell r="D7336" t="str">
            <v>ASPHALT CONCRETE WITH GILSONITE, INTERMEDIATE COURSE, TYPE 2 (446)</v>
          </cell>
          <cell r="F7336">
            <v>0</v>
          </cell>
          <cell r="G7336">
            <v>0</v>
          </cell>
        </row>
        <row r="7337">
          <cell r="A7337" t="str">
            <v>857E20100</v>
          </cell>
          <cell r="B7337">
            <v>0</v>
          </cell>
          <cell r="C7337" t="str">
            <v>CY</v>
          </cell>
          <cell r="D7337" t="str">
            <v>ASPHALT CONCRETE WITH GILSONITE, INTERMEDIATE COURSE, TYPE 2 (448)</v>
          </cell>
          <cell r="F7337">
            <v>0</v>
          </cell>
          <cell r="G7337">
            <v>0</v>
          </cell>
        </row>
        <row r="7338">
          <cell r="A7338" t="str">
            <v>858E10000</v>
          </cell>
          <cell r="B7338">
            <v>0</v>
          </cell>
          <cell r="C7338" t="str">
            <v>SY</v>
          </cell>
          <cell r="D7338" t="str">
            <v>THIN POLYMER EPOXY OVERLAY</v>
          </cell>
          <cell r="F7338">
            <v>0</v>
          </cell>
          <cell r="G7338">
            <v>0</v>
          </cell>
        </row>
        <row r="7339">
          <cell r="A7339" t="str">
            <v>858E10001</v>
          </cell>
          <cell r="B7339">
            <v>0</v>
          </cell>
          <cell r="C7339" t="str">
            <v>SY</v>
          </cell>
          <cell r="D7339" t="str">
            <v>THIN POLYMER EPOXY OVERLAY, AS PER PLAN</v>
          </cell>
          <cell r="F7339">
            <v>0</v>
          </cell>
          <cell r="G7339">
            <v>0</v>
          </cell>
        </row>
        <row r="7340">
          <cell r="A7340" t="str">
            <v>859E10000</v>
          </cell>
          <cell r="B7340">
            <v>0</v>
          </cell>
          <cell r="C7340" t="str">
            <v>CY</v>
          </cell>
          <cell r="D7340" t="str">
            <v>ASPHALT CONCRETE WITH VERGLIMIT</v>
          </cell>
          <cell r="F7340">
            <v>0</v>
          </cell>
          <cell r="G7340">
            <v>0</v>
          </cell>
        </row>
        <row r="7341">
          <cell r="A7341" t="str">
            <v>859E10001</v>
          </cell>
          <cell r="B7341">
            <v>0</v>
          </cell>
          <cell r="C7341" t="str">
            <v>CY</v>
          </cell>
          <cell r="D7341" t="str">
            <v>ASPHALT CONCRETE WITH VERGLIMIT, AS PER PLAN</v>
          </cell>
          <cell r="F7341">
            <v>0</v>
          </cell>
          <cell r="G7341">
            <v>0</v>
          </cell>
        </row>
        <row r="7342">
          <cell r="A7342" t="str">
            <v>860E10000</v>
          </cell>
          <cell r="B7342">
            <v>0</v>
          </cell>
          <cell r="C7342" t="str">
            <v>CY</v>
          </cell>
          <cell r="D7342" t="str">
            <v>THINLAY ASPHALT CONCRETE, TYPE MED</v>
          </cell>
          <cell r="F7342">
            <v>0</v>
          </cell>
          <cell r="G7342">
            <v>0</v>
          </cell>
        </row>
        <row r="7343">
          <cell r="A7343" t="str">
            <v>860E10010</v>
          </cell>
          <cell r="B7343">
            <v>0</v>
          </cell>
          <cell r="C7343" t="str">
            <v>CY</v>
          </cell>
          <cell r="D7343" t="str">
            <v>THINLAY ASPHALT CONCRETE, TYPE LT</v>
          </cell>
          <cell r="F7343">
            <v>0</v>
          </cell>
          <cell r="G7343">
            <v>0</v>
          </cell>
        </row>
        <row r="7344">
          <cell r="A7344" t="str">
            <v>862E00500</v>
          </cell>
          <cell r="B7344">
            <v>0</v>
          </cell>
          <cell r="C7344" t="str">
            <v>HOUR</v>
          </cell>
          <cell r="D7344" t="str">
            <v>SCALING</v>
          </cell>
          <cell r="F7344">
            <v>0</v>
          </cell>
          <cell r="G7344">
            <v>0</v>
          </cell>
        </row>
        <row r="7345">
          <cell r="A7345" t="str">
            <v>862E00600</v>
          </cell>
          <cell r="B7345">
            <v>0</v>
          </cell>
          <cell r="C7345" t="str">
            <v>SY</v>
          </cell>
          <cell r="D7345" t="str">
            <v>SLOPE DRAPE</v>
          </cell>
          <cell r="F7345">
            <v>0</v>
          </cell>
          <cell r="G7345">
            <v>0</v>
          </cell>
        </row>
        <row r="7346">
          <cell r="A7346" t="str">
            <v>862E00601</v>
          </cell>
          <cell r="B7346">
            <v>0</v>
          </cell>
          <cell r="C7346" t="str">
            <v>SY</v>
          </cell>
          <cell r="D7346" t="str">
            <v>SLOPE DRAPE, AS PER PLAN</v>
          </cell>
          <cell r="F7346">
            <v>0</v>
          </cell>
          <cell r="G7346">
            <v>0</v>
          </cell>
        </row>
        <row r="7347">
          <cell r="A7347" t="str">
            <v>862E00610</v>
          </cell>
          <cell r="B7347">
            <v>0</v>
          </cell>
          <cell r="C7347" t="str">
            <v>CY</v>
          </cell>
          <cell r="D7347" t="str">
            <v>EXCAVATION</v>
          </cell>
          <cell r="F7347">
            <v>0</v>
          </cell>
          <cell r="G7347">
            <v>0</v>
          </cell>
        </row>
        <row r="7348">
          <cell r="A7348" t="str">
            <v>862E00611</v>
          </cell>
          <cell r="B7348">
            <v>0</v>
          </cell>
          <cell r="C7348" t="str">
            <v>CY</v>
          </cell>
          <cell r="D7348" t="str">
            <v>EXCAVATION, AS PER PLAN</v>
          </cell>
          <cell r="F7348">
            <v>0</v>
          </cell>
          <cell r="G7348">
            <v>0</v>
          </cell>
        </row>
        <row r="7349">
          <cell r="A7349" t="str">
            <v>862E00700</v>
          </cell>
          <cell r="B7349">
            <v>0</v>
          </cell>
          <cell r="C7349" t="str">
            <v>SF</v>
          </cell>
          <cell r="D7349" t="str">
            <v>TRIM BLASTING</v>
          </cell>
          <cell r="F7349">
            <v>0</v>
          </cell>
          <cell r="G7349">
            <v>0</v>
          </cell>
        </row>
        <row r="7350">
          <cell r="A7350" t="str">
            <v>862E99000</v>
          </cell>
          <cell r="B7350">
            <v>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>
            <v>0</v>
          </cell>
          <cell r="C7351" t="str">
            <v>SY</v>
          </cell>
          <cell r="D7351" t="str">
            <v>GEOGRID, TYPE P1</v>
          </cell>
          <cell r="F7351">
            <v>0</v>
          </cell>
          <cell r="G7351">
            <v>0</v>
          </cell>
        </row>
        <row r="7352">
          <cell r="A7352" t="str">
            <v>863E00200</v>
          </cell>
          <cell r="B7352">
            <v>0</v>
          </cell>
          <cell r="C7352" t="str">
            <v>SY</v>
          </cell>
          <cell r="D7352" t="str">
            <v>GEOGRID, TYPE P2</v>
          </cell>
          <cell r="F7352">
            <v>0</v>
          </cell>
          <cell r="G7352">
            <v>0</v>
          </cell>
        </row>
        <row r="7353">
          <cell r="A7353" t="str">
            <v>863E00300</v>
          </cell>
          <cell r="B7353">
            <v>0</v>
          </cell>
          <cell r="C7353" t="str">
            <v>SY</v>
          </cell>
          <cell r="D7353" t="str">
            <v>GEOGRID, TYPE P3</v>
          </cell>
          <cell r="F7353">
            <v>0</v>
          </cell>
          <cell r="G7353">
            <v>0</v>
          </cell>
        </row>
        <row r="7354">
          <cell r="A7354" t="str">
            <v>863E00400</v>
          </cell>
          <cell r="B7354">
            <v>0</v>
          </cell>
          <cell r="C7354" t="str">
            <v>SY</v>
          </cell>
          <cell r="D7354" t="str">
            <v>GEOGRID, TYPE P4</v>
          </cell>
          <cell r="F7354">
            <v>0</v>
          </cell>
          <cell r="G7354">
            <v>0</v>
          </cell>
        </row>
        <row r="7355">
          <cell r="A7355" t="str">
            <v>863E00500</v>
          </cell>
          <cell r="B7355">
            <v>0</v>
          </cell>
          <cell r="C7355" t="str">
            <v>SY</v>
          </cell>
          <cell r="D7355" t="str">
            <v>GEOGRID, TYPE P5</v>
          </cell>
          <cell r="F7355">
            <v>0</v>
          </cell>
          <cell r="G7355">
            <v>0</v>
          </cell>
        </row>
        <row r="7356">
          <cell r="A7356" t="str">
            <v>863E00600</v>
          </cell>
          <cell r="B7356">
            <v>0</v>
          </cell>
          <cell r="C7356" t="str">
            <v>SY</v>
          </cell>
          <cell r="D7356" t="str">
            <v>GEOGRID, TYPE S1</v>
          </cell>
          <cell r="F7356">
            <v>0</v>
          </cell>
          <cell r="G7356">
            <v>0</v>
          </cell>
        </row>
        <row r="7357">
          <cell r="A7357" t="str">
            <v>863E00700</v>
          </cell>
          <cell r="B7357">
            <v>0</v>
          </cell>
          <cell r="C7357" t="str">
            <v>SY</v>
          </cell>
          <cell r="D7357" t="str">
            <v>GEOGRID, TYPE S2</v>
          </cell>
          <cell r="F7357">
            <v>0</v>
          </cell>
          <cell r="G7357">
            <v>0</v>
          </cell>
        </row>
        <row r="7358">
          <cell r="A7358" t="str">
            <v>863E00800</v>
          </cell>
          <cell r="B7358">
            <v>0</v>
          </cell>
          <cell r="C7358" t="str">
            <v>CY</v>
          </cell>
          <cell r="D7358" t="str">
            <v>REINFORCED EMBANKMENT</v>
          </cell>
          <cell r="F7358">
            <v>0</v>
          </cell>
          <cell r="G7358">
            <v>0</v>
          </cell>
        </row>
        <row r="7359">
          <cell r="A7359" t="str">
            <v>863E00801</v>
          </cell>
          <cell r="B7359">
            <v>0</v>
          </cell>
          <cell r="C7359" t="str">
            <v>CY</v>
          </cell>
          <cell r="D7359" t="str">
            <v>REINFORCED EMBANKMENT, AS PER PLAN</v>
          </cell>
          <cell r="F7359">
            <v>0</v>
          </cell>
          <cell r="G7359">
            <v>0</v>
          </cell>
        </row>
        <row r="7360">
          <cell r="A7360" t="str">
            <v>866E00100</v>
          </cell>
          <cell r="B7360">
            <v>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>
            <v>0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>
            <v>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>
            <v>0</v>
          </cell>
          <cell r="C7363" t="str">
            <v>LS</v>
          </cell>
          <cell r="D7363" t="str">
            <v>INVESTIGATIVE ANCHOR PULLOUT TESTS</v>
          </cell>
          <cell r="F7363">
            <v>0</v>
          </cell>
          <cell r="G7363">
            <v>0</v>
          </cell>
        </row>
        <row r="7364">
          <cell r="A7364" t="str">
            <v>866E00400</v>
          </cell>
          <cell r="B7364">
            <v>0</v>
          </cell>
          <cell r="C7364" t="str">
            <v>EACH</v>
          </cell>
          <cell r="D7364" t="str">
            <v>PERFORMANCE TEST</v>
          </cell>
          <cell r="F7364">
            <v>0</v>
          </cell>
          <cell r="G7364">
            <v>0</v>
          </cell>
        </row>
        <row r="7365">
          <cell r="A7365" t="str">
            <v>866E00500</v>
          </cell>
          <cell r="B7365">
            <v>0</v>
          </cell>
          <cell r="C7365" t="str">
            <v>EACH</v>
          </cell>
          <cell r="D7365" t="str">
            <v>EXTENDED CREEP TEST</v>
          </cell>
          <cell r="F7365">
            <v>0</v>
          </cell>
          <cell r="G7365">
            <v>0</v>
          </cell>
        </row>
        <row r="7366">
          <cell r="A7366" t="str">
            <v>866E01000</v>
          </cell>
          <cell r="B7366">
            <v>0</v>
          </cell>
          <cell r="C7366" t="str">
            <v>CY</v>
          </cell>
          <cell r="D7366" t="str">
            <v>PRE-GROUTING IN ROCK</v>
          </cell>
          <cell r="F7366">
            <v>0</v>
          </cell>
          <cell r="G7366">
            <v>0</v>
          </cell>
        </row>
        <row r="7367">
          <cell r="A7367" t="str">
            <v>866E01100</v>
          </cell>
          <cell r="B7367">
            <v>0</v>
          </cell>
          <cell r="C7367" t="str">
            <v>EACH</v>
          </cell>
          <cell r="D7367" t="str">
            <v>REDRILLING PRE-GROUTED HOLES IN ROCK</v>
          </cell>
          <cell r="F7367">
            <v>0</v>
          </cell>
          <cell r="G7367">
            <v>0</v>
          </cell>
        </row>
        <row r="7368">
          <cell r="A7368" t="str">
            <v>867E00100</v>
          </cell>
          <cell r="B7368">
            <v>0</v>
          </cell>
          <cell r="C7368" t="str">
            <v>LS</v>
          </cell>
          <cell r="D7368" t="str">
            <v>TEMPORARY WIRE FACED MECHANICALLY STABILIZED EARTH WALL</v>
          </cell>
          <cell r="F7368">
            <v>0</v>
          </cell>
          <cell r="G7368">
            <v>0</v>
          </cell>
        </row>
        <row r="7369">
          <cell r="A7369" t="str">
            <v>867E00101</v>
          </cell>
          <cell r="B7369">
            <v>0</v>
          </cell>
          <cell r="C7369" t="str">
            <v>LS</v>
          </cell>
          <cell r="D7369" t="str">
            <v>TEMPORARY WIRE FACED MECHANICALLY STABILIZED EARTH WALL, AS PER PLAN</v>
          </cell>
          <cell r="F7369">
            <v>0</v>
          </cell>
          <cell r="G7369">
            <v>0</v>
          </cell>
        </row>
        <row r="7370">
          <cell r="A7370" t="str">
            <v>869E00100</v>
          </cell>
          <cell r="B7370">
            <v>0</v>
          </cell>
          <cell r="C7370" t="str">
            <v>EACH</v>
          </cell>
          <cell r="D7370" t="str">
            <v>HIGH LOAD MULTI-ROTATIONAL (HLMR) BEARINGS</v>
          </cell>
          <cell r="F7370">
            <v>0</v>
          </cell>
          <cell r="G7370">
            <v>0</v>
          </cell>
        </row>
        <row r="7371">
          <cell r="A7371" t="str">
            <v>869E00101</v>
          </cell>
          <cell r="B7371">
            <v>0</v>
          </cell>
          <cell r="C7371" t="str">
            <v>EACH</v>
          </cell>
          <cell r="D7371" t="str">
            <v>HIGH LOAD MULTI-ROTATIONAL (HLMR) BEARINGS, AS PER PLAN</v>
          </cell>
          <cell r="F7371">
            <v>0</v>
          </cell>
          <cell r="G7371">
            <v>0</v>
          </cell>
        </row>
        <row r="7372">
          <cell r="A7372" t="str">
            <v>870E10000</v>
          </cell>
          <cell r="B7372">
            <v>0</v>
          </cell>
          <cell r="C7372" t="str">
            <v>SF</v>
          </cell>
          <cell r="D7372" t="str">
            <v>PREFABRICATED MODULAR RETAINING WALL</v>
          </cell>
          <cell r="F7372">
            <v>0</v>
          </cell>
          <cell r="G7372">
            <v>0</v>
          </cell>
        </row>
        <row r="7373">
          <cell r="A7373" t="str">
            <v>870E10001</v>
          </cell>
          <cell r="B7373">
            <v>0</v>
          </cell>
          <cell r="C7373" t="str">
            <v>SF</v>
          </cell>
          <cell r="D7373" t="str">
            <v>PREFABRICATED MODULAR RETAINING WALL, AS PER PLAN</v>
          </cell>
          <cell r="F7373">
            <v>0</v>
          </cell>
          <cell r="G7373">
            <v>0</v>
          </cell>
        </row>
        <row r="7374">
          <cell r="A7374" t="str">
            <v>870E11000</v>
          </cell>
          <cell r="B7374">
            <v>0</v>
          </cell>
          <cell r="C7374" t="str">
            <v>CY</v>
          </cell>
          <cell r="D7374" t="str">
            <v>WALL EXCAVATION</v>
          </cell>
          <cell r="F7374">
            <v>0</v>
          </cell>
          <cell r="G7374">
            <v>0</v>
          </cell>
        </row>
        <row r="7375">
          <cell r="A7375" t="str">
            <v>870E11100</v>
          </cell>
          <cell r="B7375">
            <v>0</v>
          </cell>
          <cell r="C7375" t="str">
            <v>CY</v>
          </cell>
          <cell r="D7375" t="str">
            <v>NATURAL SOIL</v>
          </cell>
          <cell r="F7375">
            <v>0</v>
          </cell>
          <cell r="G7375">
            <v>0</v>
          </cell>
        </row>
        <row r="7376">
          <cell r="A7376" t="str">
            <v>870E12000</v>
          </cell>
          <cell r="B7376">
            <v>0</v>
          </cell>
          <cell r="C7376" t="str">
            <v>FT</v>
          </cell>
          <cell r="D7376" t="str">
            <v>6" DRAINAGE PIPE, PERFORATED</v>
          </cell>
          <cell r="F7376">
            <v>0</v>
          </cell>
          <cell r="G7376">
            <v>0</v>
          </cell>
        </row>
        <row r="7377">
          <cell r="A7377" t="str">
            <v>870E12100</v>
          </cell>
          <cell r="B7377">
            <v>0</v>
          </cell>
          <cell r="C7377" t="str">
            <v>FT</v>
          </cell>
          <cell r="D7377" t="str">
            <v>6" DRAINAGE PIPE, NON-PERFORATED</v>
          </cell>
          <cell r="F7377">
            <v>0</v>
          </cell>
          <cell r="G7377">
            <v>0</v>
          </cell>
        </row>
        <row r="7378">
          <cell r="A7378" t="str">
            <v>870E12500</v>
          </cell>
          <cell r="B7378">
            <v>0</v>
          </cell>
          <cell r="C7378" t="str">
            <v>FT</v>
          </cell>
          <cell r="D7378" t="str">
            <v>CONCRETE COPING</v>
          </cell>
          <cell r="F7378">
            <v>0</v>
          </cell>
          <cell r="G7378">
            <v>0</v>
          </cell>
        </row>
        <row r="7379">
          <cell r="A7379" t="str">
            <v>870E14000</v>
          </cell>
          <cell r="B7379">
            <v>0</v>
          </cell>
          <cell r="C7379" t="str">
            <v>DAY</v>
          </cell>
          <cell r="D7379" t="str">
            <v>ON-SITE ASSISTANCE</v>
          </cell>
          <cell r="F7379">
            <v>0</v>
          </cell>
          <cell r="G7379">
            <v>0</v>
          </cell>
        </row>
        <row r="7380">
          <cell r="A7380" t="str">
            <v>870E15000</v>
          </cell>
          <cell r="B7380">
            <v>0</v>
          </cell>
          <cell r="C7380" t="str">
            <v>LS</v>
          </cell>
          <cell r="D7380" t="str">
            <v>PMRW INSPECTION AND COMPACTION TESTING</v>
          </cell>
          <cell r="F7380">
            <v>0</v>
          </cell>
          <cell r="G7380">
            <v>0</v>
          </cell>
        </row>
        <row r="7381">
          <cell r="A7381" t="str">
            <v>871E10000</v>
          </cell>
          <cell r="B7381">
            <v>0</v>
          </cell>
          <cell r="C7381" t="str">
            <v>CY</v>
          </cell>
          <cell r="D7381" t="str">
            <v>EMBANKMENT USING FLY ASH</v>
          </cell>
          <cell r="F7381">
            <v>0</v>
          </cell>
          <cell r="G7381">
            <v>0</v>
          </cell>
        </row>
        <row r="7382">
          <cell r="A7382" t="str">
            <v>871E10020</v>
          </cell>
          <cell r="B7382">
            <v>0</v>
          </cell>
          <cell r="C7382" t="str">
            <v>CY</v>
          </cell>
          <cell r="D7382" t="str">
            <v>EMBANKMENT USING BOTTOM ASH</v>
          </cell>
          <cell r="F7382">
            <v>0</v>
          </cell>
          <cell r="G7382">
            <v>0</v>
          </cell>
        </row>
        <row r="7383">
          <cell r="A7383" t="str">
            <v>871E10040</v>
          </cell>
          <cell r="B7383">
            <v>0</v>
          </cell>
          <cell r="C7383" t="str">
            <v>CY</v>
          </cell>
          <cell r="D7383" t="str">
            <v>EMBANKMENT USING FOUNDRY SAND</v>
          </cell>
          <cell r="F7383">
            <v>0</v>
          </cell>
          <cell r="G7383">
            <v>0</v>
          </cell>
        </row>
        <row r="7384">
          <cell r="A7384" t="str">
            <v>871E10060</v>
          </cell>
          <cell r="B7384">
            <v>0</v>
          </cell>
          <cell r="C7384" t="str">
            <v>CY</v>
          </cell>
          <cell r="D7384" t="str">
            <v>EMBANKMENT USING RECYCLED GLASS</v>
          </cell>
          <cell r="F7384">
            <v>0</v>
          </cell>
          <cell r="G7384">
            <v>0</v>
          </cell>
        </row>
        <row r="7385">
          <cell r="A7385" t="str">
            <v>871E10080</v>
          </cell>
          <cell r="B7385">
            <v>0</v>
          </cell>
          <cell r="C7385" t="str">
            <v>CY</v>
          </cell>
          <cell r="D7385" t="str">
            <v>EMBANKMENT USING TIRE SHREDS</v>
          </cell>
          <cell r="F7385">
            <v>0</v>
          </cell>
          <cell r="G7385">
            <v>0</v>
          </cell>
        </row>
        <row r="7386">
          <cell r="A7386" t="str">
            <v>871E10090</v>
          </cell>
          <cell r="B7386">
            <v>0</v>
          </cell>
          <cell r="C7386" t="str">
            <v>CY</v>
          </cell>
          <cell r="D7386" t="str">
            <v>EMBANKMENT USING PETROLEUM CONTAMINATED SOIL</v>
          </cell>
          <cell r="F7386">
            <v>0</v>
          </cell>
          <cell r="G7386">
            <v>0</v>
          </cell>
        </row>
        <row r="7387">
          <cell r="A7387" t="str">
            <v>871E10110</v>
          </cell>
          <cell r="B7387">
            <v>0</v>
          </cell>
          <cell r="C7387" t="str">
            <v>CY</v>
          </cell>
          <cell r="D7387" t="str">
            <v>EMBANKMENT USING RECYCLED MATERIALS</v>
          </cell>
          <cell r="F7387">
            <v>0</v>
          </cell>
          <cell r="G7387">
            <v>0</v>
          </cell>
        </row>
        <row r="7388">
          <cell r="A7388" t="str">
            <v>871E30000</v>
          </cell>
          <cell r="B7388">
            <v>0</v>
          </cell>
          <cell r="C7388" t="str">
            <v>LS</v>
          </cell>
          <cell r="D7388" t="str">
            <v>SOILS CONSULTANT ANALYSIS</v>
          </cell>
          <cell r="F7388">
            <v>0</v>
          </cell>
          <cell r="G7388">
            <v>0</v>
          </cell>
        </row>
        <row r="7389">
          <cell r="A7389" t="str">
            <v>872E10000</v>
          </cell>
          <cell r="B7389">
            <v>0</v>
          </cell>
          <cell r="C7389" t="str">
            <v>FT</v>
          </cell>
          <cell r="D7389" t="str">
            <v>VOID REDUCING ASPHALT MEMBRANE (VRAM)</v>
          </cell>
          <cell r="F7389">
            <v>0</v>
          </cell>
          <cell r="G7389">
            <v>0</v>
          </cell>
        </row>
        <row r="7390">
          <cell r="A7390" t="str">
            <v>873E10000</v>
          </cell>
          <cell r="B7390">
            <v>0</v>
          </cell>
          <cell r="C7390" t="str">
            <v>FT</v>
          </cell>
          <cell r="D7390" t="str">
            <v>WET REFLECTIVE REMOVABLE TAPE</v>
          </cell>
          <cell r="F7390">
            <v>0</v>
          </cell>
          <cell r="G7390">
            <v>0</v>
          </cell>
        </row>
        <row r="7391">
          <cell r="A7391" t="str">
            <v>873E20000</v>
          </cell>
          <cell r="B7391">
            <v>0</v>
          </cell>
          <cell r="C7391" t="str">
            <v>MILE</v>
          </cell>
          <cell r="D7391" t="str">
            <v>WORK ZONE LANE LINE, CLASS I</v>
          </cell>
          <cell r="F7391">
            <v>0</v>
          </cell>
          <cell r="G7391">
            <v>0</v>
          </cell>
        </row>
        <row r="7392">
          <cell r="A7392" t="str">
            <v>873E20500</v>
          </cell>
          <cell r="B7392">
            <v>0</v>
          </cell>
          <cell r="C7392" t="str">
            <v>MILE</v>
          </cell>
          <cell r="D7392" t="str">
            <v>WORK ZONE LANE LINE, CLASS II</v>
          </cell>
          <cell r="F7392">
            <v>0</v>
          </cell>
          <cell r="G7392">
            <v>0</v>
          </cell>
        </row>
        <row r="7393">
          <cell r="A7393" t="str">
            <v>873E21000</v>
          </cell>
          <cell r="B7393">
            <v>0</v>
          </cell>
          <cell r="C7393" t="str">
            <v>MILE</v>
          </cell>
          <cell r="D7393" t="str">
            <v>WORK ZONE CENTER LINE, CLASS I</v>
          </cell>
          <cell r="F7393">
            <v>0</v>
          </cell>
          <cell r="G7393">
            <v>0</v>
          </cell>
        </row>
        <row r="7394">
          <cell r="A7394" t="str">
            <v>873E21500</v>
          </cell>
          <cell r="B7394">
            <v>0</v>
          </cell>
          <cell r="C7394" t="str">
            <v>MILE</v>
          </cell>
          <cell r="D7394" t="str">
            <v>WORK ZONE CENTER LINE, CLASS II</v>
          </cell>
          <cell r="F7394">
            <v>0</v>
          </cell>
          <cell r="G7394">
            <v>0</v>
          </cell>
        </row>
        <row r="7395">
          <cell r="A7395" t="str">
            <v>873E22000</v>
          </cell>
          <cell r="B7395">
            <v>0</v>
          </cell>
          <cell r="C7395" t="str">
            <v>MILE</v>
          </cell>
          <cell r="D7395" t="str">
            <v>WORK ZONE EDGE LINE, CLASS I</v>
          </cell>
          <cell r="F7395">
            <v>0</v>
          </cell>
          <cell r="G7395">
            <v>0</v>
          </cell>
        </row>
        <row r="7396">
          <cell r="A7396" t="str">
            <v>873E23000</v>
          </cell>
          <cell r="B7396">
            <v>0</v>
          </cell>
          <cell r="C7396" t="str">
            <v>FT</v>
          </cell>
          <cell r="D7396" t="str">
            <v>WORK ZONE CHANNELIZING LINE, CLASS I</v>
          </cell>
          <cell r="F7396">
            <v>0</v>
          </cell>
          <cell r="G7396">
            <v>0</v>
          </cell>
        </row>
        <row r="7397">
          <cell r="A7397" t="str">
            <v>873E24000</v>
          </cell>
          <cell r="B7397">
            <v>0</v>
          </cell>
          <cell r="C7397" t="str">
            <v>FT</v>
          </cell>
          <cell r="D7397" t="str">
            <v>WORK ZONE GORE MARKING, CLASS II</v>
          </cell>
          <cell r="F7397">
            <v>0</v>
          </cell>
          <cell r="G7397">
            <v>0</v>
          </cell>
        </row>
        <row r="7398">
          <cell r="A7398" t="str">
            <v>873E25000</v>
          </cell>
          <cell r="B7398">
            <v>0</v>
          </cell>
          <cell r="C7398" t="str">
            <v>FT</v>
          </cell>
          <cell r="D7398" t="str">
            <v>WORK ZONE STOP LINE, CLASS I</v>
          </cell>
          <cell r="F7398">
            <v>0</v>
          </cell>
          <cell r="G7398">
            <v>0</v>
          </cell>
        </row>
        <row r="7399">
          <cell r="A7399" t="str">
            <v>873E26000</v>
          </cell>
          <cell r="B7399">
            <v>0</v>
          </cell>
          <cell r="C7399" t="str">
            <v>FT</v>
          </cell>
          <cell r="D7399" t="str">
            <v>WORK ZONE CROSSWALK LINE, CLASS I</v>
          </cell>
          <cell r="F7399">
            <v>0</v>
          </cell>
          <cell r="G7399">
            <v>0</v>
          </cell>
        </row>
        <row r="7400">
          <cell r="A7400" t="str">
            <v>873E27000</v>
          </cell>
          <cell r="B7400">
            <v>0</v>
          </cell>
          <cell r="C7400" t="str">
            <v>FT</v>
          </cell>
          <cell r="D7400" t="str">
            <v>WORK ZONE DOTTED LINE, CLASS I</v>
          </cell>
          <cell r="F7400">
            <v>0</v>
          </cell>
          <cell r="G7400">
            <v>0</v>
          </cell>
        </row>
        <row r="7401">
          <cell r="A7401" t="str">
            <v>874E10000</v>
          </cell>
          <cell r="B7401">
            <v>0</v>
          </cell>
          <cell r="C7401" t="str">
            <v>CY</v>
          </cell>
          <cell r="D7401" t="str">
            <v>ULTRATHIN BONDED ASPHALT CONCRETE</v>
          </cell>
          <cell r="F7401">
            <v>0</v>
          </cell>
          <cell r="G7401">
            <v>0</v>
          </cell>
        </row>
        <row r="7402">
          <cell r="A7402" t="str">
            <v>874E10001</v>
          </cell>
          <cell r="B7402">
            <v>0</v>
          </cell>
          <cell r="C7402" t="str">
            <v>CY</v>
          </cell>
          <cell r="D7402" t="str">
            <v>ULTRATHIN BONDED ASPHALT CONCRETE, AS PER PLAN</v>
          </cell>
          <cell r="F7402">
            <v>0</v>
          </cell>
          <cell r="G7402">
            <v>0</v>
          </cell>
        </row>
        <row r="7403">
          <cell r="A7403" t="str">
            <v>874E10020</v>
          </cell>
          <cell r="B7403">
            <v>0</v>
          </cell>
          <cell r="C7403" t="str">
            <v>CY</v>
          </cell>
          <cell r="D7403" t="str">
            <v>ULTRATHIN BONDED ASPHALT CONCRETE, WITH SUPPLEMENT 1059 WARRANTY</v>
          </cell>
          <cell r="F7403">
            <v>0</v>
          </cell>
          <cell r="G7403">
            <v>0</v>
          </cell>
        </row>
        <row r="7404">
          <cell r="A7404" t="str">
            <v>874E10021</v>
          </cell>
          <cell r="B7404">
            <v>0</v>
          </cell>
          <cell r="C7404" t="str">
            <v>CY</v>
          </cell>
          <cell r="D7404" t="str">
            <v>ULTRATHIN BONDED ASPHALT CONCRETE, WITH SUPPLEMENT 1059 WARRANTY, AS PER PLAN</v>
          </cell>
          <cell r="F7404">
            <v>0</v>
          </cell>
          <cell r="G7404">
            <v>0</v>
          </cell>
        </row>
        <row r="7405">
          <cell r="A7405" t="str">
            <v>875E10000</v>
          </cell>
          <cell r="B7405">
            <v>0</v>
          </cell>
          <cell r="C7405" t="str">
            <v>LB</v>
          </cell>
          <cell r="D7405" t="str">
            <v>LONGITUDINAL JOINT ADHESIVE</v>
          </cell>
          <cell r="F7405">
            <v>0</v>
          </cell>
          <cell r="G7405">
            <v>0</v>
          </cell>
        </row>
        <row r="7406">
          <cell r="A7406" t="str">
            <v>878E25000</v>
          </cell>
          <cell r="B7406">
            <v>0</v>
          </cell>
          <cell r="C7406" t="str">
            <v>LS</v>
          </cell>
          <cell r="D7406" t="str">
            <v>INSPECTION AND COMPACTION TESTING OF UNBOUND MATERIALS</v>
          </cell>
          <cell r="F7406">
            <v>0</v>
          </cell>
          <cell r="G7406">
            <v>0</v>
          </cell>
        </row>
        <row r="7407">
          <cell r="A7407" t="str">
            <v>880E10000</v>
          </cell>
          <cell r="B7407">
            <v>0</v>
          </cell>
          <cell r="C7407" t="str">
            <v>CY</v>
          </cell>
          <cell r="D7407" t="str">
            <v>ASPHALT CONCRETE WITH WARRANTY (5 YEARS)</v>
          </cell>
          <cell r="F7407">
            <v>0</v>
          </cell>
          <cell r="G7407">
            <v>0</v>
          </cell>
        </row>
        <row r="7408">
          <cell r="A7408" t="str">
            <v>880E10001</v>
          </cell>
          <cell r="B7408">
            <v>0</v>
          </cell>
          <cell r="C7408" t="str">
            <v>CY</v>
          </cell>
          <cell r="D7408" t="str">
            <v>ASPHALT CONCRETE WITH WARRANTY (5 YEARS), AS PER PLAN</v>
          </cell>
          <cell r="F7408">
            <v>0</v>
          </cell>
          <cell r="G7408">
            <v>0</v>
          </cell>
        </row>
        <row r="7409">
          <cell r="A7409" t="str">
            <v>880E15000</v>
          </cell>
          <cell r="B7409">
            <v>0</v>
          </cell>
          <cell r="C7409" t="str">
            <v>CY</v>
          </cell>
          <cell r="D7409" t="str">
            <v>ASPHALT CONCRETE WITH WARRANTY (7 YEARS)</v>
          </cell>
          <cell r="F7409">
            <v>0</v>
          </cell>
          <cell r="G7409">
            <v>0</v>
          </cell>
        </row>
        <row r="7410">
          <cell r="A7410" t="str">
            <v>880E15001</v>
          </cell>
          <cell r="B7410">
            <v>0</v>
          </cell>
          <cell r="C7410" t="str">
            <v>CY</v>
          </cell>
          <cell r="D7410" t="str">
            <v>ASPHALT CONCRETE WITH WARRANTY (7 YEARS), AS PER PLAN</v>
          </cell>
          <cell r="F7410">
            <v>0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>
            <v>0</v>
          </cell>
          <cell r="C7413" t="str">
            <v>SY</v>
          </cell>
          <cell r="D7413" t="str">
            <v>MICROSURFACING WITH WARRANTY, SINGLE COURSE</v>
          </cell>
          <cell r="F7413">
            <v>0</v>
          </cell>
          <cell r="G7413">
            <v>0</v>
          </cell>
        </row>
        <row r="7414">
          <cell r="A7414" t="str">
            <v>881E10001</v>
          </cell>
          <cell r="B7414">
            <v>0</v>
          </cell>
          <cell r="C7414" t="str">
            <v>SY</v>
          </cell>
          <cell r="D7414" t="str">
            <v>MICROSURFACING WITH WARRANTY, SINGLE COURSE, AS PER PLAN</v>
          </cell>
          <cell r="F7414">
            <v>0</v>
          </cell>
          <cell r="G7414">
            <v>0</v>
          </cell>
        </row>
        <row r="7415">
          <cell r="A7415" t="str">
            <v>881E20000</v>
          </cell>
          <cell r="B7415">
            <v>0</v>
          </cell>
          <cell r="C7415" t="str">
            <v>SY</v>
          </cell>
          <cell r="D7415" t="str">
            <v>MICROSURFACING WITH WARRANTY, MULTIPLE COURSE</v>
          </cell>
          <cell r="F7415">
            <v>0</v>
          </cell>
          <cell r="G7415">
            <v>0</v>
          </cell>
        </row>
        <row r="7416">
          <cell r="A7416" t="str">
            <v>881E20001</v>
          </cell>
          <cell r="B7416">
            <v>0</v>
          </cell>
          <cell r="C7416" t="str">
            <v>SY</v>
          </cell>
          <cell r="D7416" t="str">
            <v>MICROSURFACING WITH WARRANTY, MULTIPLE COURSE, AS PER PLAN</v>
          </cell>
          <cell r="F7416">
            <v>0</v>
          </cell>
          <cell r="G7416">
            <v>0</v>
          </cell>
        </row>
        <row r="7417">
          <cell r="A7417" t="str">
            <v>882E10000</v>
          </cell>
          <cell r="B7417">
            <v>0</v>
          </cell>
          <cell r="C7417" t="str">
            <v>SY</v>
          </cell>
          <cell r="D7417" t="str">
            <v>SINGLE CHIP SEAL WITH TWO YEAR WARRANTY</v>
          </cell>
          <cell r="F7417">
            <v>0</v>
          </cell>
          <cell r="G7417">
            <v>0</v>
          </cell>
        </row>
        <row r="7418">
          <cell r="A7418" t="str">
            <v>882E10001</v>
          </cell>
          <cell r="B7418">
            <v>0</v>
          </cell>
          <cell r="C7418" t="str">
            <v>SY</v>
          </cell>
          <cell r="D7418" t="str">
            <v>SINGLE CHIP SEAL WITH TWO YEAR WARRANTY, AS PER PLAN</v>
          </cell>
          <cell r="F7418">
            <v>0</v>
          </cell>
          <cell r="G7418">
            <v>0</v>
          </cell>
        </row>
        <row r="7419">
          <cell r="A7419" t="str">
            <v>882E20000</v>
          </cell>
          <cell r="B7419">
            <v>0</v>
          </cell>
          <cell r="C7419" t="str">
            <v>SY</v>
          </cell>
          <cell r="D7419" t="str">
            <v>DOUBLE CHIP SEAL WITH TWO YEAR WARRANTY</v>
          </cell>
          <cell r="F7419">
            <v>0</v>
          </cell>
          <cell r="G7419">
            <v>0</v>
          </cell>
        </row>
        <row r="7420">
          <cell r="A7420" t="str">
            <v>882E20001</v>
          </cell>
          <cell r="B7420">
            <v>0</v>
          </cell>
          <cell r="C7420" t="str">
            <v>SY</v>
          </cell>
          <cell r="D7420" t="str">
            <v>DOUBLE CHIP SEAL WITH TWO YEAR WARRANTY, AS PER PLAN</v>
          </cell>
          <cell r="F7420">
            <v>0</v>
          </cell>
          <cell r="G7420">
            <v>0</v>
          </cell>
        </row>
        <row r="7421">
          <cell r="A7421" t="str">
            <v>882E98000</v>
          </cell>
          <cell r="B7421">
            <v>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>
            <v>0</v>
          </cell>
          <cell r="C7422" t="str">
            <v>SF</v>
          </cell>
          <cell r="D7422" t="str">
            <v>SURFACE PREPARATION OF STRUCTURAL STEEL, WITH WARRANTY</v>
          </cell>
          <cell r="F7422">
            <v>0</v>
          </cell>
          <cell r="G7422">
            <v>0</v>
          </cell>
        </row>
        <row r="7423">
          <cell r="A7423" t="str">
            <v>883E00060</v>
          </cell>
          <cell r="B7423">
            <v>0</v>
          </cell>
          <cell r="C7423" t="str">
            <v>LS</v>
          </cell>
          <cell r="D7423" t="str">
            <v>SURFACE PREPARATION OF STRUCTURAL STEEL, WITH WARRANTY</v>
          </cell>
          <cell r="F7423">
            <v>0</v>
          </cell>
          <cell r="G7423">
            <v>0</v>
          </cell>
        </row>
        <row r="7424">
          <cell r="A7424" t="str">
            <v>883E00200</v>
          </cell>
          <cell r="B7424">
            <v>0</v>
          </cell>
          <cell r="C7424" t="str">
            <v>SF</v>
          </cell>
          <cell r="D7424" t="str">
            <v>FIELD METALLIZING OF STRUCTURAL STEEL, WITH WARRANTY</v>
          </cell>
          <cell r="F7424">
            <v>0</v>
          </cell>
          <cell r="G7424">
            <v>0</v>
          </cell>
        </row>
        <row r="7425">
          <cell r="A7425" t="str">
            <v>883E00210</v>
          </cell>
          <cell r="B7425">
            <v>0</v>
          </cell>
          <cell r="C7425" t="str">
            <v>LS</v>
          </cell>
          <cell r="D7425" t="str">
            <v>FIELD METALLIZING OF STRUCTURAL STEEL, WITH WARRANTY</v>
          </cell>
          <cell r="F7425">
            <v>0</v>
          </cell>
          <cell r="G7425">
            <v>0</v>
          </cell>
        </row>
        <row r="7426">
          <cell r="A7426" t="str">
            <v>883E00504</v>
          </cell>
          <cell r="B7426">
            <v>0</v>
          </cell>
          <cell r="C7426" t="str">
            <v>MNHR</v>
          </cell>
          <cell r="D7426" t="str">
            <v>GRINDING FINS, TEARS, SLIVERS ON STRUCTURAL STEEL</v>
          </cell>
          <cell r="F7426">
            <v>0</v>
          </cell>
          <cell r="G7426">
            <v>0</v>
          </cell>
        </row>
        <row r="7427">
          <cell r="A7427" t="str">
            <v>884E00500</v>
          </cell>
          <cell r="B7427">
            <v>0</v>
          </cell>
          <cell r="C7427" t="str">
            <v>SY</v>
          </cell>
          <cell r="D7427" t="str">
            <v>VARIABLE THICKNESS PORTLAND CEMENT CONCRETE PAVEMENT (7 YEAR WARRANTY)</v>
          </cell>
          <cell r="F7427">
            <v>0</v>
          </cell>
          <cell r="G7427">
            <v>0</v>
          </cell>
        </row>
        <row r="7428">
          <cell r="A7428" t="str">
            <v>884E10000</v>
          </cell>
          <cell r="B7428">
            <v>0</v>
          </cell>
          <cell r="C7428" t="str">
            <v>SY</v>
          </cell>
          <cell r="D7428" t="str">
            <v>8" PORTLAND CEMENT CONCRETE PAVEMENT (7 YEAR WARRANTY)</v>
          </cell>
          <cell r="F7428">
            <v>0</v>
          </cell>
          <cell r="G7428">
            <v>0</v>
          </cell>
        </row>
        <row r="7429">
          <cell r="A7429" t="str">
            <v>884E10050</v>
          </cell>
          <cell r="B7429">
            <v>0</v>
          </cell>
          <cell r="C7429" t="str">
            <v>SY</v>
          </cell>
          <cell r="D7429" t="str">
            <v>9" PORTLAND CEMENT CONCRETE PAVEMENT (7 YEAR WARRANTY)</v>
          </cell>
          <cell r="F7429">
            <v>0</v>
          </cell>
          <cell r="G7429">
            <v>0</v>
          </cell>
        </row>
        <row r="7430">
          <cell r="A7430" t="str">
            <v>884E10051</v>
          </cell>
          <cell r="B7430">
            <v>0</v>
          </cell>
          <cell r="C7430" t="str">
            <v>SY</v>
          </cell>
          <cell r="D7430" t="str">
            <v>9" PORTLAND CEMENT CONCRETE PAVEMENT (7 YEAR WARRANTY), AS PER PLAN</v>
          </cell>
          <cell r="F7430">
            <v>0</v>
          </cell>
          <cell r="G7430">
            <v>0</v>
          </cell>
        </row>
        <row r="7431">
          <cell r="A7431" t="str">
            <v>884E10080</v>
          </cell>
          <cell r="B7431">
            <v>0</v>
          </cell>
          <cell r="C7431" t="str">
            <v>SY</v>
          </cell>
          <cell r="D7431" t="str">
            <v>9.5" PORTLAND CEMENT CONCRETE PAVEMENT (7 YEAR WARRANTY)</v>
          </cell>
          <cell r="F7431">
            <v>0</v>
          </cell>
          <cell r="G7431">
            <v>0</v>
          </cell>
        </row>
        <row r="7432">
          <cell r="A7432" t="str">
            <v>884E10100</v>
          </cell>
          <cell r="B7432">
            <v>0</v>
          </cell>
          <cell r="C7432" t="str">
            <v>SY</v>
          </cell>
          <cell r="D7432" t="str">
            <v>10" PORTLAND CEMENT CONCRETE PAVEMENT (7 YEAR WARRANTY)</v>
          </cell>
          <cell r="F7432">
            <v>0</v>
          </cell>
          <cell r="G7432">
            <v>0</v>
          </cell>
        </row>
        <row r="7433">
          <cell r="A7433" t="str">
            <v>884E10150</v>
          </cell>
          <cell r="B7433">
            <v>0</v>
          </cell>
          <cell r="C7433" t="str">
            <v>SY</v>
          </cell>
          <cell r="D7433" t="str">
            <v>11" PORTLAND CEMENT CONCRETE PAVEMENT (7 YEAR WARRANTY)</v>
          </cell>
          <cell r="F7433">
            <v>0</v>
          </cell>
          <cell r="G7433">
            <v>0</v>
          </cell>
        </row>
        <row r="7434">
          <cell r="A7434" t="str">
            <v>884E10200</v>
          </cell>
          <cell r="B7434">
            <v>0</v>
          </cell>
          <cell r="C7434" t="str">
            <v>SY</v>
          </cell>
          <cell r="D7434" t="str">
            <v>12" PORTLAND CEMENT CONCRETE PAVEMENT (7 YEAR WARRANTY)</v>
          </cell>
          <cell r="F7434">
            <v>0</v>
          </cell>
          <cell r="G7434">
            <v>0</v>
          </cell>
        </row>
        <row r="7435">
          <cell r="A7435" t="str">
            <v>884E10201</v>
          </cell>
          <cell r="B7435">
            <v>0</v>
          </cell>
          <cell r="C7435" t="str">
            <v>SY</v>
          </cell>
          <cell r="D7435" t="str">
            <v>12" PORTLAND CEMENT CONCRETE PAVEMENT (7 YEAR WARRANTY), AS PER PLAN</v>
          </cell>
          <cell r="F7435">
            <v>0</v>
          </cell>
          <cell r="G7435">
            <v>0</v>
          </cell>
        </row>
        <row r="7436">
          <cell r="A7436" t="str">
            <v>884E10240</v>
          </cell>
          <cell r="B7436">
            <v>0</v>
          </cell>
          <cell r="C7436" t="str">
            <v>SY</v>
          </cell>
          <cell r="D7436" t="str">
            <v>12.5" PORTLAND CEMENT CONCRETE PAVEMENT (7 YEAR WARRANTY)</v>
          </cell>
          <cell r="F7436">
            <v>0</v>
          </cell>
          <cell r="G7436">
            <v>0</v>
          </cell>
        </row>
        <row r="7437">
          <cell r="A7437" t="str">
            <v>884E10250</v>
          </cell>
          <cell r="B7437">
            <v>0</v>
          </cell>
          <cell r="C7437" t="str">
            <v>SY</v>
          </cell>
          <cell r="D7437" t="str">
            <v>13" PORTLAND CEMENT CONCRETE PAVEMENT (7 YEAR WARRANTY)</v>
          </cell>
          <cell r="F7437">
            <v>0</v>
          </cell>
          <cell r="G7437">
            <v>0</v>
          </cell>
        </row>
        <row r="7438">
          <cell r="A7438" t="str">
            <v>884E10270</v>
          </cell>
          <cell r="B7438">
            <v>0</v>
          </cell>
          <cell r="C7438" t="str">
            <v>SY</v>
          </cell>
          <cell r="D7438" t="str">
            <v>13.5" PORTLAND CEMENT CONCRETE PAVEMENT (7 YEAR WARRANTY)</v>
          </cell>
          <cell r="F7438">
            <v>0</v>
          </cell>
          <cell r="G7438">
            <v>0</v>
          </cell>
        </row>
        <row r="7439">
          <cell r="A7439" t="str">
            <v>884E10300</v>
          </cell>
          <cell r="B7439">
            <v>0</v>
          </cell>
          <cell r="C7439" t="str">
            <v>SY</v>
          </cell>
          <cell r="D7439" t="str">
            <v>14" PORTLAND CEMENT CONCRETE PAVEMENT (7 YEAR WARRANTY)</v>
          </cell>
          <cell r="F7439">
            <v>0</v>
          </cell>
          <cell r="G7439">
            <v>0</v>
          </cell>
        </row>
        <row r="7440">
          <cell r="A7440" t="str">
            <v>884E10320</v>
          </cell>
          <cell r="B7440">
            <v>0</v>
          </cell>
          <cell r="C7440" t="str">
            <v>SY</v>
          </cell>
          <cell r="D7440" t="str">
            <v>14.5" PORTLAND CEMENT CONCRETE PAVEMENT (7 YEAR WARRANTY)</v>
          </cell>
          <cell r="F7440">
            <v>0</v>
          </cell>
          <cell r="G7440">
            <v>0</v>
          </cell>
        </row>
        <row r="7441">
          <cell r="A7441" t="str">
            <v>884E10321</v>
          </cell>
          <cell r="B7441">
            <v>0</v>
          </cell>
          <cell r="C7441" t="str">
            <v>SY</v>
          </cell>
          <cell r="D7441" t="str">
            <v>14.5" PORTLAND CEMENT CONCRETE PAVEMENT (7 YEAR WARRANTY), AS PER PLAN</v>
          </cell>
          <cell r="F7441">
            <v>0</v>
          </cell>
          <cell r="G7441">
            <v>0</v>
          </cell>
        </row>
        <row r="7442">
          <cell r="A7442" t="str">
            <v>884E10350</v>
          </cell>
          <cell r="B7442">
            <v>0</v>
          </cell>
          <cell r="C7442" t="str">
            <v>SY</v>
          </cell>
          <cell r="D7442" t="str">
            <v>15" PORTLAND CEMENT CONCRETE PAVEMENT (7 YEAR WARRANTY)</v>
          </cell>
          <cell r="F7442">
            <v>0</v>
          </cell>
          <cell r="G7442">
            <v>0</v>
          </cell>
        </row>
        <row r="7443">
          <cell r="A7443" t="str">
            <v>884E80000</v>
          </cell>
          <cell r="B7443">
            <v>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>
            <v>0</v>
          </cell>
          <cell r="C7445" t="str">
            <v>SF</v>
          </cell>
          <cell r="D7445" t="str">
            <v>SURFACE PREPARATION OF EXISTING STRUCTURAL STEEL, WITH WARRANTY</v>
          </cell>
          <cell r="F7445">
            <v>0</v>
          </cell>
          <cell r="G7445">
            <v>0</v>
          </cell>
        </row>
        <row r="7446">
          <cell r="A7446" t="str">
            <v>885E00051</v>
          </cell>
          <cell r="B7446">
            <v>0</v>
          </cell>
          <cell r="C7446" t="str">
            <v>SF</v>
          </cell>
          <cell r="D7446" t="str">
            <v>SURFACE PREPARATION OF EXISTING STRUCTURAL STEEL, WITH WARRANTY, AS PER PLAN</v>
          </cell>
          <cell r="F7446">
            <v>0</v>
          </cell>
          <cell r="G7446">
            <v>0</v>
          </cell>
        </row>
        <row r="7447">
          <cell r="A7447" t="str">
            <v>885E00056</v>
          </cell>
          <cell r="B7447">
            <v>0</v>
          </cell>
          <cell r="C7447" t="str">
            <v>SF</v>
          </cell>
          <cell r="D7447" t="str">
            <v>FIELD PAINTING OF EXISTING STRUCTURAL STEEL, PRIME COAT, WITH WARRANTY</v>
          </cell>
          <cell r="F7447">
            <v>0</v>
          </cell>
          <cell r="G7447">
            <v>0</v>
          </cell>
        </row>
        <row r="7448">
          <cell r="A7448" t="str">
            <v>885E00057</v>
          </cell>
          <cell r="B7448">
            <v>0</v>
          </cell>
          <cell r="C7448" t="str">
            <v>SF</v>
          </cell>
          <cell r="D7448" t="str">
            <v>FIELD PAINTING OF EXISTING STRUCTURAL STEEL, PRIME COAT, WITH WARRANTY, AS PER PLAN</v>
          </cell>
          <cell r="F7448">
            <v>0</v>
          </cell>
          <cell r="G7448">
            <v>0</v>
          </cell>
        </row>
        <row r="7449">
          <cell r="A7449" t="str">
            <v>885E00060</v>
          </cell>
          <cell r="B7449">
            <v>0</v>
          </cell>
          <cell r="C7449" t="str">
            <v>SF</v>
          </cell>
          <cell r="D7449" t="str">
            <v>FIELD PAINTING OF EXISTING STRUCTURAL STEEL, INTERMEDIATE COAT, WITH WARRANTY</v>
          </cell>
          <cell r="F7449">
            <v>0</v>
          </cell>
          <cell r="G7449">
            <v>0</v>
          </cell>
        </row>
        <row r="7450">
          <cell r="A7450" t="str">
            <v>885E00061</v>
          </cell>
          <cell r="B7450">
            <v>0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F7450">
            <v>0</v>
          </cell>
          <cell r="G7450">
            <v>0</v>
          </cell>
        </row>
        <row r="7451">
          <cell r="A7451" t="str">
            <v>885E00066</v>
          </cell>
          <cell r="B7451">
            <v>0</v>
          </cell>
          <cell r="C7451" t="str">
            <v>SF</v>
          </cell>
          <cell r="D7451" t="str">
            <v>FIELD PAINTING STRUCTURAL STEEL, FINISH COAT, WITH WARRANTY</v>
          </cell>
          <cell r="F7451">
            <v>0</v>
          </cell>
          <cell r="G7451">
            <v>0</v>
          </cell>
        </row>
        <row r="7452">
          <cell r="A7452" t="str">
            <v>885E00067</v>
          </cell>
          <cell r="B7452">
            <v>0</v>
          </cell>
          <cell r="C7452" t="str">
            <v>SF</v>
          </cell>
          <cell r="D7452" t="str">
            <v>FIELD PAINTING STRUCTURAL STEEL, FINISH COAT, WITH WARRANTY, AS PER PLAN</v>
          </cell>
          <cell r="F7452">
            <v>0</v>
          </cell>
          <cell r="G7452">
            <v>0</v>
          </cell>
        </row>
        <row r="7453">
          <cell r="A7453" t="str">
            <v>885E00100</v>
          </cell>
          <cell r="B7453">
            <v>0</v>
          </cell>
          <cell r="C7453" t="str">
            <v>LS</v>
          </cell>
          <cell r="D7453" t="str">
            <v>SURFACE PREPARATION OF EXISTING STRUCTURAL STEEL, WITH WARRANTY</v>
          </cell>
          <cell r="F7453">
            <v>0</v>
          </cell>
          <cell r="G7453">
            <v>0</v>
          </cell>
        </row>
        <row r="7454">
          <cell r="A7454" t="str">
            <v>885E00200</v>
          </cell>
          <cell r="B7454">
            <v>0</v>
          </cell>
          <cell r="C7454" t="str">
            <v>LS</v>
          </cell>
          <cell r="D7454" t="str">
            <v>FIELD PAINTING OF EXISTING STRUCTURAL STEEL, PRIME COAT, WITH WARRANTY</v>
          </cell>
          <cell r="F7454">
            <v>0</v>
          </cell>
          <cell r="G7454">
            <v>0</v>
          </cell>
        </row>
        <row r="7455">
          <cell r="A7455" t="str">
            <v>885E00300</v>
          </cell>
          <cell r="B7455">
            <v>0</v>
          </cell>
          <cell r="C7455" t="str">
            <v>LS</v>
          </cell>
          <cell r="D7455" t="str">
            <v>FIELD PAINTING STRUCTURAL STEEL, INTERMEDIATE COAT, WITH WARRANTY</v>
          </cell>
          <cell r="F7455">
            <v>0</v>
          </cell>
          <cell r="G7455">
            <v>0</v>
          </cell>
        </row>
        <row r="7456">
          <cell r="A7456" t="str">
            <v>885E00400</v>
          </cell>
          <cell r="B7456">
            <v>0</v>
          </cell>
          <cell r="C7456" t="str">
            <v>LS</v>
          </cell>
          <cell r="D7456" t="str">
            <v>FIELD PAINTING STRUCTURAL STEEL, FINISH COAT, WITH WARRANTY</v>
          </cell>
          <cell r="F7456">
            <v>0</v>
          </cell>
          <cell r="G7456">
            <v>0</v>
          </cell>
        </row>
        <row r="7457">
          <cell r="A7457" t="str">
            <v>885E00504</v>
          </cell>
          <cell r="B7457">
            <v>0</v>
          </cell>
          <cell r="C7457" t="str">
            <v>MNHR</v>
          </cell>
          <cell r="D7457" t="str">
            <v>GRINDING FINS, TEARS, SLIVERS ON EXISTING STRUCTURAL STEEL</v>
          </cell>
          <cell r="F7457">
            <v>0</v>
          </cell>
          <cell r="G7457">
            <v>0</v>
          </cell>
        </row>
        <row r="7458">
          <cell r="A7458" t="str">
            <v>885E00800</v>
          </cell>
          <cell r="B7458">
            <v>0</v>
          </cell>
          <cell r="C7458" t="str">
            <v>LB</v>
          </cell>
          <cell r="D7458" t="str">
            <v>FIELD PAINTING STRUCTURAL STEEL, INTERMEDIATE COAT, WITH WARRANTY</v>
          </cell>
          <cell r="F7458">
            <v>0</v>
          </cell>
          <cell r="G7458">
            <v>0</v>
          </cell>
        </row>
        <row r="7459">
          <cell r="A7459" t="str">
            <v>885E00850</v>
          </cell>
          <cell r="B7459">
            <v>0</v>
          </cell>
          <cell r="C7459" t="str">
            <v>LB</v>
          </cell>
          <cell r="D7459" t="str">
            <v>FIELD PAINTING STRUCTURAL STEEL, FINISH COAT, WITH WARRANTY</v>
          </cell>
          <cell r="F7459">
            <v>0</v>
          </cell>
          <cell r="G7459">
            <v>0</v>
          </cell>
        </row>
        <row r="7460">
          <cell r="A7460" t="str">
            <v>885E10000</v>
          </cell>
          <cell r="B7460">
            <v>0</v>
          </cell>
          <cell r="C7460" t="str">
            <v>EACH</v>
          </cell>
          <cell r="D7460" t="str">
            <v>FINAL INSPECTION REPAIR</v>
          </cell>
          <cell r="F7460">
            <v>0</v>
          </cell>
          <cell r="G7460">
            <v>0</v>
          </cell>
        </row>
        <row r="7461">
          <cell r="A7461" t="str">
            <v>885E90000</v>
          </cell>
          <cell r="B7461">
            <v>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>
            <v>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>
            <v>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>
            <v>0</v>
          </cell>
          <cell r="C7464" t="str">
            <v>GAL</v>
          </cell>
          <cell r="D7464" t="str">
            <v>FOG SEAL</v>
          </cell>
          <cell r="F7464">
            <v>0</v>
          </cell>
          <cell r="G7464">
            <v>0</v>
          </cell>
        </row>
        <row r="7465">
          <cell r="A7465" t="str">
            <v>892E10200</v>
          </cell>
          <cell r="B7465">
            <v>0</v>
          </cell>
          <cell r="C7465" t="str">
            <v>CY</v>
          </cell>
          <cell r="D7465" t="str">
            <v>QC/QA CONCRETE, CLASS QC2, SUPERSTRUCTURE (DECK) WITH WARRANTY</v>
          </cell>
          <cell r="F7465">
            <v>0</v>
          </cell>
          <cell r="G7465">
            <v>0</v>
          </cell>
        </row>
        <row r="7466">
          <cell r="A7466" t="str">
            <v>892E10201</v>
          </cell>
          <cell r="B7466">
            <v>0</v>
          </cell>
          <cell r="C7466" t="str">
            <v>CY</v>
          </cell>
          <cell r="D7466" t="str">
            <v>QC/QA CONCRETE, CLASS QC2, SUPERSTRUCTURE (DECK) WITH WARRANTY, AS PER PLAN</v>
          </cell>
          <cell r="F7466">
            <v>0</v>
          </cell>
          <cell r="G7466">
            <v>0</v>
          </cell>
        </row>
        <row r="7467">
          <cell r="A7467" t="str">
            <v>892E10400</v>
          </cell>
          <cell r="B7467">
            <v>0</v>
          </cell>
          <cell r="C7467" t="str">
            <v>CY</v>
          </cell>
          <cell r="D7467" t="str">
            <v>QC/QA CONCRETE, CLASS QC3, SUPERSTRUCTURE (DECK) WITH WARRANTY</v>
          </cell>
          <cell r="F7467">
            <v>0</v>
          </cell>
          <cell r="G7467">
            <v>0</v>
          </cell>
        </row>
        <row r="7468">
          <cell r="A7468" t="str">
            <v>892E10600</v>
          </cell>
          <cell r="B7468">
            <v>0</v>
          </cell>
          <cell r="C7468" t="str">
            <v>SY</v>
          </cell>
          <cell r="D7468" t="str">
            <v>QC/QA CONCRETE, CLASS QC2, SUPERSTRUCTURE (DECK) WITH WARRANTY</v>
          </cell>
          <cell r="F7468">
            <v>0</v>
          </cell>
          <cell r="G7468">
            <v>0</v>
          </cell>
        </row>
        <row r="7469">
          <cell r="A7469" t="str">
            <v>892E10800</v>
          </cell>
          <cell r="B7469">
            <v>0</v>
          </cell>
          <cell r="C7469" t="str">
            <v>SY</v>
          </cell>
          <cell r="D7469" t="str">
            <v>QC/QA CONCRETE, CLASS QC3, SUPERSTRUCTURE (DECK) WITH WARRANTY</v>
          </cell>
          <cell r="F7469">
            <v>0</v>
          </cell>
          <cell r="G7469">
            <v>0</v>
          </cell>
        </row>
        <row r="7470">
          <cell r="A7470" t="str">
            <v>895E10010</v>
          </cell>
          <cell r="B7470">
            <v>0</v>
          </cell>
          <cell r="C7470" t="str">
            <v>EACH</v>
          </cell>
          <cell r="D7470" t="str">
            <v>MANUFACTURED WATER QUALITY STRUCTURE, TYPE 1</v>
          </cell>
          <cell r="F7470">
            <v>0</v>
          </cell>
          <cell r="G7470">
            <v>0</v>
          </cell>
        </row>
        <row r="7471">
          <cell r="A7471" t="str">
            <v>895E10011</v>
          </cell>
          <cell r="B7471">
            <v>0</v>
          </cell>
          <cell r="C7471" t="str">
            <v>EACH</v>
          </cell>
          <cell r="D7471" t="str">
            <v>MANUFACTURED WATER QUALITY STRUCTURE, TYPE 1, AS PER PLAN</v>
          </cell>
          <cell r="F7471">
            <v>0</v>
          </cell>
          <cell r="G7471">
            <v>0</v>
          </cell>
        </row>
        <row r="7472">
          <cell r="A7472" t="str">
            <v>895E10020</v>
          </cell>
          <cell r="B7472">
            <v>0</v>
          </cell>
          <cell r="C7472" t="str">
            <v>EACH</v>
          </cell>
          <cell r="D7472" t="str">
            <v>MANUFACTURED WATER QUALITY STRUCTURE, TYPE 2</v>
          </cell>
          <cell r="F7472">
            <v>0</v>
          </cell>
          <cell r="G7472">
            <v>0</v>
          </cell>
        </row>
        <row r="7473">
          <cell r="A7473" t="str">
            <v>895E10021</v>
          </cell>
          <cell r="B7473">
            <v>0</v>
          </cell>
          <cell r="C7473" t="str">
            <v>EACH</v>
          </cell>
          <cell r="D7473" t="str">
            <v>MANUFACTURED WATER QUALITY STRUCTURE, TYPE 2, AS PER PLAN</v>
          </cell>
          <cell r="F7473">
            <v>0</v>
          </cell>
          <cell r="G7473">
            <v>0</v>
          </cell>
        </row>
        <row r="7474">
          <cell r="A7474" t="str">
            <v>895E10030</v>
          </cell>
          <cell r="B7474">
            <v>0</v>
          </cell>
          <cell r="C7474" t="str">
            <v>EACH</v>
          </cell>
          <cell r="D7474" t="str">
            <v>MANUFACTURED WATER QUALITY STRUCTURE, TYPE 3</v>
          </cell>
          <cell r="F7474">
            <v>0</v>
          </cell>
          <cell r="G7474">
            <v>0</v>
          </cell>
        </row>
        <row r="7475">
          <cell r="A7475" t="str">
            <v>895E10040</v>
          </cell>
          <cell r="B7475">
            <v>0</v>
          </cell>
          <cell r="C7475" t="str">
            <v>EACH</v>
          </cell>
          <cell r="D7475" t="str">
            <v>MANUFACTURED WATER QUALITY STRUCTURE, TYPE 4</v>
          </cell>
          <cell r="F7475">
            <v>0</v>
          </cell>
          <cell r="G7475">
            <v>0</v>
          </cell>
        </row>
        <row r="7476">
          <cell r="A7476" t="str">
            <v>896E00010</v>
          </cell>
          <cell r="B7476">
            <v>0</v>
          </cell>
          <cell r="C7476" t="str">
            <v>SNMT</v>
          </cell>
          <cell r="D7476" t="str">
            <v>PORTABLE NON-INTRUSIVE TRAFFIC SENSOR, CLASS I</v>
          </cell>
          <cell r="F7476">
            <v>0</v>
          </cell>
          <cell r="G7476">
            <v>0</v>
          </cell>
        </row>
        <row r="7477">
          <cell r="A7477" t="str">
            <v>896E00012</v>
          </cell>
          <cell r="B7477">
            <v>0</v>
          </cell>
          <cell r="C7477" t="str">
            <v>SNMT</v>
          </cell>
          <cell r="D7477" t="str">
            <v>PORTABLE NON-INTRUSIVE TRAFFIC SENSOR, CLASS II</v>
          </cell>
          <cell r="F7477">
            <v>0</v>
          </cell>
          <cell r="G7477">
            <v>0</v>
          </cell>
        </row>
        <row r="7478">
          <cell r="A7478" t="str">
            <v>896E00020</v>
          </cell>
          <cell r="B7478">
            <v>0</v>
          </cell>
          <cell r="C7478" t="str">
            <v>SNMT</v>
          </cell>
          <cell r="D7478" t="str">
            <v>PORTABLE CHANGEABLE MESSAGE SIGN</v>
          </cell>
          <cell r="F7478">
            <v>0</v>
          </cell>
          <cell r="G7478">
            <v>0</v>
          </cell>
        </row>
        <row r="7479">
          <cell r="A7479" t="str">
            <v>896E00021</v>
          </cell>
          <cell r="B7479">
            <v>0</v>
          </cell>
          <cell r="C7479" t="str">
            <v>SNMT</v>
          </cell>
          <cell r="D7479" t="str">
            <v>PORTABLE CHANGEABLE MESSAGE SIGN, AS PER PLAN</v>
          </cell>
          <cell r="F7479">
            <v>0</v>
          </cell>
          <cell r="G7479">
            <v>0</v>
          </cell>
        </row>
        <row r="7480">
          <cell r="A7480" t="str">
            <v>897E01010</v>
          </cell>
          <cell r="B7480">
            <v>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>
            <v>0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>
            <v>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>
            <v>0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>
            <v>0</v>
          </cell>
          <cell r="C7484" t="str">
            <v>SY</v>
          </cell>
          <cell r="D7484" t="str">
            <v>PATCHING PLANED SURFACE</v>
          </cell>
          <cell r="F7484">
            <v>0</v>
          </cell>
          <cell r="G7484">
            <v>0</v>
          </cell>
        </row>
        <row r="7485">
          <cell r="A7485" t="str">
            <v>897E02001</v>
          </cell>
          <cell r="B7485">
            <v>0</v>
          </cell>
          <cell r="C7485" t="str">
            <v>SY</v>
          </cell>
          <cell r="D7485" t="str">
            <v>PATCHING PLANED SURFACE, AS PER PLAN</v>
          </cell>
          <cell r="F7485">
            <v>0</v>
          </cell>
          <cell r="G7485">
            <v>0</v>
          </cell>
        </row>
        <row r="7486">
          <cell r="A7486" t="str">
            <v>900E01000</v>
          </cell>
          <cell r="B7486">
            <v>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>
            <v>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>
            <v>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>
            <v>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>
            <v>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>
            <v>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>
            <v>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>
            <v>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>
            <v>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>
            <v>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>
            <v>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>
            <v>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>
            <v>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>
            <v>0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>
            <v>0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>
            <v>0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>
            <v>0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>
            <v>0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>
            <v>0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>
            <v>0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>
            <v>0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>
            <v>0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>
            <v>0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>
            <v>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>
            <v>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>
            <v>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>
            <v>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>
            <v>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>
            <v>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>
            <v>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>
            <v>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>
            <v>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>
            <v>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>
            <v>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>
            <v>0</v>
          </cell>
          <cell r="C7522" t="str">
            <v>LS</v>
          </cell>
          <cell r="D7522" t="str">
            <v>447 MAT DENSITY ADJUSTMENT</v>
          </cell>
          <cell r="F7522">
            <v>0</v>
          </cell>
          <cell r="G7522">
            <v>0</v>
          </cell>
        </row>
        <row r="7523">
          <cell r="A7523" t="str">
            <v>990E24170</v>
          </cell>
          <cell r="B7523">
            <v>0</v>
          </cell>
          <cell r="C7523" t="str">
            <v>LS</v>
          </cell>
          <cell r="D7523" t="str">
            <v>447 JOINT DENSITY ADJUSTMENT</v>
          </cell>
          <cell r="F7523">
            <v>0</v>
          </cell>
          <cell r="G7523">
            <v>0</v>
          </cell>
        </row>
        <row r="7524">
          <cell r="A7524" t="str">
            <v>990E24200</v>
          </cell>
          <cell r="B7524">
            <v>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>
            <v>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>
            <v>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>
            <v>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>
            <v>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>
            <v>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>
            <v>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>
            <v>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>
            <v>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>
            <v>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>
            <v>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>
            <v>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>
            <v>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>
            <v>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>
            <v>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>
            <v>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>
            <v>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>
            <v>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>
            <v>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>
            <v>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>
            <v>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>
            <v>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>
            <v>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>
            <v>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>
            <v>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>
            <v>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>
            <v>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>
            <v>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>
            <v>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>
            <v>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D46" zoomScaleNormal="100" workbookViewId="0">
      <selection activeCell="Q32" sqref="Q3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10</v>
      </c>
      <c r="D7" s="39">
        <f>AG7</f>
        <v>1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6"/>
      <c r="D8" s="40" t="s">
        <v>8</v>
      </c>
      <c r="E8" s="40"/>
      <c r="F8" s="40"/>
      <c r="G8" s="40"/>
      <c r="H8" s="40"/>
      <c r="I8" s="40"/>
      <c r="J8" s="40"/>
      <c r="K8" s="31" t="s">
        <v>21</v>
      </c>
      <c r="L8" s="31" t="s">
        <v>22</v>
      </c>
      <c r="M8" s="31" t="s">
        <v>65</v>
      </c>
      <c r="N8" s="31" t="s">
        <v>66</v>
      </c>
      <c r="O8" s="31"/>
      <c r="P8" s="31"/>
      <c r="Q8" s="31" t="s">
        <v>26</v>
      </c>
      <c r="R8" s="31" t="s">
        <v>27</v>
      </c>
      <c r="S8" s="31" t="s">
        <v>23</v>
      </c>
      <c r="T8" s="31" t="s">
        <v>24</v>
      </c>
      <c r="U8" s="31" t="s">
        <v>86</v>
      </c>
      <c r="V8" s="31" t="s">
        <v>25</v>
      </c>
      <c r="W8" s="31" t="s">
        <v>87</v>
      </c>
      <c r="X8" s="31" t="s">
        <v>88</v>
      </c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41" t="s">
        <v>9</v>
      </c>
      <c r="E9" s="41"/>
      <c r="F9" s="41"/>
      <c r="G9" s="41"/>
      <c r="H9" s="41"/>
      <c r="I9" s="41"/>
      <c r="J9" s="41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5" t="s">
        <v>11</v>
      </c>
      <c r="D10" s="42" t="s">
        <v>20</v>
      </c>
      <c r="E10" s="42" t="s">
        <v>0</v>
      </c>
      <c r="F10" s="45" t="s">
        <v>1</v>
      </c>
      <c r="G10" s="46"/>
      <c r="H10" s="46"/>
      <c r="I10" s="46"/>
      <c r="J10" s="47"/>
      <c r="K10" s="8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>202</v>
      </c>
      <c r="M10" s="9" t="str">
        <f t="shared" si="0"/>
        <v>202</v>
      </c>
      <c r="N10" s="9" t="str">
        <f t="shared" si="0"/>
        <v>202</v>
      </c>
      <c r="O10" s="9" t="str">
        <f t="shared" si="0"/>
        <v/>
      </c>
      <c r="P10" s="9" t="str">
        <f t="shared" si="0"/>
        <v/>
      </c>
      <c r="Q10" s="9" t="str">
        <f t="shared" si="0"/>
        <v>606</v>
      </c>
      <c r="R10" s="9" t="str">
        <f t="shared" si="0"/>
        <v>609</v>
      </c>
      <c r="S10" s="9" t="str">
        <f t="shared" si="0"/>
        <v>606</v>
      </c>
      <c r="T10" s="9" t="str">
        <f t="shared" si="0"/>
        <v>606</v>
      </c>
      <c r="U10" s="9" t="str">
        <f t="shared" si="0"/>
        <v>606</v>
      </c>
      <c r="V10" s="9" t="str">
        <f t="shared" si="0"/>
        <v>606</v>
      </c>
      <c r="W10" s="9" t="str">
        <f t="shared" ref="W10:X10" si="1">IF(OR(TRIM(W8)=0,TRIM(W8)=""),"",IF(IFERROR(TRIM(INDEX(QryItemNamed,MATCH(TRIM(W8),ITEM,0),2)),"")="Y","SPECIAL",LEFT(IFERROR(TRIM(INDEX(ITEM,MATCH(TRIM(W8),ITEM,0))),""),3)))</f>
        <v>622</v>
      </c>
      <c r="X10" s="9" t="str">
        <f t="shared" si="1"/>
        <v>622</v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6"/>
      <c r="D11" s="43"/>
      <c r="E11" s="43"/>
      <c r="F11" s="48"/>
      <c r="G11" s="49"/>
      <c r="H11" s="49"/>
      <c r="I11" s="49"/>
      <c r="J11" s="50"/>
      <c r="K11" s="54" t="str">
        <f t="shared" ref="K11:AE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CURB REMOVED</v>
      </c>
      <c r="L11" s="55" t="str">
        <f t="shared" si="2"/>
        <v>GUARDRAIL REMOVED</v>
      </c>
      <c r="M11" s="55" t="str">
        <f t="shared" si="2"/>
        <v>PIPE REMOVED, 24" AND UNDER</v>
      </c>
      <c r="N11" s="55" t="str">
        <f t="shared" si="2"/>
        <v>CATCH BASIN REMOVED</v>
      </c>
      <c r="O11" s="55" t="str">
        <f t="shared" si="2"/>
        <v/>
      </c>
      <c r="P11" s="55" t="str">
        <f t="shared" si="2"/>
        <v/>
      </c>
      <c r="Q11" s="55" t="str">
        <f t="shared" si="2"/>
        <v>GUARDRAIL, TYPE MGS</v>
      </c>
      <c r="R11" s="55" t="str">
        <f t="shared" si="2"/>
        <v>CURB, TYPE 4-C</v>
      </c>
      <c r="S11" s="55" t="str">
        <f t="shared" si="2"/>
        <v>MGS BRIDGE TERMINAL ASSEMBLY, TYPE 1</v>
      </c>
      <c r="T11" s="55" t="str">
        <f t="shared" si="2"/>
        <v>MGS BRIDGE TERMINAL ASSEMBLY, TYPE 2</v>
      </c>
      <c r="U11" s="55" t="str">
        <f t="shared" si="2"/>
        <v>ANCHOR ASSEMBLY, MGS TYPE T</v>
      </c>
      <c r="V11" s="55" t="str">
        <f t="shared" si="2"/>
        <v>IMPACT ATTENUATOR, TYPE 2 (UNIDIRECTIONAL)</v>
      </c>
      <c r="W11" s="55" t="str">
        <f t="shared" ref="W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CONCRETE BARRIER, SINGLE SLOPE, TYPE D</v>
      </c>
      <c r="X11" s="55" t="str">
        <f t="shared" ref="X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CONCRETE BARRIER, END ANCHORAGE, REINFORCED, TYPE D</v>
      </c>
      <c r="Y11" s="55" t="str">
        <f t="shared" si="2"/>
        <v/>
      </c>
      <c r="Z11" s="55" t="str">
        <f t="shared" si="2"/>
        <v/>
      </c>
      <c r="AA11" s="55" t="str">
        <f t="shared" si="2"/>
        <v/>
      </c>
      <c r="AB11" s="55" t="str">
        <f t="shared" si="2"/>
        <v/>
      </c>
      <c r="AC11" s="55" t="str">
        <f t="shared" si="2"/>
        <v/>
      </c>
      <c r="AD11" s="55" t="str">
        <f t="shared" si="2"/>
        <v/>
      </c>
      <c r="AE11" s="55" t="str">
        <f t="shared" si="2"/>
        <v/>
      </c>
    </row>
    <row r="12" spans="1:38" ht="12.75" customHeight="1" x14ac:dyDescent="0.2">
      <c r="B12" s="66"/>
      <c r="D12" s="43"/>
      <c r="E12" s="43"/>
      <c r="F12" s="48"/>
      <c r="G12" s="49"/>
      <c r="H12" s="49"/>
      <c r="I12" s="49"/>
      <c r="J12" s="50"/>
      <c r="K12" s="54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8" ht="12.75" customHeight="1" x14ac:dyDescent="0.2">
      <c r="B13" s="66"/>
      <c r="D13" s="43"/>
      <c r="E13" s="43"/>
      <c r="F13" s="48"/>
      <c r="G13" s="49"/>
      <c r="H13" s="49"/>
      <c r="I13" s="49"/>
      <c r="J13" s="50"/>
      <c r="K13" s="54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</row>
    <row r="14" spans="1:38" ht="12.75" customHeight="1" x14ac:dyDescent="0.2">
      <c r="B14" s="66"/>
      <c r="D14" s="43"/>
      <c r="E14" s="43"/>
      <c r="F14" s="48"/>
      <c r="G14" s="49"/>
      <c r="H14" s="49"/>
      <c r="I14" s="49"/>
      <c r="J14" s="50"/>
      <c r="K14" s="54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</row>
    <row r="15" spans="1:38" ht="12.75" customHeight="1" x14ac:dyDescent="0.2">
      <c r="B15" s="66"/>
      <c r="D15" s="43"/>
      <c r="E15" s="43"/>
      <c r="F15" s="48"/>
      <c r="G15" s="49"/>
      <c r="H15" s="49"/>
      <c r="I15" s="49"/>
      <c r="J15" s="50"/>
      <c r="K15" s="54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</row>
    <row r="16" spans="1:38" ht="12.75" customHeight="1" x14ac:dyDescent="0.2">
      <c r="B16" s="66"/>
      <c r="D16" s="43"/>
      <c r="E16" s="43"/>
      <c r="F16" s="48"/>
      <c r="G16" s="49"/>
      <c r="H16" s="49"/>
      <c r="I16" s="49"/>
      <c r="J16" s="50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2:31" ht="12.75" customHeight="1" x14ac:dyDescent="0.2">
      <c r="B17" s="66"/>
      <c r="D17" s="43"/>
      <c r="E17" s="43"/>
      <c r="F17" s="48"/>
      <c r="G17" s="49"/>
      <c r="H17" s="49"/>
      <c r="I17" s="49"/>
      <c r="J17" s="50"/>
      <c r="K17" s="54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</row>
    <row r="18" spans="2:31" ht="12.75" customHeight="1" x14ac:dyDescent="0.2">
      <c r="B18" s="66"/>
      <c r="D18" s="43"/>
      <c r="E18" s="43"/>
      <c r="F18" s="48"/>
      <c r="G18" s="49"/>
      <c r="H18" s="49"/>
      <c r="I18" s="49"/>
      <c r="J18" s="50"/>
      <c r="K18" s="54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</row>
    <row r="19" spans="2:31" ht="12.75" customHeight="1" x14ac:dyDescent="0.2">
      <c r="B19" s="66"/>
      <c r="D19" s="43"/>
      <c r="E19" s="43"/>
      <c r="F19" s="48"/>
      <c r="G19" s="49"/>
      <c r="H19" s="49"/>
      <c r="I19" s="49"/>
      <c r="J19" s="50"/>
      <c r="K19" s="54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2:31" ht="12.75" customHeight="1" x14ac:dyDescent="0.2">
      <c r="B20" s="66"/>
      <c r="D20" s="43"/>
      <c r="E20" s="43"/>
      <c r="F20" s="48"/>
      <c r="G20" s="49"/>
      <c r="H20" s="49"/>
      <c r="I20" s="49"/>
      <c r="J20" s="50"/>
      <c r="K20" s="54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</row>
    <row r="21" spans="2:31" ht="12.75" customHeight="1" x14ac:dyDescent="0.2">
      <c r="B21" s="66"/>
      <c r="D21" s="43"/>
      <c r="E21" s="43"/>
      <c r="F21" s="48"/>
      <c r="G21" s="49"/>
      <c r="H21" s="49"/>
      <c r="I21" s="49"/>
      <c r="J21" s="50"/>
      <c r="K21" s="54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2:31" ht="12.75" customHeight="1" x14ac:dyDescent="0.2">
      <c r="B22" s="66"/>
      <c r="D22" s="43"/>
      <c r="E22" s="43"/>
      <c r="F22" s="48"/>
      <c r="G22" s="49"/>
      <c r="H22" s="49"/>
      <c r="I22" s="49"/>
      <c r="J22" s="50"/>
      <c r="K22" s="54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</row>
    <row r="23" spans="2:31" ht="12.75" customHeight="1" thickBot="1" x14ac:dyDescent="0.25">
      <c r="B23" s="67"/>
      <c r="D23" s="44"/>
      <c r="E23" s="44"/>
      <c r="F23" s="51"/>
      <c r="G23" s="52"/>
      <c r="H23" s="52"/>
      <c r="I23" s="52"/>
      <c r="J23" s="53"/>
      <c r="K23" s="10" t="str">
        <f t="shared" ref="K23:AE23" si="5">IF(OR(TRIM(K8)=0,TRIM(K8)=""),"",IF(IFERROR(TRIM(INDEX(QryItemNamed,MATCH(TRIM(K8),ITEM,0),3)),"")="LS","",IFERROR(TRIM(INDEX(QryItemNamed,MATCH(TRIM(K8),ITEM,0),3)),"")))</f>
        <v>FT</v>
      </c>
      <c r="L23" s="11" t="str">
        <f t="shared" si="5"/>
        <v>FT</v>
      </c>
      <c r="M23" s="11" t="str">
        <f t="shared" si="5"/>
        <v>FT</v>
      </c>
      <c r="N23" s="11" t="str">
        <f t="shared" si="5"/>
        <v>EACH</v>
      </c>
      <c r="O23" s="11" t="str">
        <f t="shared" si="5"/>
        <v/>
      </c>
      <c r="P23" s="11" t="str">
        <f t="shared" si="5"/>
        <v/>
      </c>
      <c r="Q23" s="11" t="str">
        <f t="shared" si="5"/>
        <v>FT</v>
      </c>
      <c r="R23" s="11" t="str">
        <f t="shared" si="5"/>
        <v>FT</v>
      </c>
      <c r="S23" s="11" t="str">
        <f t="shared" si="5"/>
        <v>EACH</v>
      </c>
      <c r="T23" s="11" t="str">
        <f t="shared" si="5"/>
        <v>EACH</v>
      </c>
      <c r="U23" s="11" t="str">
        <f t="shared" si="5"/>
        <v>EACH</v>
      </c>
      <c r="V23" s="11" t="str">
        <f t="shared" si="5"/>
        <v>EACH</v>
      </c>
      <c r="W23" s="11" t="str">
        <f t="shared" ref="W23:X23" si="6">IF(OR(TRIM(W8)=0,TRIM(W8)=""),"",IF(IFERROR(TRIM(INDEX(QryItemNamed,MATCH(TRIM(W8),ITEM,0),3)),"")="LS","",IFERROR(TRIM(INDEX(QryItemNamed,MATCH(TRIM(W8),ITEM,0),3)),"")))</f>
        <v>FT</v>
      </c>
      <c r="X23" s="11" t="str">
        <f t="shared" si="6"/>
        <v>EACH</v>
      </c>
      <c r="Y23" s="11" t="str">
        <f t="shared" si="5"/>
        <v/>
      </c>
      <c r="Z23" s="11" t="str">
        <f t="shared" si="5"/>
        <v/>
      </c>
      <c r="AA23" s="11" t="str">
        <f t="shared" si="5"/>
        <v/>
      </c>
      <c r="AB23" s="11" t="str">
        <f t="shared" si="5"/>
        <v/>
      </c>
      <c r="AC23" s="11" t="str">
        <f t="shared" si="5"/>
        <v/>
      </c>
      <c r="AD23" s="11" t="str">
        <f t="shared" si="5"/>
        <v/>
      </c>
      <c r="AE23" s="11" t="str">
        <f t="shared" si="5"/>
        <v/>
      </c>
    </row>
    <row r="24" spans="2:31" ht="12.75" customHeight="1" x14ac:dyDescent="0.2">
      <c r="B24" s="33"/>
      <c r="D24" s="12" t="s">
        <v>32</v>
      </c>
      <c r="E24" s="12" t="s">
        <v>106</v>
      </c>
      <c r="F24" s="13" t="s">
        <v>61</v>
      </c>
      <c r="G24" s="14" t="s">
        <v>29</v>
      </c>
      <c r="H24" s="15" t="s">
        <v>2</v>
      </c>
      <c r="I24" s="13" t="s">
        <v>62</v>
      </c>
      <c r="J24" s="16" t="s">
        <v>29</v>
      </c>
      <c r="K24" s="14">
        <v>866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 t="s">
        <v>33</v>
      </c>
      <c r="E25" s="17">
        <v>18</v>
      </c>
      <c r="F25" s="18" t="s">
        <v>67</v>
      </c>
      <c r="G25" s="19" t="s">
        <v>29</v>
      </c>
      <c r="H25" s="20"/>
      <c r="I25" s="18" t="s">
        <v>67</v>
      </c>
      <c r="J25" s="21" t="s">
        <v>29</v>
      </c>
      <c r="K25" s="19"/>
      <c r="L25" s="20"/>
      <c r="M25" s="20">
        <v>12</v>
      </c>
      <c r="N25" s="20">
        <v>1</v>
      </c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 t="s">
        <v>34</v>
      </c>
      <c r="E26" s="17">
        <v>18</v>
      </c>
      <c r="F26" s="18" t="s">
        <v>67</v>
      </c>
      <c r="G26" s="19" t="s">
        <v>29</v>
      </c>
      <c r="H26" s="20"/>
      <c r="I26" s="18" t="s">
        <v>68</v>
      </c>
      <c r="J26" s="21" t="s">
        <v>29</v>
      </c>
      <c r="K26" s="19"/>
      <c r="L26" s="20"/>
      <c r="M26" s="20">
        <v>30</v>
      </c>
      <c r="N26" s="20">
        <v>1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/>
      <c r="D27" s="17" t="s">
        <v>35</v>
      </c>
      <c r="E27" s="17" t="s">
        <v>107</v>
      </c>
      <c r="F27" s="18" t="s">
        <v>63</v>
      </c>
      <c r="G27" s="19" t="s">
        <v>29</v>
      </c>
      <c r="H27" s="20"/>
      <c r="I27" s="18" t="s">
        <v>64</v>
      </c>
      <c r="J27" s="21" t="s">
        <v>29</v>
      </c>
      <c r="K27" s="19"/>
      <c r="L27" s="20">
        <v>653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 t="s">
        <v>36</v>
      </c>
      <c r="E28" s="17">
        <v>18</v>
      </c>
      <c r="F28" s="18" t="s">
        <v>69</v>
      </c>
      <c r="G28" s="19" t="s">
        <v>29</v>
      </c>
      <c r="H28" s="20"/>
      <c r="I28" s="18" t="s">
        <v>69</v>
      </c>
      <c r="J28" s="21" t="s">
        <v>29</v>
      </c>
      <c r="K28" s="19"/>
      <c r="L28" s="20"/>
      <c r="M28" s="20">
        <v>12</v>
      </c>
      <c r="N28" s="20">
        <v>1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 t="s">
        <v>37</v>
      </c>
      <c r="E30" s="17">
        <v>20</v>
      </c>
      <c r="F30" s="18" t="s">
        <v>70</v>
      </c>
      <c r="G30" s="19" t="s">
        <v>28</v>
      </c>
      <c r="H30" s="20"/>
      <c r="I30" s="18" t="s">
        <v>71</v>
      </c>
      <c r="J30" s="21" t="s">
        <v>28</v>
      </c>
      <c r="K30" s="19">
        <v>308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/>
      <c r="D31" s="17"/>
      <c r="E31" s="17"/>
      <c r="F31" s="18"/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 t="s">
        <v>38</v>
      </c>
      <c r="E32" s="17">
        <v>20</v>
      </c>
      <c r="F32" s="18" t="s">
        <v>72</v>
      </c>
      <c r="G32" s="19" t="s">
        <v>28</v>
      </c>
      <c r="H32" s="20"/>
      <c r="I32" s="18" t="s">
        <v>73</v>
      </c>
      <c r="J32" s="21" t="s">
        <v>28</v>
      </c>
      <c r="K32" s="19"/>
      <c r="L32" s="20">
        <v>191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 t="s">
        <v>109</v>
      </c>
      <c r="E33" s="38" t="s">
        <v>108</v>
      </c>
      <c r="F33" s="18" t="s">
        <v>74</v>
      </c>
      <c r="G33" s="19" t="s">
        <v>28</v>
      </c>
      <c r="H33" s="20"/>
      <c r="I33" s="18" t="s">
        <v>75</v>
      </c>
      <c r="J33" s="21" t="s">
        <v>28</v>
      </c>
      <c r="K33" s="19">
        <v>258</v>
      </c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 t="s">
        <v>39</v>
      </c>
      <c r="E34" s="38" t="s">
        <v>108</v>
      </c>
      <c r="F34" s="18" t="s">
        <v>76</v>
      </c>
      <c r="G34" s="19" t="s">
        <v>29</v>
      </c>
      <c r="H34" s="20"/>
      <c r="I34" s="18">
        <v>14627.4</v>
      </c>
      <c r="J34" s="21" t="s">
        <v>29</v>
      </c>
      <c r="K34" s="19">
        <v>378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 t="s">
        <v>40</v>
      </c>
      <c r="E35" s="38" t="s">
        <v>108</v>
      </c>
      <c r="F35" s="18" t="s">
        <v>77</v>
      </c>
      <c r="G35" s="19" t="s">
        <v>29</v>
      </c>
      <c r="H35" s="20"/>
      <c r="I35" s="18">
        <v>14627.4</v>
      </c>
      <c r="J35" s="21" t="s">
        <v>29</v>
      </c>
      <c r="K35" s="19"/>
      <c r="L35" s="20">
        <v>378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 t="s">
        <v>41</v>
      </c>
      <c r="E37" s="17">
        <v>26</v>
      </c>
      <c r="F37" s="18" t="s">
        <v>30</v>
      </c>
      <c r="G37" s="19" t="s">
        <v>29</v>
      </c>
      <c r="H37" s="20"/>
      <c r="I37" s="18" t="s">
        <v>78</v>
      </c>
      <c r="J37" s="21" t="s">
        <v>29</v>
      </c>
      <c r="K37" s="19">
        <v>207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 t="s">
        <v>44</v>
      </c>
      <c r="E38" s="17">
        <v>26</v>
      </c>
      <c r="F38" s="18" t="s">
        <v>30</v>
      </c>
      <c r="G38" s="19" t="s">
        <v>29</v>
      </c>
      <c r="H38" s="20"/>
      <c r="I38" s="18" t="s">
        <v>43</v>
      </c>
      <c r="J38" s="21" t="s">
        <v>29</v>
      </c>
      <c r="K38" s="19"/>
      <c r="L38" s="20">
        <v>211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 t="s">
        <v>45</v>
      </c>
      <c r="E39" s="17">
        <v>26</v>
      </c>
      <c r="F39" s="18" t="s">
        <v>30</v>
      </c>
      <c r="G39" s="19" t="s">
        <v>28</v>
      </c>
      <c r="H39" s="20"/>
      <c r="I39" s="18" t="s">
        <v>31</v>
      </c>
      <c r="J39" s="21" t="s">
        <v>28</v>
      </c>
      <c r="K39" s="19">
        <v>213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 t="s">
        <v>81</v>
      </c>
      <c r="E40" s="17">
        <v>26</v>
      </c>
      <c r="F40" s="18" t="s">
        <v>30</v>
      </c>
      <c r="G40" s="19" t="s">
        <v>28</v>
      </c>
      <c r="H40" s="20"/>
      <c r="I40" s="18" t="s">
        <v>42</v>
      </c>
      <c r="J40" s="21" t="s">
        <v>28</v>
      </c>
      <c r="K40" s="19"/>
      <c r="L40" s="20">
        <v>214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 t="s">
        <v>82</v>
      </c>
      <c r="E42" s="17">
        <v>28</v>
      </c>
      <c r="F42" s="18" t="s">
        <v>46</v>
      </c>
      <c r="G42" s="19" t="s">
        <v>28</v>
      </c>
      <c r="H42" s="20"/>
      <c r="I42" s="18" t="s">
        <v>47</v>
      </c>
      <c r="J42" s="21" t="s">
        <v>28</v>
      </c>
      <c r="K42" s="19"/>
      <c r="L42" s="20">
        <v>159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 t="s">
        <v>83</v>
      </c>
      <c r="E43" s="17">
        <v>28</v>
      </c>
      <c r="F43" s="18" t="s">
        <v>48</v>
      </c>
      <c r="G43" s="19" t="s">
        <v>28</v>
      </c>
      <c r="H43" s="20"/>
      <c r="I43" s="18" t="s">
        <v>47</v>
      </c>
      <c r="J43" s="21" t="s">
        <v>28</v>
      </c>
      <c r="K43" s="19">
        <v>158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 t="s">
        <v>84</v>
      </c>
      <c r="E44" s="17">
        <v>28</v>
      </c>
      <c r="F44" s="18" t="s">
        <v>79</v>
      </c>
      <c r="G44" s="19" t="s">
        <v>29</v>
      </c>
      <c r="H44" s="20"/>
      <c r="I44" s="18" t="s">
        <v>47</v>
      </c>
      <c r="J44" s="21" t="s">
        <v>29</v>
      </c>
      <c r="K44" s="19"/>
      <c r="L44" s="20">
        <v>158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 t="s">
        <v>85</v>
      </c>
      <c r="E45" s="17">
        <v>28</v>
      </c>
      <c r="F45" s="18" t="s">
        <v>80</v>
      </c>
      <c r="G45" s="19" t="s">
        <v>29</v>
      </c>
      <c r="H45" s="20"/>
      <c r="I45" s="18" t="s">
        <v>47</v>
      </c>
      <c r="J45" s="21" t="s">
        <v>29</v>
      </c>
      <c r="K45" s="19">
        <v>156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 t="s">
        <v>89</v>
      </c>
      <c r="E48" s="17">
        <v>20</v>
      </c>
      <c r="F48" s="18" t="s">
        <v>61</v>
      </c>
      <c r="G48" s="19" t="s">
        <v>29</v>
      </c>
      <c r="H48" s="20"/>
      <c r="I48" s="18" t="s">
        <v>90</v>
      </c>
      <c r="J48" s="21" t="s">
        <v>29</v>
      </c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592</v>
      </c>
      <c r="X48" s="20">
        <v>5</v>
      </c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 t="s">
        <v>91</v>
      </c>
      <c r="E49" s="17">
        <v>20</v>
      </c>
      <c r="F49" s="18" t="s">
        <v>92</v>
      </c>
      <c r="G49" s="19" t="s">
        <v>28</v>
      </c>
      <c r="H49" s="20"/>
      <c r="I49" s="18" t="s">
        <v>93</v>
      </c>
      <c r="J49" s="21" t="s">
        <v>28</v>
      </c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1</v>
      </c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 t="s">
        <v>49</v>
      </c>
      <c r="E51" s="17" t="s">
        <v>106</v>
      </c>
      <c r="F51" s="18" t="s">
        <v>61</v>
      </c>
      <c r="G51" s="19" t="s">
        <v>28</v>
      </c>
      <c r="H51" s="20"/>
      <c r="I51" s="18" t="s">
        <v>92</v>
      </c>
      <c r="J51" s="21" t="s">
        <v>28</v>
      </c>
      <c r="K51" s="19"/>
      <c r="L51" s="20"/>
      <c r="M51" s="20"/>
      <c r="N51" s="20"/>
      <c r="O51" s="20"/>
      <c r="P51" s="20"/>
      <c r="Q51" s="20"/>
      <c r="R51" s="20">
        <v>835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 t="s">
        <v>50</v>
      </c>
      <c r="E52" s="17" t="s">
        <v>108</v>
      </c>
      <c r="F52" s="18" t="s">
        <v>94</v>
      </c>
      <c r="G52" s="19" t="s">
        <v>28</v>
      </c>
      <c r="H52" s="20"/>
      <c r="I52" s="18" t="s">
        <v>95</v>
      </c>
      <c r="J52" s="21" t="s">
        <v>28</v>
      </c>
      <c r="K52" s="19"/>
      <c r="L52" s="20"/>
      <c r="M52" s="20"/>
      <c r="N52" s="20"/>
      <c r="O52" s="20"/>
      <c r="P52" s="20"/>
      <c r="Q52" s="20"/>
      <c r="R52" s="20">
        <v>235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 t="s">
        <v>51</v>
      </c>
      <c r="E54" s="17">
        <v>26</v>
      </c>
      <c r="F54" s="18" t="s">
        <v>30</v>
      </c>
      <c r="G54" s="19" t="s">
        <v>28</v>
      </c>
      <c r="H54" s="20"/>
      <c r="I54" s="18" t="s">
        <v>96</v>
      </c>
      <c r="J54" s="21" t="s">
        <v>28</v>
      </c>
      <c r="K54" s="19"/>
      <c r="L54" s="20"/>
      <c r="M54" s="20"/>
      <c r="N54" s="20"/>
      <c r="O54" s="20"/>
      <c r="P54" s="20"/>
      <c r="Q54" s="20"/>
      <c r="R54" s="20">
        <v>211</v>
      </c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 t="s">
        <v>52</v>
      </c>
      <c r="E55" s="17">
        <v>26</v>
      </c>
      <c r="F55" s="18" t="s">
        <v>30</v>
      </c>
      <c r="G55" s="19" t="s">
        <v>29</v>
      </c>
      <c r="H55" s="20"/>
      <c r="I55" s="18" t="s">
        <v>97</v>
      </c>
      <c r="J55" s="21" t="s">
        <v>29</v>
      </c>
      <c r="K55" s="19"/>
      <c r="L55" s="20"/>
      <c r="M55" s="20"/>
      <c r="N55" s="20"/>
      <c r="O55" s="20"/>
      <c r="P55" s="20"/>
      <c r="Q55" s="20"/>
      <c r="R55" s="20">
        <v>210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 t="s">
        <v>53</v>
      </c>
      <c r="E57" s="17">
        <v>28</v>
      </c>
      <c r="F57" s="18" t="s">
        <v>98</v>
      </c>
      <c r="G57" s="19" t="s">
        <v>28</v>
      </c>
      <c r="H57" s="20"/>
      <c r="I57" s="18" t="s">
        <v>47</v>
      </c>
      <c r="J57" s="21" t="s">
        <v>28</v>
      </c>
      <c r="K57" s="19"/>
      <c r="L57" s="20"/>
      <c r="M57" s="20"/>
      <c r="N57" s="20"/>
      <c r="O57" s="20"/>
      <c r="P57" s="20"/>
      <c r="Q57" s="20"/>
      <c r="R57" s="20">
        <v>157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 t="s">
        <v>54</v>
      </c>
      <c r="E58" s="17">
        <v>28</v>
      </c>
      <c r="F58" s="18" t="s">
        <v>99</v>
      </c>
      <c r="G58" s="19" t="s">
        <v>29</v>
      </c>
      <c r="H58" s="20"/>
      <c r="I58" s="18" t="s">
        <v>47</v>
      </c>
      <c r="J58" s="21" t="s">
        <v>29</v>
      </c>
      <c r="K58" s="19"/>
      <c r="L58" s="20"/>
      <c r="M58" s="20"/>
      <c r="N58" s="20"/>
      <c r="O58" s="20"/>
      <c r="P58" s="20"/>
      <c r="Q58" s="20"/>
      <c r="R58" s="20">
        <v>155</v>
      </c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 t="s">
        <v>55</v>
      </c>
      <c r="E60" s="17" t="s">
        <v>106</v>
      </c>
      <c r="F60" s="18" t="s">
        <v>61</v>
      </c>
      <c r="G60" s="19" t="s">
        <v>28</v>
      </c>
      <c r="H60" s="20"/>
      <c r="I60" s="18" t="s">
        <v>100</v>
      </c>
      <c r="J60" s="21" t="s">
        <v>28</v>
      </c>
      <c r="K60" s="19"/>
      <c r="L60" s="20"/>
      <c r="M60" s="20"/>
      <c r="N60" s="20"/>
      <c r="O60" s="20"/>
      <c r="P60" s="20"/>
      <c r="Q60" s="20">
        <v>760</v>
      </c>
      <c r="R60" s="20"/>
      <c r="S60" s="20">
        <v>1</v>
      </c>
      <c r="T60" s="20"/>
      <c r="U60" s="20"/>
      <c r="V60" s="20">
        <v>1</v>
      </c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 t="s">
        <v>56</v>
      </c>
      <c r="E61" s="17" t="s">
        <v>108</v>
      </c>
      <c r="F61" s="18" t="s">
        <v>101</v>
      </c>
      <c r="G61" s="19" t="s">
        <v>28</v>
      </c>
      <c r="H61" s="20"/>
      <c r="I61" s="18" t="s">
        <v>95</v>
      </c>
      <c r="J61" s="21" t="s">
        <v>28</v>
      </c>
      <c r="K61" s="19"/>
      <c r="L61" s="20"/>
      <c r="M61" s="20"/>
      <c r="N61" s="20"/>
      <c r="O61" s="20"/>
      <c r="P61" s="20"/>
      <c r="Q61" s="20">
        <v>225</v>
      </c>
      <c r="R61" s="20"/>
      <c r="S61" s="20"/>
      <c r="T61" s="20">
        <v>1</v>
      </c>
      <c r="U61" s="20">
        <v>1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 t="s">
        <v>57</v>
      </c>
      <c r="E63" s="17">
        <v>26</v>
      </c>
      <c r="F63" s="18" t="s">
        <v>30</v>
      </c>
      <c r="G63" s="19" t="s">
        <v>28</v>
      </c>
      <c r="H63" s="20"/>
      <c r="I63" s="18" t="s">
        <v>102</v>
      </c>
      <c r="J63" s="21" t="s">
        <v>28</v>
      </c>
      <c r="K63" s="19"/>
      <c r="L63" s="20"/>
      <c r="M63" s="20"/>
      <c r="N63" s="20"/>
      <c r="O63" s="20"/>
      <c r="P63" s="20"/>
      <c r="Q63" s="20">
        <v>213</v>
      </c>
      <c r="R63" s="20"/>
      <c r="S63" s="20"/>
      <c r="T63" s="20">
        <v>1</v>
      </c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 t="s">
        <v>58</v>
      </c>
      <c r="E64" s="17">
        <v>26</v>
      </c>
      <c r="F64" s="18" t="s">
        <v>30</v>
      </c>
      <c r="G64" s="19" t="s">
        <v>29</v>
      </c>
      <c r="H64" s="20"/>
      <c r="I64" s="18" t="s">
        <v>103</v>
      </c>
      <c r="J64" s="21" t="s">
        <v>29</v>
      </c>
      <c r="K64" s="19"/>
      <c r="L64" s="20"/>
      <c r="M64" s="20"/>
      <c r="N64" s="20"/>
      <c r="O64" s="20"/>
      <c r="P64" s="20"/>
      <c r="Q64" s="20">
        <v>212</v>
      </c>
      <c r="R64" s="20"/>
      <c r="S64" s="20"/>
      <c r="T64" s="20">
        <v>1</v>
      </c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 t="s">
        <v>59</v>
      </c>
      <c r="E66" s="17">
        <v>28</v>
      </c>
      <c r="F66" s="18" t="s">
        <v>104</v>
      </c>
      <c r="G66" s="19" t="s">
        <v>28</v>
      </c>
      <c r="H66" s="20"/>
      <c r="I66" s="18" t="s">
        <v>47</v>
      </c>
      <c r="J66" s="21" t="s">
        <v>28</v>
      </c>
      <c r="K66" s="19"/>
      <c r="L66" s="20"/>
      <c r="M66" s="20"/>
      <c r="N66" s="20"/>
      <c r="O66" s="20"/>
      <c r="P66" s="20"/>
      <c r="Q66" s="20">
        <v>133</v>
      </c>
      <c r="R66" s="20"/>
      <c r="S66" s="20">
        <v>1</v>
      </c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 t="s">
        <v>60</v>
      </c>
      <c r="E67" s="17">
        <v>28</v>
      </c>
      <c r="F67" s="18" t="s">
        <v>105</v>
      </c>
      <c r="G67" s="19" t="s">
        <v>29</v>
      </c>
      <c r="H67" s="20"/>
      <c r="I67" s="18" t="s">
        <v>47</v>
      </c>
      <c r="J67" s="21" t="s">
        <v>29</v>
      </c>
      <c r="K67" s="19"/>
      <c r="L67" s="20"/>
      <c r="M67" s="20"/>
      <c r="N67" s="20"/>
      <c r="O67" s="20"/>
      <c r="P67" s="20"/>
      <c r="Q67" s="20">
        <v>131</v>
      </c>
      <c r="R67" s="20"/>
      <c r="S67" s="20">
        <v>1</v>
      </c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12</v>
      </c>
      <c r="D84" s="57" t="s">
        <v>3</v>
      </c>
      <c r="E84" s="63"/>
      <c r="F84" s="63"/>
      <c r="G84" s="63"/>
      <c r="H84" s="63"/>
      <c r="I84" s="63"/>
      <c r="J84" s="64"/>
      <c r="K84" s="22">
        <f>IF(K8="","",IF(K23="",IF(SUM(COUNTIF(K24:K83,"LS")+COUNTIF(K24:K83,"LUMP"))&gt;0,"LS",""),IF(SUM(K24:K83)&gt;0,ROUNDUP(SUM(K24:K83),0),"")))</f>
        <v>2544</v>
      </c>
      <c r="L84" s="22">
        <f t="shared" ref="L84:AE84" si="7">IF(L8="","",IF(L23="",IF(SUM(COUNTIF(L24:L83,"LS")+COUNTIF(L24:L83,"LUMP"))&gt;0,"LS",""),IF(SUM(L24:L83)&gt;0,ROUNDUP(SUM(L24:L83),0),"")))</f>
        <v>1964</v>
      </c>
      <c r="M84" s="22">
        <f t="shared" si="7"/>
        <v>54</v>
      </c>
      <c r="N84" s="22">
        <f t="shared" si="7"/>
        <v>3</v>
      </c>
      <c r="O84" s="22" t="str">
        <f t="shared" si="7"/>
        <v/>
      </c>
      <c r="P84" s="22" t="str">
        <f t="shared" si="7"/>
        <v/>
      </c>
      <c r="Q84" s="22">
        <f t="shared" si="7"/>
        <v>1674</v>
      </c>
      <c r="R84" s="22">
        <f t="shared" si="7"/>
        <v>1803</v>
      </c>
      <c r="S84" s="22">
        <f t="shared" si="7"/>
        <v>3</v>
      </c>
      <c r="T84" s="22">
        <f t="shared" si="7"/>
        <v>3</v>
      </c>
      <c r="U84" s="22">
        <f t="shared" si="7"/>
        <v>1</v>
      </c>
      <c r="V84" s="22">
        <f t="shared" si="7"/>
        <v>1</v>
      </c>
      <c r="W84" s="22">
        <f t="shared" si="7"/>
        <v>592</v>
      </c>
      <c r="X84" s="22">
        <f t="shared" si="7"/>
        <v>6</v>
      </c>
      <c r="Y84" s="22" t="str">
        <f t="shared" si="7"/>
        <v/>
      </c>
      <c r="Z84" s="22" t="str">
        <f t="shared" si="7"/>
        <v/>
      </c>
      <c r="AA84" s="22" t="str">
        <f t="shared" si="7"/>
        <v/>
      </c>
      <c r="AB84" s="22" t="str">
        <f t="shared" si="7"/>
        <v/>
      </c>
      <c r="AC84" s="22" t="str">
        <f t="shared" si="7"/>
        <v/>
      </c>
      <c r="AD84" s="22" t="str">
        <f t="shared" si="7"/>
        <v/>
      </c>
      <c r="AE84" s="22" t="str">
        <f t="shared" si="7"/>
        <v/>
      </c>
    </row>
    <row r="85" spans="2:31" ht="12.75" customHeight="1" thickBot="1" x14ac:dyDescent="0.25"/>
    <row r="86" spans="2:31" ht="12.75" customHeight="1" thickBot="1" x14ac:dyDescent="0.25">
      <c r="B86" s="32" t="s">
        <v>10</v>
      </c>
      <c r="D86" s="39">
        <f>D7+1</f>
        <v>2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pans="2:31" ht="12.75" customHeight="1" thickBot="1" x14ac:dyDescent="0.25">
      <c r="B87" s="36"/>
      <c r="D87" s="40" t="s">
        <v>8</v>
      </c>
      <c r="E87" s="40"/>
      <c r="F87" s="40"/>
      <c r="G87" s="40"/>
      <c r="H87" s="40"/>
      <c r="I87" s="40"/>
      <c r="J87" s="40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41" t="s">
        <v>9</v>
      </c>
      <c r="E88" s="41"/>
      <c r="F88" s="41"/>
      <c r="G88" s="41"/>
      <c r="H88" s="41"/>
      <c r="I88" s="41"/>
      <c r="J88" s="41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65" t="s">
        <v>11</v>
      </c>
      <c r="D89" s="42" t="s">
        <v>20</v>
      </c>
      <c r="E89" s="42" t="s">
        <v>0</v>
      </c>
      <c r="F89" s="45" t="s">
        <v>1</v>
      </c>
      <c r="G89" s="46"/>
      <c r="H89" s="46"/>
      <c r="I89" s="46"/>
      <c r="J89" s="47"/>
      <c r="K89" s="8" t="str">
        <f t="shared" ref="K89:AE89" si="8">IF(OR(TRIM(K87)=0,TRIM(K87)=""),"",IF(IFERROR(TRIM(INDEX(QryItemNamed,MATCH(TRIM(K87),ITEM,0),2)),"")="Y","SPECIAL",LEFT(IFERROR(TRIM(INDEX(ITEM,MATCH(TRIM(K87),ITEM,0))),""),3)))</f>
        <v/>
      </c>
      <c r="L89" s="9" t="str">
        <f t="shared" si="8"/>
        <v/>
      </c>
      <c r="M89" s="9" t="str">
        <f t="shared" si="8"/>
        <v/>
      </c>
      <c r="N89" s="9" t="str">
        <f t="shared" si="8"/>
        <v/>
      </c>
      <c r="O89" s="9" t="str">
        <f t="shared" si="8"/>
        <v/>
      </c>
      <c r="P89" s="9" t="str">
        <f t="shared" si="8"/>
        <v/>
      </c>
      <c r="Q89" s="9" t="str">
        <f t="shared" si="8"/>
        <v/>
      </c>
      <c r="R89" s="9" t="str">
        <f t="shared" si="8"/>
        <v/>
      </c>
      <c r="S89" s="9" t="str">
        <f t="shared" si="8"/>
        <v/>
      </c>
      <c r="T89" s="9" t="str">
        <f t="shared" si="8"/>
        <v/>
      </c>
      <c r="U89" s="9" t="str">
        <f t="shared" si="8"/>
        <v/>
      </c>
      <c r="V89" s="9" t="str">
        <f t="shared" si="8"/>
        <v/>
      </c>
      <c r="W89" s="9" t="str">
        <f t="shared" si="8"/>
        <v/>
      </c>
      <c r="X89" s="9" t="str">
        <f t="shared" si="8"/>
        <v/>
      </c>
      <c r="Y89" s="9" t="str">
        <f t="shared" si="8"/>
        <v/>
      </c>
      <c r="Z89" s="9" t="str">
        <f t="shared" si="8"/>
        <v/>
      </c>
      <c r="AA89" s="9" t="str">
        <f t="shared" si="8"/>
        <v/>
      </c>
      <c r="AB89" s="9" t="str">
        <f t="shared" si="8"/>
        <v/>
      </c>
      <c r="AC89" s="9" t="str">
        <f t="shared" si="8"/>
        <v/>
      </c>
      <c r="AD89" s="9" t="str">
        <f t="shared" si="8"/>
        <v/>
      </c>
      <c r="AE89" s="9" t="str">
        <f t="shared" si="8"/>
        <v/>
      </c>
    </row>
    <row r="90" spans="2:31" ht="12.75" customHeight="1" x14ac:dyDescent="0.2">
      <c r="B90" s="66"/>
      <c r="D90" s="43"/>
      <c r="E90" s="43"/>
      <c r="F90" s="48"/>
      <c r="G90" s="49"/>
      <c r="H90" s="49"/>
      <c r="I90" s="49"/>
      <c r="J90" s="50"/>
      <c r="K90" s="54" t="str">
        <f t="shared" ref="K90:AE90" si="9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5" t="str">
        <f t="shared" si="9"/>
        <v/>
      </c>
      <c r="M90" s="55" t="str">
        <f t="shared" si="9"/>
        <v/>
      </c>
      <c r="N90" s="55" t="str">
        <f t="shared" si="9"/>
        <v/>
      </c>
      <c r="O90" s="56" t="str">
        <f t="shared" si="9"/>
        <v/>
      </c>
      <c r="P90" s="56" t="str">
        <f t="shared" si="9"/>
        <v/>
      </c>
      <c r="Q90" s="56" t="str">
        <f t="shared" si="9"/>
        <v/>
      </c>
      <c r="R90" s="56" t="str">
        <f t="shared" si="9"/>
        <v/>
      </c>
      <c r="S90" s="56" t="str">
        <f t="shared" si="9"/>
        <v/>
      </c>
      <c r="T90" s="56" t="str">
        <f t="shared" si="9"/>
        <v/>
      </c>
      <c r="U90" s="56" t="str">
        <f t="shared" si="9"/>
        <v/>
      </c>
      <c r="V90" s="56" t="str">
        <f t="shared" si="9"/>
        <v/>
      </c>
      <c r="W90" s="56" t="str">
        <f t="shared" si="9"/>
        <v/>
      </c>
      <c r="X90" s="56" t="str">
        <f t="shared" si="9"/>
        <v/>
      </c>
      <c r="Y90" s="56" t="str">
        <f t="shared" si="9"/>
        <v/>
      </c>
      <c r="Z90" s="56" t="str">
        <f t="shared" si="9"/>
        <v/>
      </c>
      <c r="AA90" s="60" t="str">
        <f t="shared" si="9"/>
        <v/>
      </c>
      <c r="AB90" s="56" t="str">
        <f t="shared" si="9"/>
        <v/>
      </c>
      <c r="AC90" s="56" t="str">
        <f t="shared" si="9"/>
        <v/>
      </c>
      <c r="AD90" s="56" t="str">
        <f t="shared" si="9"/>
        <v/>
      </c>
      <c r="AE90" s="56" t="str">
        <f t="shared" si="9"/>
        <v/>
      </c>
    </row>
    <row r="91" spans="2:31" ht="12.75" customHeight="1" x14ac:dyDescent="0.2">
      <c r="B91" s="66"/>
      <c r="D91" s="43"/>
      <c r="E91" s="43"/>
      <c r="F91" s="48"/>
      <c r="G91" s="49"/>
      <c r="H91" s="49"/>
      <c r="I91" s="49"/>
      <c r="J91" s="50"/>
      <c r="K91" s="54"/>
      <c r="L91" s="55"/>
      <c r="M91" s="55"/>
      <c r="N91" s="55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61"/>
      <c r="AB91" s="56"/>
      <c r="AC91" s="56"/>
      <c r="AD91" s="56"/>
      <c r="AE91" s="56"/>
    </row>
    <row r="92" spans="2:31" ht="12.75" customHeight="1" x14ac:dyDescent="0.2">
      <c r="B92" s="66"/>
      <c r="D92" s="43"/>
      <c r="E92" s="43"/>
      <c r="F92" s="48"/>
      <c r="G92" s="49"/>
      <c r="H92" s="49"/>
      <c r="I92" s="49"/>
      <c r="J92" s="50"/>
      <c r="K92" s="54"/>
      <c r="L92" s="55"/>
      <c r="M92" s="55"/>
      <c r="N92" s="55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61"/>
      <c r="AB92" s="56"/>
      <c r="AC92" s="56"/>
      <c r="AD92" s="56"/>
      <c r="AE92" s="56"/>
    </row>
    <row r="93" spans="2:31" ht="12.75" customHeight="1" x14ac:dyDescent="0.2">
      <c r="B93" s="66"/>
      <c r="D93" s="43"/>
      <c r="E93" s="43"/>
      <c r="F93" s="48"/>
      <c r="G93" s="49"/>
      <c r="H93" s="49"/>
      <c r="I93" s="49"/>
      <c r="J93" s="50"/>
      <c r="K93" s="54"/>
      <c r="L93" s="55"/>
      <c r="M93" s="55"/>
      <c r="N93" s="55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61"/>
      <c r="AB93" s="56"/>
      <c r="AC93" s="56"/>
      <c r="AD93" s="56"/>
      <c r="AE93" s="56"/>
    </row>
    <row r="94" spans="2:31" ht="12.75" customHeight="1" x14ac:dyDescent="0.2">
      <c r="B94" s="66"/>
      <c r="D94" s="43"/>
      <c r="E94" s="43"/>
      <c r="F94" s="48"/>
      <c r="G94" s="49"/>
      <c r="H94" s="49"/>
      <c r="I94" s="49"/>
      <c r="J94" s="50"/>
      <c r="K94" s="54"/>
      <c r="L94" s="55"/>
      <c r="M94" s="55"/>
      <c r="N94" s="55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61"/>
      <c r="AB94" s="56"/>
      <c r="AC94" s="56"/>
      <c r="AD94" s="56"/>
      <c r="AE94" s="56"/>
    </row>
    <row r="95" spans="2:31" ht="12.75" customHeight="1" x14ac:dyDescent="0.2">
      <c r="B95" s="66"/>
      <c r="D95" s="43"/>
      <c r="E95" s="43"/>
      <c r="F95" s="48"/>
      <c r="G95" s="49"/>
      <c r="H95" s="49"/>
      <c r="I95" s="49"/>
      <c r="J95" s="50"/>
      <c r="K95" s="54"/>
      <c r="L95" s="55"/>
      <c r="M95" s="55"/>
      <c r="N95" s="55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61"/>
      <c r="AB95" s="56"/>
      <c r="AC95" s="56"/>
      <c r="AD95" s="56"/>
      <c r="AE95" s="56"/>
    </row>
    <row r="96" spans="2:31" ht="12.75" customHeight="1" x14ac:dyDescent="0.2">
      <c r="B96" s="66"/>
      <c r="D96" s="43"/>
      <c r="E96" s="43"/>
      <c r="F96" s="48"/>
      <c r="G96" s="49"/>
      <c r="H96" s="49"/>
      <c r="I96" s="49"/>
      <c r="J96" s="50"/>
      <c r="K96" s="54"/>
      <c r="L96" s="55"/>
      <c r="M96" s="55"/>
      <c r="N96" s="55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61"/>
      <c r="AB96" s="56"/>
      <c r="AC96" s="56"/>
      <c r="AD96" s="56"/>
      <c r="AE96" s="56"/>
    </row>
    <row r="97" spans="2:31" ht="12.75" customHeight="1" x14ac:dyDescent="0.2">
      <c r="B97" s="66"/>
      <c r="D97" s="43"/>
      <c r="E97" s="43"/>
      <c r="F97" s="48"/>
      <c r="G97" s="49"/>
      <c r="H97" s="49"/>
      <c r="I97" s="49"/>
      <c r="J97" s="50"/>
      <c r="K97" s="54"/>
      <c r="L97" s="55"/>
      <c r="M97" s="55"/>
      <c r="N97" s="55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61"/>
      <c r="AB97" s="56"/>
      <c r="AC97" s="56"/>
      <c r="AD97" s="56"/>
      <c r="AE97" s="56"/>
    </row>
    <row r="98" spans="2:31" ht="12.75" customHeight="1" x14ac:dyDescent="0.2">
      <c r="B98" s="66"/>
      <c r="D98" s="43"/>
      <c r="E98" s="43"/>
      <c r="F98" s="48"/>
      <c r="G98" s="49"/>
      <c r="H98" s="49"/>
      <c r="I98" s="49"/>
      <c r="J98" s="50"/>
      <c r="K98" s="54"/>
      <c r="L98" s="55"/>
      <c r="M98" s="55"/>
      <c r="N98" s="55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61"/>
      <c r="AB98" s="56"/>
      <c r="AC98" s="56"/>
      <c r="AD98" s="56"/>
      <c r="AE98" s="56"/>
    </row>
    <row r="99" spans="2:31" ht="12.75" customHeight="1" x14ac:dyDescent="0.2">
      <c r="B99" s="66"/>
      <c r="D99" s="43"/>
      <c r="E99" s="43"/>
      <c r="F99" s="48"/>
      <c r="G99" s="49"/>
      <c r="H99" s="49"/>
      <c r="I99" s="49"/>
      <c r="J99" s="50"/>
      <c r="K99" s="54"/>
      <c r="L99" s="55"/>
      <c r="M99" s="55"/>
      <c r="N99" s="55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61"/>
      <c r="AB99" s="56"/>
      <c r="AC99" s="56"/>
      <c r="AD99" s="56"/>
      <c r="AE99" s="56"/>
    </row>
    <row r="100" spans="2:31" ht="12.75" customHeight="1" x14ac:dyDescent="0.2">
      <c r="B100" s="66"/>
      <c r="D100" s="43"/>
      <c r="E100" s="43"/>
      <c r="F100" s="48"/>
      <c r="G100" s="49"/>
      <c r="H100" s="49"/>
      <c r="I100" s="49"/>
      <c r="J100" s="50"/>
      <c r="K100" s="54"/>
      <c r="L100" s="55"/>
      <c r="M100" s="55"/>
      <c r="N100" s="55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61"/>
      <c r="AB100" s="56"/>
      <c r="AC100" s="56"/>
      <c r="AD100" s="56"/>
      <c r="AE100" s="56"/>
    </row>
    <row r="101" spans="2:31" ht="12.75" customHeight="1" x14ac:dyDescent="0.2">
      <c r="B101" s="66"/>
      <c r="D101" s="43"/>
      <c r="E101" s="43"/>
      <c r="F101" s="48"/>
      <c r="G101" s="49"/>
      <c r="H101" s="49"/>
      <c r="I101" s="49"/>
      <c r="J101" s="50"/>
      <c r="K101" s="54"/>
      <c r="L101" s="55"/>
      <c r="M101" s="55"/>
      <c r="N101" s="55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62"/>
      <c r="AB101" s="56"/>
      <c r="AC101" s="56"/>
      <c r="AD101" s="56"/>
      <c r="AE101" s="56"/>
    </row>
    <row r="102" spans="2:31" ht="12.75" customHeight="1" thickBot="1" x14ac:dyDescent="0.25">
      <c r="B102" s="67"/>
      <c r="D102" s="44"/>
      <c r="E102" s="44"/>
      <c r="F102" s="51"/>
      <c r="G102" s="52"/>
      <c r="H102" s="52"/>
      <c r="I102" s="52"/>
      <c r="J102" s="53"/>
      <c r="K102" s="10" t="str">
        <f t="shared" ref="K102:AE102" si="10">IF(OR(TRIM(K87)=0,TRIM(K87)=""),"",IF(IFERROR(TRIM(INDEX(QryItemNamed,MATCH(TRIM(K87),ITEM,0),3)),"")="LS","",IFERROR(TRIM(INDEX(QryItemNamed,MATCH(TRIM(K87),ITEM,0),3)),"")))</f>
        <v/>
      </c>
      <c r="L102" s="11" t="str">
        <f t="shared" si="10"/>
        <v/>
      </c>
      <c r="M102" s="11" t="str">
        <f t="shared" si="10"/>
        <v/>
      </c>
      <c r="N102" s="11" t="str">
        <f t="shared" si="10"/>
        <v/>
      </c>
      <c r="O102" s="11" t="str">
        <f t="shared" si="10"/>
        <v/>
      </c>
      <c r="P102" s="11" t="str">
        <f t="shared" si="10"/>
        <v/>
      </c>
      <c r="Q102" s="11" t="str">
        <f t="shared" si="10"/>
        <v/>
      </c>
      <c r="R102" s="11" t="str">
        <f t="shared" si="10"/>
        <v/>
      </c>
      <c r="S102" s="11" t="str">
        <f t="shared" si="10"/>
        <v/>
      </c>
      <c r="T102" s="11" t="str">
        <f t="shared" si="10"/>
        <v/>
      </c>
      <c r="U102" s="11" t="str">
        <f t="shared" si="10"/>
        <v/>
      </c>
      <c r="V102" s="11" t="str">
        <f t="shared" si="10"/>
        <v/>
      </c>
      <c r="W102" s="11" t="str">
        <f t="shared" si="10"/>
        <v/>
      </c>
      <c r="X102" s="11" t="str">
        <f t="shared" si="10"/>
        <v/>
      </c>
      <c r="Y102" s="11" t="str">
        <f t="shared" si="10"/>
        <v/>
      </c>
      <c r="Z102" s="11" t="str">
        <f t="shared" si="10"/>
        <v/>
      </c>
      <c r="AA102" s="11" t="str">
        <f t="shared" si="10"/>
        <v/>
      </c>
      <c r="AB102" s="11" t="str">
        <f t="shared" si="10"/>
        <v/>
      </c>
      <c r="AC102" s="11" t="str">
        <f t="shared" si="10"/>
        <v/>
      </c>
      <c r="AD102" s="11" t="str">
        <f t="shared" si="10"/>
        <v/>
      </c>
      <c r="AE102" s="11" t="str">
        <f t="shared" si="10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2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12</v>
      </c>
      <c r="D163" s="57" t="s">
        <v>3</v>
      </c>
      <c r="E163" s="58"/>
      <c r="F163" s="58"/>
      <c r="G163" s="58"/>
      <c r="H163" s="58"/>
      <c r="I163" s="58"/>
      <c r="J163" s="59"/>
      <c r="K163" s="22" t="str">
        <f>IF(K87="","",IF(K102="",IF(SUM(COUNTIF(K103:K162,"LS")+COUNTIF(K103:K162,"LUMP"))&gt;0,"LS",""),IF(SUM(K103:K162)&gt;0,ROUNDUP(SUM(K103:K162),0),"")))</f>
        <v/>
      </c>
      <c r="L163" s="22" t="str">
        <f t="shared" ref="L163" si="11">IF(L87="","",IF(L102="",IF(SUM(COUNTIF(L103:L162,"LS")+COUNTIF(L103:L162,"LUMP"))&gt;0,"LS",""),IF(SUM(L103:L162)&gt;0,ROUNDUP(SUM(L103:L162),0),"")))</f>
        <v/>
      </c>
      <c r="M163" s="22" t="str">
        <f t="shared" ref="M163" si="12">IF(M87="","",IF(M102="",IF(SUM(COUNTIF(M103:M162,"LS")+COUNTIF(M103:M162,"LUMP"))&gt;0,"LS",""),IF(SUM(M103:M162)&gt;0,ROUNDUP(SUM(M103:M162),0),"")))</f>
        <v/>
      </c>
      <c r="N163" s="22" t="str">
        <f t="shared" ref="N163" si="13">IF(N87="","",IF(N102="",IF(SUM(COUNTIF(N103:N162,"LS")+COUNTIF(N103:N162,"LUMP"))&gt;0,"LS",""),IF(SUM(N103:N162)&gt;0,ROUNDUP(SUM(N103:N162),0),"")))</f>
        <v/>
      </c>
      <c r="O163" s="22" t="str">
        <f t="shared" ref="O163" si="14">IF(O87="","",IF(O102="",IF(SUM(COUNTIF(O103:O162,"LS")+COUNTIF(O103:O162,"LUMP"))&gt;0,"LS",""),IF(SUM(O103:O162)&gt;0,ROUNDUP(SUM(O103:O162),0),"")))</f>
        <v/>
      </c>
      <c r="P163" s="22" t="str">
        <f t="shared" ref="P163" si="15">IF(P87="","",IF(P102="",IF(SUM(COUNTIF(P103:P162,"LS")+COUNTIF(P103:P162,"LUMP"))&gt;0,"LS",""),IF(SUM(P103:P162)&gt;0,ROUNDUP(SUM(P103:P162),0),"")))</f>
        <v/>
      </c>
      <c r="Q163" s="22" t="str">
        <f t="shared" ref="Q163" si="16">IF(Q87="","",IF(Q102="",IF(SUM(COUNTIF(Q103:Q162,"LS")+COUNTIF(Q103:Q162,"LUMP"))&gt;0,"LS",""),IF(SUM(Q103:Q162)&gt;0,ROUNDUP(SUM(Q103:Q162),0),"")))</f>
        <v/>
      </c>
      <c r="R163" s="22" t="str">
        <f t="shared" ref="R163" si="17">IF(R87="","",IF(R102="",IF(SUM(COUNTIF(R103:R162,"LS")+COUNTIF(R103:R162,"LUMP"))&gt;0,"LS",""),IF(SUM(R103:R162)&gt;0,ROUNDUP(SUM(R103:R162),0),"")))</f>
        <v/>
      </c>
      <c r="S163" s="22" t="str">
        <f t="shared" ref="S163" si="18">IF(S87="","",IF(S102="",IF(SUM(COUNTIF(S103:S162,"LS")+COUNTIF(S103:S162,"LUMP"))&gt;0,"LS",""),IF(SUM(S103:S162)&gt;0,ROUNDUP(SUM(S103:S162),0),"")))</f>
        <v/>
      </c>
      <c r="T163" s="22" t="str">
        <f t="shared" ref="T163" si="19">IF(T87="","",IF(T102="",IF(SUM(COUNTIF(T103:T162,"LS")+COUNTIF(T103:T162,"LUMP"))&gt;0,"LS",""),IF(SUM(T103:T162)&gt;0,ROUNDUP(SUM(T103:T162),0),"")))</f>
        <v/>
      </c>
      <c r="U163" s="22" t="str">
        <f t="shared" ref="U163" si="20">IF(U87="","",IF(U102="",IF(SUM(COUNTIF(U103:U162,"LS")+COUNTIF(U103:U162,"LUMP"))&gt;0,"LS",""),IF(SUM(U103:U162)&gt;0,ROUNDUP(SUM(U103:U162),0),"")))</f>
        <v/>
      </c>
      <c r="V163" s="22" t="str">
        <f t="shared" ref="V163" si="21">IF(V87="","",IF(V102="",IF(SUM(COUNTIF(V103:V162,"LS")+COUNTIF(V103:V162,"LUMP"))&gt;0,"LS",""),IF(SUM(V103:V162)&gt;0,ROUNDUP(SUM(V103:V162),0),"")))</f>
        <v/>
      </c>
      <c r="W163" s="22" t="str">
        <f t="shared" ref="W163" si="22">IF(W87="","",IF(W102="",IF(SUM(COUNTIF(W103:W162,"LS")+COUNTIF(W103:W162,"LUMP"))&gt;0,"LS",""),IF(SUM(W103:W162)&gt;0,ROUNDUP(SUM(W103:W162),0),"")))</f>
        <v/>
      </c>
      <c r="X163" s="22" t="str">
        <f t="shared" ref="X163" si="23">IF(X87="","",IF(X102="",IF(SUM(COUNTIF(X103:X162,"LS")+COUNTIF(X103:X162,"LUMP"))&gt;0,"LS",""),IF(SUM(X103:X162)&gt;0,ROUNDUP(SUM(X103:X162),0),"")))</f>
        <v/>
      </c>
      <c r="Y163" s="22" t="str">
        <f t="shared" ref="Y163" si="24">IF(Y87="","",IF(Y102="",IF(SUM(COUNTIF(Y103:Y162,"LS")+COUNTIF(Y103:Y162,"LUMP"))&gt;0,"LS",""),IF(SUM(Y103:Y162)&gt;0,ROUNDUP(SUM(Y103:Y162),0),"")))</f>
        <v/>
      </c>
      <c r="Z163" s="22" t="str">
        <f t="shared" ref="Z163" si="25">IF(Z87="","",IF(Z102="",IF(SUM(COUNTIF(Z103:Z162,"LS")+COUNTIF(Z103:Z162,"LUMP"))&gt;0,"LS",""),IF(SUM(Z103:Z162)&gt;0,ROUNDUP(SUM(Z103:Z162),0),"")))</f>
        <v/>
      </c>
      <c r="AA163" s="22" t="str">
        <f t="shared" ref="AA163" si="26">IF(AA87="","",IF(AA102="",IF(SUM(COUNTIF(AA103:AA162,"LS")+COUNTIF(AA103:AA162,"LUMP"))&gt;0,"LS",""),IF(SUM(AA103:AA162)&gt;0,ROUNDUP(SUM(AA103:AA162),0),"")))</f>
        <v/>
      </c>
      <c r="AB163" s="22" t="str">
        <f t="shared" ref="AB163" si="27">IF(AB87="","",IF(AB102="",IF(SUM(COUNTIF(AB103:AB162,"LS")+COUNTIF(AB103:AB162,"LUMP"))&gt;0,"LS",""),IF(SUM(AB103:AB162)&gt;0,ROUNDUP(SUM(AB103:AB162),0),"")))</f>
        <v/>
      </c>
      <c r="AC163" s="22" t="str">
        <f t="shared" ref="AC163" si="28">IF(AC87="","",IF(AC102="",IF(SUM(COUNTIF(AC103:AC162,"LS")+COUNTIF(AC103:AC162,"LUMP"))&gt;0,"LS",""),IF(SUM(AC103:AC162)&gt;0,ROUNDUP(SUM(AC103:AC162),0),"")))</f>
        <v/>
      </c>
      <c r="AD163" s="22" t="str">
        <f t="shared" ref="AD163" si="29">IF(AD87="","",IF(AD102="",IF(SUM(COUNTIF(AD103:AD162,"LS")+COUNTIF(AD103:AD162,"LUMP"))&gt;0,"LS",""),IF(SUM(AD103:AD162)&gt;0,ROUNDUP(SUM(AD103:AD162),0),"")))</f>
        <v/>
      </c>
      <c r="AE163" s="22" t="str">
        <f t="shared" ref="AE163" si="30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10</v>
      </c>
      <c r="D165" s="39">
        <f>D86+1</f>
        <v>3</v>
      </c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</row>
    <row r="166" spans="2:31" ht="12.75" customHeight="1" thickBot="1" x14ac:dyDescent="0.25">
      <c r="B166" s="36"/>
      <c r="D166" s="40" t="s">
        <v>8</v>
      </c>
      <c r="E166" s="40"/>
      <c r="F166" s="40"/>
      <c r="G166" s="40"/>
      <c r="H166" s="40"/>
      <c r="I166" s="40"/>
      <c r="J166" s="4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41" t="s">
        <v>9</v>
      </c>
      <c r="E167" s="41"/>
      <c r="F167" s="41"/>
      <c r="G167" s="41"/>
      <c r="H167" s="41"/>
      <c r="I167" s="41"/>
      <c r="J167" s="41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65" t="s">
        <v>11</v>
      </c>
      <c r="D168" s="42" t="s">
        <v>20</v>
      </c>
      <c r="E168" s="42" t="s">
        <v>0</v>
      </c>
      <c r="F168" s="45" t="s">
        <v>1</v>
      </c>
      <c r="G168" s="46"/>
      <c r="H168" s="46"/>
      <c r="I168" s="46"/>
      <c r="J168" s="47"/>
      <c r="K168" s="8" t="str">
        <f t="shared" ref="K168:AE168" si="31">IF(OR(TRIM(K166)=0,TRIM(K166)=""),"",IF(IFERROR(TRIM(INDEX(QryItemNamed,MATCH(TRIM(K166),ITEM,0),2)),"")="Y","SPECIAL",LEFT(IFERROR(TRIM(INDEX(ITEM,MATCH(TRIM(K166),ITEM,0))),""),3)))</f>
        <v/>
      </c>
      <c r="L168" s="9" t="str">
        <f t="shared" si="31"/>
        <v/>
      </c>
      <c r="M168" s="9" t="str">
        <f t="shared" si="31"/>
        <v/>
      </c>
      <c r="N168" s="9" t="str">
        <f t="shared" si="31"/>
        <v/>
      </c>
      <c r="O168" s="9" t="str">
        <f t="shared" si="31"/>
        <v/>
      </c>
      <c r="P168" s="9" t="str">
        <f t="shared" si="31"/>
        <v/>
      </c>
      <c r="Q168" s="9" t="str">
        <f t="shared" si="31"/>
        <v/>
      </c>
      <c r="R168" s="9" t="str">
        <f t="shared" si="31"/>
        <v/>
      </c>
      <c r="S168" s="9" t="str">
        <f t="shared" si="31"/>
        <v/>
      </c>
      <c r="T168" s="9" t="str">
        <f t="shared" si="31"/>
        <v/>
      </c>
      <c r="U168" s="9" t="str">
        <f t="shared" si="31"/>
        <v/>
      </c>
      <c r="V168" s="9" t="str">
        <f t="shared" si="31"/>
        <v/>
      </c>
      <c r="W168" s="9" t="str">
        <f t="shared" si="31"/>
        <v/>
      </c>
      <c r="X168" s="9" t="str">
        <f t="shared" si="31"/>
        <v/>
      </c>
      <c r="Y168" s="9" t="str">
        <f t="shared" si="31"/>
        <v/>
      </c>
      <c r="Z168" s="9" t="str">
        <f t="shared" si="31"/>
        <v/>
      </c>
      <c r="AA168" s="9" t="str">
        <f t="shared" si="31"/>
        <v/>
      </c>
      <c r="AB168" s="9" t="str">
        <f t="shared" si="31"/>
        <v/>
      </c>
      <c r="AC168" s="9" t="str">
        <f t="shared" si="31"/>
        <v/>
      </c>
      <c r="AD168" s="9" t="str">
        <f t="shared" si="31"/>
        <v/>
      </c>
      <c r="AE168" s="9" t="str">
        <f t="shared" si="31"/>
        <v/>
      </c>
    </row>
    <row r="169" spans="2:31" ht="12.75" customHeight="1" x14ac:dyDescent="0.2">
      <c r="B169" s="66"/>
      <c r="D169" s="43"/>
      <c r="E169" s="43"/>
      <c r="F169" s="48"/>
      <c r="G169" s="49"/>
      <c r="H169" s="49"/>
      <c r="I169" s="49"/>
      <c r="J169" s="50"/>
      <c r="K169" s="54" t="str">
        <f t="shared" ref="K169:AE169" si="3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5" t="str">
        <f t="shared" si="32"/>
        <v/>
      </c>
      <c r="M169" s="55" t="str">
        <f t="shared" si="32"/>
        <v/>
      </c>
      <c r="N169" s="55" t="str">
        <f t="shared" si="32"/>
        <v/>
      </c>
      <c r="O169" s="56" t="str">
        <f t="shared" si="32"/>
        <v/>
      </c>
      <c r="P169" s="56" t="str">
        <f t="shared" si="32"/>
        <v/>
      </c>
      <c r="Q169" s="56" t="str">
        <f t="shared" si="32"/>
        <v/>
      </c>
      <c r="R169" s="56" t="str">
        <f t="shared" si="32"/>
        <v/>
      </c>
      <c r="S169" s="56" t="str">
        <f t="shared" si="32"/>
        <v/>
      </c>
      <c r="T169" s="56" t="str">
        <f t="shared" si="32"/>
        <v/>
      </c>
      <c r="U169" s="56" t="str">
        <f t="shared" si="32"/>
        <v/>
      </c>
      <c r="V169" s="56" t="str">
        <f t="shared" si="32"/>
        <v/>
      </c>
      <c r="W169" s="56" t="str">
        <f t="shared" si="32"/>
        <v/>
      </c>
      <c r="X169" s="56" t="str">
        <f t="shared" si="32"/>
        <v/>
      </c>
      <c r="Y169" s="56" t="str">
        <f t="shared" si="32"/>
        <v/>
      </c>
      <c r="Z169" s="56" t="str">
        <f t="shared" si="32"/>
        <v/>
      </c>
      <c r="AA169" s="60" t="str">
        <f t="shared" si="32"/>
        <v/>
      </c>
      <c r="AB169" s="56" t="str">
        <f t="shared" si="32"/>
        <v/>
      </c>
      <c r="AC169" s="56" t="str">
        <f t="shared" si="32"/>
        <v/>
      </c>
      <c r="AD169" s="56" t="str">
        <f t="shared" si="32"/>
        <v/>
      </c>
      <c r="AE169" s="56" t="str">
        <f t="shared" si="32"/>
        <v/>
      </c>
    </row>
    <row r="170" spans="2:31" ht="12.75" customHeight="1" x14ac:dyDescent="0.2">
      <c r="B170" s="66"/>
      <c r="D170" s="43"/>
      <c r="E170" s="43"/>
      <c r="F170" s="48"/>
      <c r="G170" s="49"/>
      <c r="H170" s="49"/>
      <c r="I170" s="49"/>
      <c r="J170" s="50"/>
      <c r="K170" s="54"/>
      <c r="L170" s="55"/>
      <c r="M170" s="55"/>
      <c r="N170" s="55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61"/>
      <c r="AB170" s="56"/>
      <c r="AC170" s="56"/>
      <c r="AD170" s="56"/>
      <c r="AE170" s="56"/>
    </row>
    <row r="171" spans="2:31" ht="12.75" customHeight="1" x14ac:dyDescent="0.2">
      <c r="B171" s="66"/>
      <c r="D171" s="43"/>
      <c r="E171" s="43"/>
      <c r="F171" s="48"/>
      <c r="G171" s="49"/>
      <c r="H171" s="49"/>
      <c r="I171" s="49"/>
      <c r="J171" s="50"/>
      <c r="K171" s="54"/>
      <c r="L171" s="55"/>
      <c r="M171" s="55"/>
      <c r="N171" s="55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61"/>
      <c r="AB171" s="56"/>
      <c r="AC171" s="56"/>
      <c r="AD171" s="56"/>
      <c r="AE171" s="56"/>
    </row>
    <row r="172" spans="2:31" ht="12.75" customHeight="1" x14ac:dyDescent="0.2">
      <c r="B172" s="66"/>
      <c r="D172" s="43"/>
      <c r="E172" s="43"/>
      <c r="F172" s="48"/>
      <c r="G172" s="49"/>
      <c r="H172" s="49"/>
      <c r="I172" s="49"/>
      <c r="J172" s="50"/>
      <c r="K172" s="54"/>
      <c r="L172" s="55"/>
      <c r="M172" s="55"/>
      <c r="N172" s="55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61"/>
      <c r="AB172" s="56"/>
      <c r="AC172" s="56"/>
      <c r="AD172" s="56"/>
      <c r="AE172" s="56"/>
    </row>
    <row r="173" spans="2:31" ht="12.75" customHeight="1" x14ac:dyDescent="0.2">
      <c r="B173" s="66"/>
      <c r="D173" s="43"/>
      <c r="E173" s="43"/>
      <c r="F173" s="48"/>
      <c r="G173" s="49"/>
      <c r="H173" s="49"/>
      <c r="I173" s="49"/>
      <c r="J173" s="50"/>
      <c r="K173" s="54"/>
      <c r="L173" s="55"/>
      <c r="M173" s="55"/>
      <c r="N173" s="55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61"/>
      <c r="AB173" s="56"/>
      <c r="AC173" s="56"/>
      <c r="AD173" s="56"/>
      <c r="AE173" s="56"/>
    </row>
    <row r="174" spans="2:31" ht="12.75" customHeight="1" x14ac:dyDescent="0.2">
      <c r="B174" s="66"/>
      <c r="D174" s="43"/>
      <c r="E174" s="43"/>
      <c r="F174" s="48"/>
      <c r="G174" s="49"/>
      <c r="H174" s="49"/>
      <c r="I174" s="49"/>
      <c r="J174" s="50"/>
      <c r="K174" s="54"/>
      <c r="L174" s="55"/>
      <c r="M174" s="55"/>
      <c r="N174" s="55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61"/>
      <c r="AB174" s="56"/>
      <c r="AC174" s="56"/>
      <c r="AD174" s="56"/>
      <c r="AE174" s="56"/>
    </row>
    <row r="175" spans="2:31" ht="12.75" customHeight="1" x14ac:dyDescent="0.2">
      <c r="B175" s="66"/>
      <c r="D175" s="43"/>
      <c r="E175" s="43"/>
      <c r="F175" s="48"/>
      <c r="G175" s="49"/>
      <c r="H175" s="49"/>
      <c r="I175" s="49"/>
      <c r="J175" s="50"/>
      <c r="K175" s="54"/>
      <c r="L175" s="55"/>
      <c r="M175" s="55"/>
      <c r="N175" s="55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61"/>
      <c r="AB175" s="56"/>
      <c r="AC175" s="56"/>
      <c r="AD175" s="56"/>
      <c r="AE175" s="56"/>
    </row>
    <row r="176" spans="2:31" ht="12.75" customHeight="1" x14ac:dyDescent="0.2">
      <c r="B176" s="66"/>
      <c r="D176" s="43"/>
      <c r="E176" s="43"/>
      <c r="F176" s="48"/>
      <c r="G176" s="49"/>
      <c r="H176" s="49"/>
      <c r="I176" s="49"/>
      <c r="J176" s="50"/>
      <c r="K176" s="54"/>
      <c r="L176" s="55"/>
      <c r="M176" s="55"/>
      <c r="N176" s="55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61"/>
      <c r="AB176" s="56"/>
      <c r="AC176" s="56"/>
      <c r="AD176" s="56"/>
      <c r="AE176" s="56"/>
    </row>
    <row r="177" spans="2:31" ht="12.75" customHeight="1" x14ac:dyDescent="0.2">
      <c r="B177" s="66"/>
      <c r="D177" s="43"/>
      <c r="E177" s="43"/>
      <c r="F177" s="48"/>
      <c r="G177" s="49"/>
      <c r="H177" s="49"/>
      <c r="I177" s="49"/>
      <c r="J177" s="50"/>
      <c r="K177" s="54"/>
      <c r="L177" s="55"/>
      <c r="M177" s="55"/>
      <c r="N177" s="55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61"/>
      <c r="AB177" s="56"/>
      <c r="AC177" s="56"/>
      <c r="AD177" s="56"/>
      <c r="AE177" s="56"/>
    </row>
    <row r="178" spans="2:31" ht="12.75" customHeight="1" x14ac:dyDescent="0.2">
      <c r="B178" s="66"/>
      <c r="D178" s="43"/>
      <c r="E178" s="43"/>
      <c r="F178" s="48"/>
      <c r="G178" s="49"/>
      <c r="H178" s="49"/>
      <c r="I178" s="49"/>
      <c r="J178" s="50"/>
      <c r="K178" s="54"/>
      <c r="L178" s="55"/>
      <c r="M178" s="55"/>
      <c r="N178" s="55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61"/>
      <c r="AB178" s="56"/>
      <c r="AC178" s="56"/>
      <c r="AD178" s="56"/>
      <c r="AE178" s="56"/>
    </row>
    <row r="179" spans="2:31" ht="12.75" customHeight="1" x14ac:dyDescent="0.2">
      <c r="B179" s="66"/>
      <c r="D179" s="43"/>
      <c r="E179" s="43"/>
      <c r="F179" s="48"/>
      <c r="G179" s="49"/>
      <c r="H179" s="49"/>
      <c r="I179" s="49"/>
      <c r="J179" s="50"/>
      <c r="K179" s="54"/>
      <c r="L179" s="55"/>
      <c r="M179" s="55"/>
      <c r="N179" s="55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61"/>
      <c r="AB179" s="56"/>
      <c r="AC179" s="56"/>
      <c r="AD179" s="56"/>
      <c r="AE179" s="56"/>
    </row>
    <row r="180" spans="2:31" ht="12.75" customHeight="1" x14ac:dyDescent="0.2">
      <c r="B180" s="66"/>
      <c r="D180" s="43"/>
      <c r="E180" s="43"/>
      <c r="F180" s="48"/>
      <c r="G180" s="49"/>
      <c r="H180" s="49"/>
      <c r="I180" s="49"/>
      <c r="J180" s="50"/>
      <c r="K180" s="54"/>
      <c r="L180" s="55"/>
      <c r="M180" s="55"/>
      <c r="N180" s="55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62"/>
      <c r="AB180" s="56"/>
      <c r="AC180" s="56"/>
      <c r="AD180" s="56"/>
      <c r="AE180" s="56"/>
    </row>
    <row r="181" spans="2:31" ht="12.75" customHeight="1" thickBot="1" x14ac:dyDescent="0.25">
      <c r="B181" s="67"/>
      <c r="D181" s="44"/>
      <c r="E181" s="44"/>
      <c r="F181" s="51"/>
      <c r="G181" s="52"/>
      <c r="H181" s="52"/>
      <c r="I181" s="52"/>
      <c r="J181" s="53"/>
      <c r="K181" s="10" t="str">
        <f t="shared" ref="K181:AE181" si="33">IF(OR(TRIM(K166)=0,TRIM(K166)=""),"",IF(IFERROR(TRIM(INDEX(QryItemNamed,MATCH(TRIM(K166),ITEM,0),3)),"")="LS","",IFERROR(TRIM(INDEX(QryItemNamed,MATCH(TRIM(K166),ITEM,0),3)),"")))</f>
        <v/>
      </c>
      <c r="L181" s="11" t="str">
        <f t="shared" si="33"/>
        <v/>
      </c>
      <c r="M181" s="11" t="str">
        <f t="shared" si="33"/>
        <v/>
      </c>
      <c r="N181" s="11" t="str">
        <f t="shared" si="33"/>
        <v/>
      </c>
      <c r="O181" s="11" t="str">
        <f t="shared" si="33"/>
        <v/>
      </c>
      <c r="P181" s="11" t="str">
        <f t="shared" si="33"/>
        <v/>
      </c>
      <c r="Q181" s="11" t="str">
        <f t="shared" si="33"/>
        <v/>
      </c>
      <c r="R181" s="11" t="str">
        <f t="shared" si="33"/>
        <v/>
      </c>
      <c r="S181" s="11" t="str">
        <f t="shared" si="33"/>
        <v/>
      </c>
      <c r="T181" s="11" t="str">
        <f t="shared" si="33"/>
        <v/>
      </c>
      <c r="U181" s="11" t="str">
        <f t="shared" si="33"/>
        <v/>
      </c>
      <c r="V181" s="11" t="str">
        <f t="shared" si="33"/>
        <v/>
      </c>
      <c r="W181" s="11" t="str">
        <f t="shared" si="33"/>
        <v/>
      </c>
      <c r="X181" s="11" t="str">
        <f t="shared" si="33"/>
        <v/>
      </c>
      <c r="Y181" s="11" t="str">
        <f t="shared" si="33"/>
        <v/>
      </c>
      <c r="Z181" s="11" t="str">
        <f t="shared" si="33"/>
        <v/>
      </c>
      <c r="AA181" s="11" t="str">
        <f t="shared" si="33"/>
        <v/>
      </c>
      <c r="AB181" s="11" t="str">
        <f t="shared" si="33"/>
        <v/>
      </c>
      <c r="AC181" s="11" t="str">
        <f t="shared" si="33"/>
        <v/>
      </c>
      <c r="AD181" s="11" t="str">
        <f t="shared" si="33"/>
        <v/>
      </c>
      <c r="AE181" s="11" t="str">
        <f t="shared" si="33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2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12</v>
      </c>
      <c r="D242" s="57" t="s">
        <v>3</v>
      </c>
      <c r="E242" s="58"/>
      <c r="F242" s="58"/>
      <c r="G242" s="58"/>
      <c r="H242" s="58"/>
      <c r="I242" s="58"/>
      <c r="J242" s="59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34">IF(L166="","",IF(L181="",IF(SUM(COUNTIF(L182:L241,"LS")+COUNTIF(L182:L241,"LUMP"))&gt;0,"LS",""),IF(SUM(L182:L241)&gt;0,ROUNDUP(SUM(L182:L241),0),"")))</f>
        <v/>
      </c>
      <c r="M242" s="22" t="str">
        <f t="shared" ref="M242" si="35">IF(M166="","",IF(M181="",IF(SUM(COUNTIF(M182:M241,"LS")+COUNTIF(M182:M241,"LUMP"))&gt;0,"LS",""),IF(SUM(M182:M241)&gt;0,ROUNDUP(SUM(M182:M241),0),"")))</f>
        <v/>
      </c>
      <c r="N242" s="22" t="str">
        <f t="shared" ref="N242" si="36">IF(N166="","",IF(N181="",IF(SUM(COUNTIF(N182:N241,"LS")+COUNTIF(N182:N241,"LUMP"))&gt;0,"LS",""),IF(SUM(N182:N241)&gt;0,ROUNDUP(SUM(N182:N241),0),"")))</f>
        <v/>
      </c>
      <c r="O242" s="22" t="str">
        <f t="shared" ref="O242" si="37">IF(O166="","",IF(O181="",IF(SUM(COUNTIF(O182:O241,"LS")+COUNTIF(O182:O241,"LUMP"))&gt;0,"LS",""),IF(SUM(O182:O241)&gt;0,ROUNDUP(SUM(O182:O241),0),"")))</f>
        <v/>
      </c>
      <c r="P242" s="22" t="str">
        <f t="shared" ref="P242" si="38">IF(P166="","",IF(P181="",IF(SUM(COUNTIF(P182:P241,"LS")+COUNTIF(P182:P241,"LUMP"))&gt;0,"LS",""),IF(SUM(P182:P241)&gt;0,ROUNDUP(SUM(P182:P241),0),"")))</f>
        <v/>
      </c>
      <c r="Q242" s="22" t="str">
        <f t="shared" ref="Q242" si="39">IF(Q166="","",IF(Q181="",IF(SUM(COUNTIF(Q182:Q241,"LS")+COUNTIF(Q182:Q241,"LUMP"))&gt;0,"LS",""),IF(SUM(Q182:Q241)&gt;0,ROUNDUP(SUM(Q182:Q241),0),"")))</f>
        <v/>
      </c>
      <c r="R242" s="22" t="str">
        <f t="shared" ref="R242" si="40">IF(R166="","",IF(R181="",IF(SUM(COUNTIF(R182:R241,"LS")+COUNTIF(R182:R241,"LUMP"))&gt;0,"LS",""),IF(SUM(R182:R241)&gt;0,ROUNDUP(SUM(R182:R241),0),"")))</f>
        <v/>
      </c>
      <c r="S242" s="22" t="str">
        <f t="shared" ref="S242" si="41">IF(S166="","",IF(S181="",IF(SUM(COUNTIF(S182:S241,"LS")+COUNTIF(S182:S241,"LUMP"))&gt;0,"LS",""),IF(SUM(S182:S241)&gt;0,ROUNDUP(SUM(S182:S241),0),"")))</f>
        <v/>
      </c>
      <c r="T242" s="22" t="str">
        <f t="shared" ref="T242" si="42">IF(T166="","",IF(T181="",IF(SUM(COUNTIF(T182:T241,"LS")+COUNTIF(T182:T241,"LUMP"))&gt;0,"LS",""),IF(SUM(T182:T241)&gt;0,ROUNDUP(SUM(T182:T241),0),"")))</f>
        <v/>
      </c>
      <c r="U242" s="22" t="str">
        <f t="shared" ref="U242" si="43">IF(U166="","",IF(U181="",IF(SUM(COUNTIF(U182:U241,"LS")+COUNTIF(U182:U241,"LUMP"))&gt;0,"LS",""),IF(SUM(U182:U241)&gt;0,ROUNDUP(SUM(U182:U241),0),"")))</f>
        <v/>
      </c>
      <c r="V242" s="22" t="str">
        <f t="shared" ref="V242" si="44">IF(V166="","",IF(V181="",IF(SUM(COUNTIF(V182:V241,"LS")+COUNTIF(V182:V241,"LUMP"))&gt;0,"LS",""),IF(SUM(V182:V241)&gt;0,ROUNDUP(SUM(V182:V241),0),"")))</f>
        <v/>
      </c>
      <c r="W242" s="22" t="str">
        <f t="shared" ref="W242" si="45">IF(W166="","",IF(W181="",IF(SUM(COUNTIF(W182:W241,"LS")+COUNTIF(W182:W241,"LUMP"))&gt;0,"LS",""),IF(SUM(W182:W241)&gt;0,ROUNDUP(SUM(W182:W241),0),"")))</f>
        <v/>
      </c>
      <c r="X242" s="22" t="str">
        <f t="shared" ref="X242" si="46">IF(X166="","",IF(X181="",IF(SUM(COUNTIF(X182:X241,"LS")+COUNTIF(X182:X241,"LUMP"))&gt;0,"LS",""),IF(SUM(X182:X241)&gt;0,ROUNDUP(SUM(X182:X241),0),"")))</f>
        <v/>
      </c>
      <c r="Y242" s="22" t="str">
        <f t="shared" ref="Y242" si="47">IF(Y166="","",IF(Y181="",IF(SUM(COUNTIF(Y182:Y241,"LS")+COUNTIF(Y182:Y241,"LUMP"))&gt;0,"LS",""),IF(SUM(Y182:Y241)&gt;0,ROUNDUP(SUM(Y182:Y241),0),"")))</f>
        <v/>
      </c>
      <c r="Z242" s="22" t="str">
        <f t="shared" ref="Z242" si="48">IF(Z166="","",IF(Z181="",IF(SUM(COUNTIF(Z182:Z241,"LS")+COUNTIF(Z182:Z241,"LUMP"))&gt;0,"LS",""),IF(SUM(Z182:Z241)&gt;0,ROUNDUP(SUM(Z182:Z241),0),"")))</f>
        <v/>
      </c>
      <c r="AA242" s="22" t="str">
        <f t="shared" ref="AA242" si="49">IF(AA166="","",IF(AA181="",IF(SUM(COUNTIF(AA182:AA241,"LS")+COUNTIF(AA182:AA241,"LUMP"))&gt;0,"LS",""),IF(SUM(AA182:AA241)&gt;0,ROUNDUP(SUM(AA182:AA241),0),"")))</f>
        <v/>
      </c>
      <c r="AB242" s="22" t="str">
        <f t="shared" ref="AB242" si="50">IF(AB166="","",IF(AB181="",IF(SUM(COUNTIF(AB182:AB241,"LS")+COUNTIF(AB182:AB241,"LUMP"))&gt;0,"LS",""),IF(SUM(AB182:AB241)&gt;0,ROUNDUP(SUM(AB182:AB241),0),"")))</f>
        <v/>
      </c>
      <c r="AC242" s="22" t="str">
        <f t="shared" ref="AC242" si="51">IF(AC166="","",IF(AC181="",IF(SUM(COUNTIF(AC182:AC241,"LS")+COUNTIF(AC182:AC241,"LUMP"))&gt;0,"LS",""),IF(SUM(AC182:AC241)&gt;0,ROUNDUP(SUM(AC182:AC241),0),"")))</f>
        <v/>
      </c>
      <c r="AD242" s="22" t="str">
        <f t="shared" ref="AD242" si="52">IF(AD166="","",IF(AD181="",IF(SUM(COUNTIF(AD182:AD241,"LS")+COUNTIF(AD182:AD241,"LUMP"))&gt;0,"LS",""),IF(SUM(AD182:AD241)&gt;0,ROUNDUP(SUM(AD182:AD241),0),"")))</f>
        <v/>
      </c>
      <c r="AE242" s="22" t="str">
        <f t="shared" ref="AE242" si="53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10</v>
      </c>
      <c r="D244" s="39">
        <f>D165+1</f>
        <v>4</v>
      </c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</row>
    <row r="245" spans="2:31" ht="12.75" customHeight="1" thickBot="1" x14ac:dyDescent="0.25">
      <c r="B245" s="36"/>
      <c r="D245" s="40" t="s">
        <v>8</v>
      </c>
      <c r="E245" s="40"/>
      <c r="F245" s="40"/>
      <c r="G245" s="40"/>
      <c r="H245" s="40"/>
      <c r="I245" s="40"/>
      <c r="J245" s="40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41" t="s">
        <v>9</v>
      </c>
      <c r="E246" s="41"/>
      <c r="F246" s="41"/>
      <c r="G246" s="41"/>
      <c r="H246" s="41"/>
      <c r="I246" s="41"/>
      <c r="J246" s="41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65" t="s">
        <v>11</v>
      </c>
      <c r="D247" s="42" t="s">
        <v>20</v>
      </c>
      <c r="E247" s="42" t="s">
        <v>0</v>
      </c>
      <c r="F247" s="45" t="s">
        <v>1</v>
      </c>
      <c r="G247" s="46"/>
      <c r="H247" s="46"/>
      <c r="I247" s="46"/>
      <c r="J247" s="47"/>
      <c r="K247" s="8" t="str">
        <f t="shared" ref="K247:AE247" si="54">IF(OR(TRIM(K245)=0,TRIM(K245)=""),"",IF(IFERROR(TRIM(INDEX(QryItemNamed,MATCH(TRIM(K245),ITEM,0),2)),"")="Y","SPECIAL",LEFT(IFERROR(TRIM(INDEX(ITEM,MATCH(TRIM(K245),ITEM,0))),""),3)))</f>
        <v/>
      </c>
      <c r="L247" s="9" t="str">
        <f t="shared" si="54"/>
        <v/>
      </c>
      <c r="M247" s="9" t="str">
        <f t="shared" si="54"/>
        <v/>
      </c>
      <c r="N247" s="9" t="str">
        <f t="shared" si="54"/>
        <v/>
      </c>
      <c r="O247" s="9" t="str">
        <f t="shared" si="54"/>
        <v/>
      </c>
      <c r="P247" s="9" t="str">
        <f t="shared" si="54"/>
        <v/>
      </c>
      <c r="Q247" s="9" t="str">
        <f t="shared" si="54"/>
        <v/>
      </c>
      <c r="R247" s="9" t="str">
        <f t="shared" si="54"/>
        <v/>
      </c>
      <c r="S247" s="9" t="str">
        <f t="shared" si="54"/>
        <v/>
      </c>
      <c r="T247" s="9" t="str">
        <f t="shared" si="54"/>
        <v/>
      </c>
      <c r="U247" s="9" t="str">
        <f t="shared" si="54"/>
        <v/>
      </c>
      <c r="V247" s="9" t="str">
        <f t="shared" si="54"/>
        <v/>
      </c>
      <c r="W247" s="9" t="str">
        <f t="shared" si="54"/>
        <v/>
      </c>
      <c r="X247" s="9" t="str">
        <f t="shared" si="54"/>
        <v/>
      </c>
      <c r="Y247" s="9" t="str">
        <f t="shared" si="54"/>
        <v/>
      </c>
      <c r="Z247" s="9" t="str">
        <f t="shared" si="54"/>
        <v/>
      </c>
      <c r="AA247" s="9" t="str">
        <f t="shared" si="54"/>
        <v/>
      </c>
      <c r="AB247" s="9" t="str">
        <f t="shared" si="54"/>
        <v/>
      </c>
      <c r="AC247" s="9" t="str">
        <f t="shared" si="54"/>
        <v/>
      </c>
      <c r="AD247" s="9" t="str">
        <f t="shared" si="54"/>
        <v/>
      </c>
      <c r="AE247" s="9" t="str">
        <f t="shared" si="54"/>
        <v/>
      </c>
    </row>
    <row r="248" spans="2:31" ht="12.75" customHeight="1" x14ac:dyDescent="0.2">
      <c r="B248" s="66"/>
      <c r="D248" s="43"/>
      <c r="E248" s="43"/>
      <c r="F248" s="48"/>
      <c r="G248" s="49"/>
      <c r="H248" s="49"/>
      <c r="I248" s="49"/>
      <c r="J248" s="50"/>
      <c r="K248" s="54" t="str">
        <f t="shared" ref="K248:AE248" si="5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5" t="str">
        <f t="shared" si="55"/>
        <v/>
      </c>
      <c r="M248" s="55" t="str">
        <f t="shared" si="55"/>
        <v/>
      </c>
      <c r="N248" s="55" t="str">
        <f t="shared" si="55"/>
        <v/>
      </c>
      <c r="O248" s="56" t="str">
        <f t="shared" si="55"/>
        <v/>
      </c>
      <c r="P248" s="56" t="str">
        <f t="shared" si="55"/>
        <v/>
      </c>
      <c r="Q248" s="56" t="str">
        <f t="shared" si="55"/>
        <v/>
      </c>
      <c r="R248" s="56" t="str">
        <f t="shared" si="55"/>
        <v/>
      </c>
      <c r="S248" s="56" t="str">
        <f t="shared" si="55"/>
        <v/>
      </c>
      <c r="T248" s="56" t="str">
        <f t="shared" si="55"/>
        <v/>
      </c>
      <c r="U248" s="56" t="str">
        <f t="shared" si="55"/>
        <v/>
      </c>
      <c r="V248" s="56" t="str">
        <f t="shared" si="55"/>
        <v/>
      </c>
      <c r="W248" s="56" t="str">
        <f t="shared" si="55"/>
        <v/>
      </c>
      <c r="X248" s="56" t="str">
        <f t="shared" si="55"/>
        <v/>
      </c>
      <c r="Y248" s="56" t="str">
        <f t="shared" si="55"/>
        <v/>
      </c>
      <c r="Z248" s="56" t="str">
        <f t="shared" si="55"/>
        <v/>
      </c>
      <c r="AA248" s="60" t="str">
        <f t="shared" si="55"/>
        <v/>
      </c>
      <c r="AB248" s="56" t="str">
        <f t="shared" si="55"/>
        <v/>
      </c>
      <c r="AC248" s="56" t="str">
        <f t="shared" si="55"/>
        <v/>
      </c>
      <c r="AD248" s="56" t="str">
        <f t="shared" si="55"/>
        <v/>
      </c>
      <c r="AE248" s="56" t="str">
        <f t="shared" si="55"/>
        <v/>
      </c>
    </row>
    <row r="249" spans="2:31" ht="12.75" customHeight="1" x14ac:dyDescent="0.2">
      <c r="B249" s="66"/>
      <c r="D249" s="43"/>
      <c r="E249" s="43"/>
      <c r="F249" s="48"/>
      <c r="G249" s="49"/>
      <c r="H249" s="49"/>
      <c r="I249" s="49"/>
      <c r="J249" s="50"/>
      <c r="K249" s="54"/>
      <c r="L249" s="55"/>
      <c r="M249" s="55"/>
      <c r="N249" s="55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61"/>
      <c r="AB249" s="56"/>
      <c r="AC249" s="56"/>
      <c r="AD249" s="56"/>
      <c r="AE249" s="56"/>
    </row>
    <row r="250" spans="2:31" ht="12.75" customHeight="1" x14ac:dyDescent="0.2">
      <c r="B250" s="66"/>
      <c r="D250" s="43"/>
      <c r="E250" s="43"/>
      <c r="F250" s="48"/>
      <c r="G250" s="49"/>
      <c r="H250" s="49"/>
      <c r="I250" s="49"/>
      <c r="J250" s="50"/>
      <c r="K250" s="54"/>
      <c r="L250" s="55"/>
      <c r="M250" s="55"/>
      <c r="N250" s="55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61"/>
      <c r="AB250" s="56"/>
      <c r="AC250" s="56"/>
      <c r="AD250" s="56"/>
      <c r="AE250" s="56"/>
    </row>
    <row r="251" spans="2:31" ht="12.75" customHeight="1" x14ac:dyDescent="0.2">
      <c r="B251" s="66"/>
      <c r="D251" s="43"/>
      <c r="E251" s="43"/>
      <c r="F251" s="48"/>
      <c r="G251" s="49"/>
      <c r="H251" s="49"/>
      <c r="I251" s="49"/>
      <c r="J251" s="50"/>
      <c r="K251" s="54"/>
      <c r="L251" s="55"/>
      <c r="M251" s="55"/>
      <c r="N251" s="55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61"/>
      <c r="AB251" s="56"/>
      <c r="AC251" s="56"/>
      <c r="AD251" s="56"/>
      <c r="AE251" s="56"/>
    </row>
    <row r="252" spans="2:31" ht="12.75" customHeight="1" x14ac:dyDescent="0.2">
      <c r="B252" s="66"/>
      <c r="D252" s="43"/>
      <c r="E252" s="43"/>
      <c r="F252" s="48"/>
      <c r="G252" s="49"/>
      <c r="H252" s="49"/>
      <c r="I252" s="49"/>
      <c r="J252" s="50"/>
      <c r="K252" s="54"/>
      <c r="L252" s="55"/>
      <c r="M252" s="55"/>
      <c r="N252" s="55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61"/>
      <c r="AB252" s="56"/>
      <c r="AC252" s="56"/>
      <c r="AD252" s="56"/>
      <c r="AE252" s="56"/>
    </row>
    <row r="253" spans="2:31" ht="12.75" customHeight="1" x14ac:dyDescent="0.2">
      <c r="B253" s="66"/>
      <c r="D253" s="43"/>
      <c r="E253" s="43"/>
      <c r="F253" s="48"/>
      <c r="G253" s="49"/>
      <c r="H253" s="49"/>
      <c r="I253" s="49"/>
      <c r="J253" s="50"/>
      <c r="K253" s="54"/>
      <c r="L253" s="55"/>
      <c r="M253" s="55"/>
      <c r="N253" s="55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61"/>
      <c r="AB253" s="56"/>
      <c r="AC253" s="56"/>
      <c r="AD253" s="56"/>
      <c r="AE253" s="56"/>
    </row>
    <row r="254" spans="2:31" ht="12.75" customHeight="1" x14ac:dyDescent="0.2">
      <c r="B254" s="66"/>
      <c r="D254" s="43"/>
      <c r="E254" s="43"/>
      <c r="F254" s="48"/>
      <c r="G254" s="49"/>
      <c r="H254" s="49"/>
      <c r="I254" s="49"/>
      <c r="J254" s="50"/>
      <c r="K254" s="54"/>
      <c r="L254" s="55"/>
      <c r="M254" s="55"/>
      <c r="N254" s="55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61"/>
      <c r="AB254" s="56"/>
      <c r="AC254" s="56"/>
      <c r="AD254" s="56"/>
      <c r="AE254" s="56"/>
    </row>
    <row r="255" spans="2:31" ht="12.75" customHeight="1" x14ac:dyDescent="0.2">
      <c r="B255" s="66"/>
      <c r="D255" s="43"/>
      <c r="E255" s="43"/>
      <c r="F255" s="48"/>
      <c r="G255" s="49"/>
      <c r="H255" s="49"/>
      <c r="I255" s="49"/>
      <c r="J255" s="50"/>
      <c r="K255" s="54"/>
      <c r="L255" s="55"/>
      <c r="M255" s="55"/>
      <c r="N255" s="55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61"/>
      <c r="AB255" s="56"/>
      <c r="AC255" s="56"/>
      <c r="AD255" s="56"/>
      <c r="AE255" s="56"/>
    </row>
    <row r="256" spans="2:31" ht="12.75" customHeight="1" x14ac:dyDescent="0.2">
      <c r="B256" s="66"/>
      <c r="D256" s="43"/>
      <c r="E256" s="43"/>
      <c r="F256" s="48"/>
      <c r="G256" s="49"/>
      <c r="H256" s="49"/>
      <c r="I256" s="49"/>
      <c r="J256" s="50"/>
      <c r="K256" s="54"/>
      <c r="L256" s="55"/>
      <c r="M256" s="55"/>
      <c r="N256" s="55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61"/>
      <c r="AB256" s="56"/>
      <c r="AC256" s="56"/>
      <c r="AD256" s="56"/>
      <c r="AE256" s="56"/>
    </row>
    <row r="257" spans="2:31" ht="12.75" customHeight="1" x14ac:dyDescent="0.2">
      <c r="B257" s="66"/>
      <c r="D257" s="43"/>
      <c r="E257" s="43"/>
      <c r="F257" s="48"/>
      <c r="G257" s="49"/>
      <c r="H257" s="49"/>
      <c r="I257" s="49"/>
      <c r="J257" s="50"/>
      <c r="K257" s="54"/>
      <c r="L257" s="55"/>
      <c r="M257" s="55"/>
      <c r="N257" s="55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61"/>
      <c r="AB257" s="56"/>
      <c r="AC257" s="56"/>
      <c r="AD257" s="56"/>
      <c r="AE257" s="56"/>
    </row>
    <row r="258" spans="2:31" ht="12.75" customHeight="1" x14ac:dyDescent="0.2">
      <c r="B258" s="66"/>
      <c r="D258" s="43"/>
      <c r="E258" s="43"/>
      <c r="F258" s="48"/>
      <c r="G258" s="49"/>
      <c r="H258" s="49"/>
      <c r="I258" s="49"/>
      <c r="J258" s="50"/>
      <c r="K258" s="54"/>
      <c r="L258" s="55"/>
      <c r="M258" s="55"/>
      <c r="N258" s="55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61"/>
      <c r="AB258" s="56"/>
      <c r="AC258" s="56"/>
      <c r="AD258" s="56"/>
      <c r="AE258" s="56"/>
    </row>
    <row r="259" spans="2:31" ht="12.75" customHeight="1" x14ac:dyDescent="0.2">
      <c r="B259" s="66"/>
      <c r="D259" s="43"/>
      <c r="E259" s="43"/>
      <c r="F259" s="48"/>
      <c r="G259" s="49"/>
      <c r="H259" s="49"/>
      <c r="I259" s="49"/>
      <c r="J259" s="50"/>
      <c r="K259" s="54"/>
      <c r="L259" s="55"/>
      <c r="M259" s="55"/>
      <c r="N259" s="55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62"/>
      <c r="AB259" s="56"/>
      <c r="AC259" s="56"/>
      <c r="AD259" s="56"/>
      <c r="AE259" s="56"/>
    </row>
    <row r="260" spans="2:31" ht="12.75" customHeight="1" thickBot="1" x14ac:dyDescent="0.25">
      <c r="B260" s="67"/>
      <c r="D260" s="44"/>
      <c r="E260" s="44"/>
      <c r="F260" s="51"/>
      <c r="G260" s="52"/>
      <c r="H260" s="52"/>
      <c r="I260" s="52"/>
      <c r="J260" s="53"/>
      <c r="K260" s="10" t="str">
        <f t="shared" ref="K260:AE260" si="56">IF(OR(TRIM(K245)=0,TRIM(K245)=""),"",IF(IFERROR(TRIM(INDEX(QryItemNamed,MATCH(TRIM(K245),ITEM,0),3)),"")="LS","",IFERROR(TRIM(INDEX(QryItemNamed,MATCH(TRIM(K245),ITEM,0),3)),"")))</f>
        <v/>
      </c>
      <c r="L260" s="11" t="str">
        <f t="shared" si="56"/>
        <v/>
      </c>
      <c r="M260" s="11" t="str">
        <f t="shared" si="56"/>
        <v/>
      </c>
      <c r="N260" s="11" t="str">
        <f t="shared" si="56"/>
        <v/>
      </c>
      <c r="O260" s="11" t="str">
        <f t="shared" si="56"/>
        <v/>
      </c>
      <c r="P260" s="11" t="str">
        <f t="shared" si="56"/>
        <v/>
      </c>
      <c r="Q260" s="11" t="str">
        <f t="shared" si="56"/>
        <v/>
      </c>
      <c r="R260" s="11" t="str">
        <f t="shared" si="56"/>
        <v/>
      </c>
      <c r="S260" s="11" t="str">
        <f t="shared" si="56"/>
        <v/>
      </c>
      <c r="T260" s="11" t="str">
        <f t="shared" si="56"/>
        <v/>
      </c>
      <c r="U260" s="11" t="str">
        <f t="shared" si="56"/>
        <v/>
      </c>
      <c r="V260" s="11" t="str">
        <f t="shared" si="56"/>
        <v/>
      </c>
      <c r="W260" s="11" t="str">
        <f t="shared" si="56"/>
        <v/>
      </c>
      <c r="X260" s="11" t="str">
        <f t="shared" si="56"/>
        <v/>
      </c>
      <c r="Y260" s="11" t="str">
        <f t="shared" si="56"/>
        <v/>
      </c>
      <c r="Z260" s="11" t="str">
        <f t="shared" si="56"/>
        <v/>
      </c>
      <c r="AA260" s="11" t="str">
        <f t="shared" si="56"/>
        <v/>
      </c>
      <c r="AB260" s="11" t="str">
        <f t="shared" si="56"/>
        <v/>
      </c>
      <c r="AC260" s="11" t="str">
        <f t="shared" si="56"/>
        <v/>
      </c>
      <c r="AD260" s="11" t="str">
        <f t="shared" si="56"/>
        <v/>
      </c>
      <c r="AE260" s="11" t="str">
        <f t="shared" si="56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2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12</v>
      </c>
      <c r="D321" s="57" t="s">
        <v>3</v>
      </c>
      <c r="E321" s="58"/>
      <c r="F321" s="58"/>
      <c r="G321" s="58"/>
      <c r="H321" s="58"/>
      <c r="I321" s="58"/>
      <c r="J321" s="59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57">IF(L245="","",IF(L260="",IF(SUM(COUNTIF(L261:L320,"LS")+COUNTIF(L261:L320,"LUMP"))&gt;0,"LS",""),IF(SUM(L261:L320)&gt;0,ROUNDUP(SUM(L261:L320),0),"")))</f>
        <v/>
      </c>
      <c r="M321" s="22" t="str">
        <f t="shared" ref="M321" si="58">IF(M245="","",IF(M260="",IF(SUM(COUNTIF(M261:M320,"LS")+COUNTIF(M261:M320,"LUMP"))&gt;0,"LS",""),IF(SUM(M261:M320)&gt;0,ROUNDUP(SUM(M261:M320),0),"")))</f>
        <v/>
      </c>
      <c r="N321" s="22" t="str">
        <f t="shared" ref="N321" si="59">IF(N245="","",IF(N260="",IF(SUM(COUNTIF(N261:N320,"LS")+COUNTIF(N261:N320,"LUMP"))&gt;0,"LS",""),IF(SUM(N261:N320)&gt;0,ROUNDUP(SUM(N261:N320),0),"")))</f>
        <v/>
      </c>
      <c r="O321" s="22" t="str">
        <f t="shared" ref="O321" si="60">IF(O245="","",IF(O260="",IF(SUM(COUNTIF(O261:O320,"LS")+COUNTIF(O261:O320,"LUMP"))&gt;0,"LS",""),IF(SUM(O261:O320)&gt;0,ROUNDUP(SUM(O261:O320),0),"")))</f>
        <v/>
      </c>
      <c r="P321" s="22" t="str">
        <f t="shared" ref="P321" si="61">IF(P245="","",IF(P260="",IF(SUM(COUNTIF(P261:P320,"LS")+COUNTIF(P261:P320,"LUMP"))&gt;0,"LS",""),IF(SUM(P261:P320)&gt;0,ROUNDUP(SUM(P261:P320),0),"")))</f>
        <v/>
      </c>
      <c r="Q321" s="22" t="str">
        <f t="shared" ref="Q321" si="62">IF(Q245="","",IF(Q260="",IF(SUM(COUNTIF(Q261:Q320,"LS")+COUNTIF(Q261:Q320,"LUMP"))&gt;0,"LS",""),IF(SUM(Q261:Q320)&gt;0,ROUNDUP(SUM(Q261:Q320),0),"")))</f>
        <v/>
      </c>
      <c r="R321" s="22" t="str">
        <f t="shared" ref="R321" si="63">IF(R245="","",IF(R260="",IF(SUM(COUNTIF(R261:R320,"LS")+COUNTIF(R261:R320,"LUMP"))&gt;0,"LS",""),IF(SUM(R261:R320)&gt;0,ROUNDUP(SUM(R261:R320),0),"")))</f>
        <v/>
      </c>
      <c r="S321" s="22" t="str">
        <f t="shared" ref="S321" si="64">IF(S245="","",IF(S260="",IF(SUM(COUNTIF(S261:S320,"LS")+COUNTIF(S261:S320,"LUMP"))&gt;0,"LS",""),IF(SUM(S261:S320)&gt;0,ROUNDUP(SUM(S261:S320),0),"")))</f>
        <v/>
      </c>
      <c r="T321" s="22" t="str">
        <f t="shared" ref="T321" si="65">IF(T245="","",IF(T260="",IF(SUM(COUNTIF(T261:T320,"LS")+COUNTIF(T261:T320,"LUMP"))&gt;0,"LS",""),IF(SUM(T261:T320)&gt;0,ROUNDUP(SUM(T261:T320),0),"")))</f>
        <v/>
      </c>
      <c r="U321" s="22" t="str">
        <f t="shared" ref="U321" si="66">IF(U245="","",IF(U260="",IF(SUM(COUNTIF(U261:U320,"LS")+COUNTIF(U261:U320,"LUMP"))&gt;0,"LS",""),IF(SUM(U261:U320)&gt;0,ROUNDUP(SUM(U261:U320),0),"")))</f>
        <v/>
      </c>
      <c r="V321" s="22" t="str">
        <f t="shared" ref="V321" si="67">IF(V245="","",IF(V260="",IF(SUM(COUNTIF(V261:V320,"LS")+COUNTIF(V261:V320,"LUMP"))&gt;0,"LS",""),IF(SUM(V261:V320)&gt;0,ROUNDUP(SUM(V261:V320),0),"")))</f>
        <v/>
      </c>
      <c r="W321" s="22" t="str">
        <f t="shared" ref="W321" si="68">IF(W245="","",IF(W260="",IF(SUM(COUNTIF(W261:W320,"LS")+COUNTIF(W261:W320,"LUMP"))&gt;0,"LS",""),IF(SUM(W261:W320)&gt;0,ROUNDUP(SUM(W261:W320),0),"")))</f>
        <v/>
      </c>
      <c r="X321" s="22" t="str">
        <f t="shared" ref="X321" si="69">IF(X245="","",IF(X260="",IF(SUM(COUNTIF(X261:X320,"LS")+COUNTIF(X261:X320,"LUMP"))&gt;0,"LS",""),IF(SUM(X261:X320)&gt;0,ROUNDUP(SUM(X261:X320),0),"")))</f>
        <v/>
      </c>
      <c r="Y321" s="22" t="str">
        <f t="shared" ref="Y321" si="70">IF(Y245="","",IF(Y260="",IF(SUM(COUNTIF(Y261:Y320,"LS")+COUNTIF(Y261:Y320,"LUMP"))&gt;0,"LS",""),IF(SUM(Y261:Y320)&gt;0,ROUNDUP(SUM(Y261:Y320),0),"")))</f>
        <v/>
      </c>
      <c r="Z321" s="22" t="str">
        <f t="shared" ref="Z321" si="71">IF(Z245="","",IF(Z260="",IF(SUM(COUNTIF(Z261:Z320,"LS")+COUNTIF(Z261:Z320,"LUMP"))&gt;0,"LS",""),IF(SUM(Z261:Z320)&gt;0,ROUNDUP(SUM(Z261:Z320),0),"")))</f>
        <v/>
      </c>
      <c r="AA321" s="22" t="str">
        <f t="shared" ref="AA321" si="72">IF(AA245="","",IF(AA260="",IF(SUM(COUNTIF(AA261:AA320,"LS")+COUNTIF(AA261:AA320,"LUMP"))&gt;0,"LS",""),IF(SUM(AA261:AA320)&gt;0,ROUNDUP(SUM(AA261:AA320),0),"")))</f>
        <v/>
      </c>
      <c r="AB321" s="22" t="str">
        <f t="shared" ref="AB321" si="73">IF(AB245="","",IF(AB260="",IF(SUM(COUNTIF(AB261:AB320,"LS")+COUNTIF(AB261:AB320,"LUMP"))&gt;0,"LS",""),IF(SUM(AB261:AB320)&gt;0,ROUNDUP(SUM(AB261:AB320),0),"")))</f>
        <v/>
      </c>
      <c r="AC321" s="22" t="str">
        <f t="shared" ref="AC321" si="74">IF(AC245="","",IF(AC260="",IF(SUM(COUNTIF(AC261:AC320,"LS")+COUNTIF(AC261:AC320,"LUMP"))&gt;0,"LS",""),IF(SUM(AC261:AC320)&gt;0,ROUNDUP(SUM(AC261:AC320),0),"")))</f>
        <v/>
      </c>
      <c r="AD321" s="22" t="str">
        <f t="shared" ref="AD321" si="75">IF(AD245="","",IF(AD260="",IF(SUM(COUNTIF(AD261:AD320,"LS")+COUNTIF(AD261:AD320,"LUMP"))&gt;0,"LS",""),IF(SUM(AD261:AD320)&gt;0,ROUNDUP(SUM(AD261:AD320),0),"")))</f>
        <v/>
      </c>
      <c r="AE321" s="22" t="str">
        <f t="shared" ref="AE321" si="76">IF(AE245="","",IF(AE260="",IF(SUM(COUNTIF(AE261:AE320,"LS")+COUNTIF(AE261:AE320,"LUMP"))&gt;0,"LS",""),IF(SUM(AE261:AE320)&gt;0,ROUNDUP(SUM(AE261:AE320),0),"")))</f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paperSize="133" scale="16" fitToWidth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566803-2A5C-4546-ABB9-0D70F0AF955B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Tout, Diana</cp:lastModifiedBy>
  <cp:lastPrinted>2021-09-29T15:04:54Z</cp:lastPrinted>
  <dcterms:created xsi:type="dcterms:W3CDTF">2005-09-27T11:52:28Z</dcterms:created>
  <dcterms:modified xsi:type="dcterms:W3CDTF">2023-04-26T11:56:40Z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