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3\60\08353\105430_FRA-70-13.01\Design\Traffic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B23" i="1" l="1"/>
  <c r="AC23" i="1"/>
  <c r="AB10" i="1"/>
  <c r="AC10" i="1"/>
  <c r="AB11" i="1"/>
  <c r="AC11" i="1"/>
  <c r="N90" i="1" l="1"/>
  <c r="Q90" i="1"/>
  <c r="N23" i="1"/>
  <c r="O23" i="1"/>
  <c r="O90" i="1" s="1"/>
  <c r="P23" i="1"/>
  <c r="P90" i="1" s="1"/>
  <c r="Q23" i="1"/>
  <c r="Q11" i="1"/>
  <c r="P11" i="1"/>
  <c r="O11" i="1"/>
  <c r="N11" i="1"/>
  <c r="N10" i="1"/>
  <c r="O10" i="1"/>
  <c r="P10" i="1"/>
  <c r="Q10" i="1"/>
  <c r="Y89" i="1" l="1"/>
  <c r="Y90" i="1" s="1"/>
  <c r="Z89" i="1"/>
  <c r="Z90" i="1" s="1"/>
  <c r="AA90" i="1"/>
  <c r="M23" i="1"/>
  <c r="M90" i="1" s="1"/>
  <c r="L23" i="1"/>
  <c r="L90" i="1" s="1"/>
  <c r="M11" i="1"/>
  <c r="L11" i="1"/>
  <c r="M10" i="1"/>
  <c r="L10" i="1"/>
  <c r="V89" i="1" l="1"/>
  <c r="W89" i="1"/>
  <c r="W90" i="1" s="1"/>
  <c r="U89" i="1"/>
  <c r="S89" i="1"/>
  <c r="T89" i="1"/>
  <c r="T90" i="1" s="1"/>
  <c r="R89" i="1"/>
  <c r="K90" i="1"/>
  <c r="AD90" i="1"/>
  <c r="AE90" i="1"/>
  <c r="AF90" i="1"/>
  <c r="U90" i="1" l="1"/>
  <c r="R90" i="1"/>
  <c r="W114" i="1"/>
  <c r="V114" i="1"/>
  <c r="U114" i="1"/>
  <c r="T114" i="1"/>
  <c r="S114" i="1"/>
  <c r="R114" i="1"/>
  <c r="W113" i="1"/>
  <c r="V113" i="1"/>
  <c r="U113" i="1"/>
  <c r="T113" i="1"/>
  <c r="S113" i="1"/>
  <c r="R113" i="1"/>
  <c r="W112" i="1"/>
  <c r="V112" i="1"/>
  <c r="U112" i="1"/>
  <c r="T112" i="1"/>
  <c r="S112" i="1"/>
  <c r="R112" i="1"/>
  <c r="W111" i="1"/>
  <c r="V111" i="1"/>
  <c r="U111" i="1"/>
  <c r="T111" i="1"/>
  <c r="S111" i="1"/>
  <c r="R111" i="1"/>
  <c r="T110" i="1"/>
  <c r="S110" i="1"/>
  <c r="R110" i="1"/>
  <c r="AG254" i="1" l="1"/>
  <c r="AF254" i="1"/>
  <c r="AE254" i="1"/>
  <c r="AD254" i="1"/>
  <c r="AA254" i="1"/>
  <c r="Z254" i="1"/>
  <c r="W254" i="1"/>
  <c r="V254" i="1"/>
  <c r="U254" i="1"/>
  <c r="T254" i="1"/>
  <c r="S254" i="1"/>
  <c r="R254" i="1"/>
  <c r="L254" i="1"/>
  <c r="K254" i="1"/>
  <c r="AG175" i="1"/>
  <c r="AF175" i="1"/>
  <c r="AE175" i="1"/>
  <c r="AD175" i="1"/>
  <c r="AA175" i="1"/>
  <c r="Z175" i="1"/>
  <c r="W175" i="1"/>
  <c r="V175" i="1"/>
  <c r="U175" i="1"/>
  <c r="T175" i="1"/>
  <c r="S175" i="1"/>
  <c r="R175" i="1"/>
  <c r="L175" i="1"/>
  <c r="K175" i="1"/>
  <c r="AG96" i="1"/>
  <c r="AF96" i="1"/>
  <c r="AE96" i="1"/>
  <c r="AD96" i="1"/>
  <c r="AA96" i="1"/>
  <c r="Z96" i="1"/>
  <c r="W96" i="1"/>
  <c r="V96" i="1"/>
  <c r="U96" i="1"/>
  <c r="T96" i="1"/>
  <c r="S96" i="1"/>
  <c r="R96" i="1"/>
  <c r="L96" i="1"/>
  <c r="K96" i="1"/>
  <c r="AG11" i="1"/>
  <c r="AF11" i="1"/>
  <c r="AE11" i="1"/>
  <c r="AD11" i="1"/>
  <c r="AA11" i="1"/>
  <c r="K11" i="1"/>
  <c r="AG327" i="1" l="1"/>
  <c r="AF327" i="1"/>
  <c r="AE327" i="1"/>
  <c r="AD327" i="1"/>
  <c r="AA327" i="1"/>
  <c r="Z327" i="1"/>
  <c r="W327" i="1"/>
  <c r="V327" i="1"/>
  <c r="U327" i="1"/>
  <c r="T327" i="1"/>
  <c r="S327" i="1"/>
  <c r="R327" i="1"/>
  <c r="L327" i="1"/>
  <c r="K327" i="1"/>
  <c r="AG248" i="1"/>
  <c r="AF248" i="1"/>
  <c r="AE248" i="1"/>
  <c r="AD248" i="1"/>
  <c r="AA248" i="1"/>
  <c r="Z248" i="1"/>
  <c r="W248" i="1"/>
  <c r="V248" i="1"/>
  <c r="U248" i="1"/>
  <c r="T248" i="1"/>
  <c r="S248" i="1"/>
  <c r="R248" i="1"/>
  <c r="L248" i="1"/>
  <c r="K248" i="1"/>
  <c r="AG169" i="1"/>
  <c r="AF169" i="1"/>
  <c r="AE169" i="1"/>
  <c r="AD169" i="1"/>
  <c r="AA169" i="1"/>
  <c r="Z169" i="1"/>
  <c r="W169" i="1"/>
  <c r="V169" i="1"/>
  <c r="U169" i="1"/>
  <c r="T169" i="1"/>
  <c r="S169" i="1"/>
  <c r="R169" i="1"/>
  <c r="L169" i="1"/>
  <c r="K169" i="1"/>
  <c r="AG90" i="1"/>
  <c r="AG266" i="1" l="1"/>
  <c r="AF266" i="1"/>
  <c r="AE266" i="1"/>
  <c r="AD266" i="1"/>
  <c r="AA266" i="1"/>
  <c r="Z266" i="1"/>
  <c r="W266" i="1"/>
  <c r="V266" i="1"/>
  <c r="U266" i="1"/>
  <c r="T266" i="1"/>
  <c r="S266" i="1"/>
  <c r="R266" i="1"/>
  <c r="L266" i="1"/>
  <c r="K266" i="1"/>
  <c r="AG253" i="1"/>
  <c r="AF253" i="1"/>
  <c r="AE253" i="1"/>
  <c r="AD253" i="1"/>
  <c r="AA253" i="1"/>
  <c r="Z253" i="1"/>
  <c r="W253" i="1"/>
  <c r="V253" i="1"/>
  <c r="U253" i="1"/>
  <c r="T253" i="1"/>
  <c r="S253" i="1"/>
  <c r="R253" i="1"/>
  <c r="L253" i="1"/>
  <c r="K253" i="1"/>
  <c r="AG187" i="1"/>
  <c r="AF187" i="1"/>
  <c r="AE187" i="1"/>
  <c r="AD187" i="1"/>
  <c r="AA187" i="1"/>
  <c r="Z187" i="1"/>
  <c r="W187" i="1"/>
  <c r="V187" i="1"/>
  <c r="U187" i="1"/>
  <c r="T187" i="1"/>
  <c r="S187" i="1"/>
  <c r="R187" i="1"/>
  <c r="L187" i="1"/>
  <c r="K187" i="1"/>
  <c r="AG174" i="1"/>
  <c r="AF174" i="1"/>
  <c r="AE174" i="1"/>
  <c r="AD174" i="1"/>
  <c r="AA174" i="1"/>
  <c r="Z174" i="1"/>
  <c r="W174" i="1"/>
  <c r="V174" i="1"/>
  <c r="U174" i="1"/>
  <c r="T174" i="1"/>
  <c r="S174" i="1"/>
  <c r="R174" i="1"/>
  <c r="L174" i="1"/>
  <c r="K174" i="1"/>
  <c r="AG108" i="1"/>
  <c r="AF108" i="1"/>
  <c r="AE108" i="1"/>
  <c r="AD108" i="1"/>
  <c r="AA108" i="1"/>
  <c r="Z108" i="1"/>
  <c r="W108" i="1"/>
  <c r="V108" i="1"/>
  <c r="U108" i="1"/>
  <c r="T108" i="1"/>
  <c r="S108" i="1"/>
  <c r="R108" i="1"/>
  <c r="L108" i="1"/>
  <c r="K108" i="1"/>
  <c r="AG95" i="1"/>
  <c r="AF95" i="1"/>
  <c r="AE95" i="1"/>
  <c r="AD95" i="1"/>
  <c r="AA95" i="1"/>
  <c r="Z95" i="1"/>
  <c r="W95" i="1"/>
  <c r="V95" i="1"/>
  <c r="U95" i="1"/>
  <c r="T95" i="1"/>
  <c r="S95" i="1"/>
  <c r="R95" i="1"/>
  <c r="L95" i="1"/>
  <c r="K95" i="1"/>
  <c r="AA23" i="1" l="1"/>
  <c r="AD23" i="1"/>
  <c r="AE23" i="1"/>
  <c r="AF23" i="1"/>
  <c r="AG23" i="1"/>
  <c r="AA10" i="1"/>
  <c r="AD10" i="1"/>
  <c r="AE10" i="1"/>
  <c r="AF10" i="1"/>
  <c r="AG10" i="1"/>
  <c r="K23" i="1"/>
  <c r="K10" i="1" l="1"/>
  <c r="D7" i="1" l="1"/>
  <c r="D92" i="1" s="1"/>
  <c r="D171" i="1" s="1"/>
  <c r="D250" i="1" s="1"/>
</calcChain>
</file>

<file path=xl/sharedStrings.xml><?xml version="1.0" encoding="utf-8"?>
<sst xmlns="http://schemas.openxmlformats.org/spreadsheetml/2006/main" count="246" uniqueCount="69">
  <si>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</si>
  <si>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</si>
  <si>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</si>
  <si>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</si>
  <si>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</si>
  <si>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</si>
  <si>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</si>
  <si>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</si>
  <si>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</si>
  <si>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</si>
  <si>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</si>
  <si>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</si>
  <si>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</si>
  <si>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</si>
  <si>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</si>
  <si>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</si>
  <si>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</si>
  <si>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</si>
  <si>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</si>
  <si>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</si>
  <si>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</si>
  <si>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644E00104</t>
  </si>
  <si>
    <t>TP003</t>
  </si>
  <si>
    <t>128+26</t>
  </si>
  <si>
    <t>134+00</t>
  </si>
  <si>
    <t>TP004</t>
  </si>
  <si>
    <t>139+50</t>
  </si>
  <si>
    <t>TP005</t>
  </si>
  <si>
    <t>145+00</t>
  </si>
  <si>
    <t>TP001</t>
  </si>
  <si>
    <t>TP002</t>
  </si>
  <si>
    <t>492+00</t>
  </si>
  <si>
    <t>497+50</t>
  </si>
  <si>
    <t>503+00</t>
  </si>
  <si>
    <t>621E00100</t>
  </si>
  <si>
    <t>LOCATION</t>
  </si>
  <si>
    <t>I-70 WB</t>
  </si>
  <si>
    <t>LT</t>
  </si>
  <si>
    <t>494+23</t>
  </si>
  <si>
    <t>CL</t>
  </si>
  <si>
    <t>FT/MI</t>
  </si>
  <si>
    <t>501+28</t>
  </si>
  <si>
    <t>1-70 EB</t>
  </si>
  <si>
    <t>RT</t>
  </si>
  <si>
    <t>137+22</t>
  </si>
  <si>
    <t>142+35</t>
  </si>
  <si>
    <t>TOTALS THIS SHEET</t>
  </si>
  <si>
    <t>630E87400</t>
  </si>
  <si>
    <t>630E89804</t>
  </si>
  <si>
    <t>140+29</t>
  </si>
  <si>
    <t>(WHITE)</t>
  </si>
  <si>
    <t>(YELLOW)</t>
  </si>
  <si>
    <t>807e14010</t>
  </si>
  <si>
    <t>WET REFLECTIVE THERMOPLASTIC PAVEMENT MARKING, EDGE LINE, 6" (WHITE)</t>
  </si>
  <si>
    <t>WET REFLECTIVE THERMOPLASTIC PAVEMENT MARKING, EDGE LINE, 6" (YELLOW)</t>
  </si>
  <si>
    <t>807E14110</t>
  </si>
  <si>
    <t>WET REFLECTIVE THERMOPLASTIC PAVEMENT MARKING, LANE LINE, 6"</t>
  </si>
  <si>
    <t>807E12010</t>
  </si>
  <si>
    <t>807E12110</t>
  </si>
  <si>
    <t>WET REFLECTIVE EPOXY PAVEMENT MARKING, EDGE LINE, 6" (WHITE)</t>
  </si>
  <si>
    <t>WET REFLECTIVE EPOXY PAVEMENT MARKING, LANE LINE, 6"</t>
  </si>
  <si>
    <t>WET REFLECTIVE EPOXY PAVEMENT MARKING, EDGE LINE, 6" (YELLOW</t>
  </si>
  <si>
    <t>850E10010</t>
  </si>
  <si>
    <t>850E20010</t>
  </si>
  <si>
    <t>GROOVING FOR 6" RECESSED PAVEMENT MARKING, (ASPHALT)</t>
  </si>
  <si>
    <t>GROOVING FOR 6" RECESSED PAVEMENT MARKING, (CONCRETE)</t>
  </si>
  <si>
    <t>644E00700</t>
  </si>
  <si>
    <t xml:space="preserve"> (YELLOW)</t>
  </si>
  <si>
    <t>646E10600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</si>
</sst>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2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90</xdr:row>
      <xdr:rowOff>0</xdr:rowOff>
    </xdr:from>
    <xdr:to>
      <xdr:col>33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90</xdr:row>
      <xdr:rowOff>0</xdr:rowOff>
    </xdr:from>
    <xdr:to>
      <xdr:col>46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90</xdr:row>
      <xdr:rowOff>0</xdr:rowOff>
    </xdr:from>
    <xdr:to>
      <xdr:col>45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 t="str">
            <v>DESIGN BUILD PROJECTS ONLY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 t="str">
            <v>DESIGN BUILD PROJECTS ONLY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 t="str">
            <v>DESIGN BUILD PROJECTS ONLY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 t="str">
            <v>DESIGN BUILD PROJECTS ONLY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 t="str">
            <v>ADD SUPPLEMENTAL DESCRIPTION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F325" t="str">
            <v>ADD SUPPLEMENTAL DESCRIPTION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 t="str">
            <v>ADD SUPPLEMENTAL DESCRIPTION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F327" t="str">
            <v>DESIGN BUILD PROJECTS ONLY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F372" t="str">
            <v>ADD SUPPLEMENTAL DESCRIPTION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F373" t="str">
            <v>ADD SUPPLEMENTAL DESCRIPTION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 t="str">
            <v>CHECK UNIT OF MEASURE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 t="str">
            <v>CHECK UNIT OF MEASURE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 t="str">
            <v>CHECK UNIT OF MEASURE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CHECK UNIT OF MEASURE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CHECK UNIT OF MEASURE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 t="str">
            <v>ADD SUPPLEMENTAL DESCRIPTION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F424" t="str">
            <v>ADD SUPPLEMENTAL DESCRIPTION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 t="str">
            <v>SPECIFY DEPTH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 t="str">
            <v>SPECIFY DEPTH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 t="str">
            <v>SPECIFY DEPTH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 t="str">
            <v>ADD SUPPLEMENTAL DESCRIPTION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 t="str">
            <v>ADD SUPPLEMENTAL DESCRIPTION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 t="str">
            <v>SPECIFY BINDER TYPE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 t="str">
            <v>CHECK UNIT OF MEASURE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 t="str">
            <v>CHECK UNIT OF MEASURE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 t="str">
            <v>CHECK UNIT OF MEASURE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 t="str">
            <v>ADD SUPPLEMENTAL DESCRIPTION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 t="str">
            <v>ADD SUPPLEMENTAL DESCRIPTION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 t="str">
            <v>ADD SUPPLEMENTAL DESCRIPTION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 t="str">
            <v>SPECIFY BINDER TYPE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 t="str">
            <v>SPECIFY BINDER TYPE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 t="str">
            <v>SPECIFY BINDER TYPE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 t="str">
            <v>SPECIFY BINDER TYPE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 t="str">
            <v>SPECIFY BINDER TYPE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 t="str">
            <v>SPECIFY BINDER TYPE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 t="str">
            <v>SPECIFY BINDER TYPE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 t="str">
            <v>SPECIFY BINDER TYPE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 t="str">
            <v>SPECIFY BINDER TYPE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 t="str">
            <v>ADD SUPPLEMENTAL DESCRIPTION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 t="str">
            <v>ADD SUPPLEMENTAL DESCRIPTION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F649" t="str">
            <v>DESIGN BUILD PROJECTS ONLY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 t="str">
            <v>ADD SUPPLEMENTAL DESCRIPTION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 t="str">
            <v>CHECK UNIT OF MEASURE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 t="str">
            <v>CHECK UNIT OF MEASURE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CHECK UNIT OF MEASURE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 t="str">
            <v>CHECK UNIT OF MEASURE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 t="str">
            <v>CHECK UNIT OF MEASURE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 t="str">
            <v>CHECK UNIT OF MEASURE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 t="str">
            <v>CHECK UNIT OF MEASURE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 t="str">
            <v>CHECK UNIT OF MEASURE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BEAMS OR GIRDERS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 t="str">
            <v>CONTINUOUS CONCRETE SLAB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CHECK UNIT OF MEASURE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 t="str">
            <v>CHECK UNIT OF MEASURE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 t="str">
            <v>CHECK UNIT OF MEASURE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 t="str">
            <v>CHECK UNIT OF MEASURE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CHECK UNIT OF MEASURE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 t="str">
            <v>WALLS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 t="str">
            <v>WALLS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 t="str">
            <v>WALLS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 t="str">
            <v>WALLS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 t="str">
            <v>CAP AND COLUMN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 t="str">
            <v>CAP AND COLUMN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 t="str">
            <v>CAP AND COLUMN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 t="str">
            <v>CAP AND COLUMN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 t="str">
            <v>REPAIR OR RECONSTRUCTION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>
            <v>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>
            <v>0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>
            <v>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>
            <v>0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>
            <v>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>
            <v>0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>
            <v>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>
            <v>0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>
            <v>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>
            <v>0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>
            <v>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>
            <v>0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>
            <v>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B1068" t="str">
            <v>Y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513E10401</v>
          </cell>
          <cell r="B1070" t="str">
            <v>Y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513E15000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513E15001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B1075" t="str">
            <v>Y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B1080" t="str">
            <v>Y</v>
          </cell>
          <cell r="C1080" t="str">
            <v>LB</v>
          </cell>
          <cell r="D1080" t="str">
            <v>REPLACEMENT OF DETERIORATED END CROSSFRAMES, AS PER PLAN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513E21599</v>
          </cell>
          <cell r="B1081" t="str">
            <v>Y</v>
          </cell>
          <cell r="C1081" t="str">
            <v>LB</v>
          </cell>
          <cell r="D1081" t="str">
            <v>STRUCTURAL STEEL FOR REHABILITATION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513E21600</v>
          </cell>
          <cell r="B1082" t="str">
            <v>Y</v>
          </cell>
          <cell r="C1082" t="str">
            <v>LB</v>
          </cell>
          <cell r="D1082" t="str">
            <v>STRUCTURAL STEEL FOR REHABILITATION, AS PER PLAN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513E90000</v>
          </cell>
          <cell r="B1083" t="str">
            <v>Y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F1088" t="str">
            <v>CHECK UNIT OF MEASURE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CHECK UNIT OF MEASURE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CHECK UNIT OF MEASURE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CHECK UNIT OF MEASURE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 t="str">
            <v>CHECK UNIT OF MEASURE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 t="str">
            <v>CHECK UNIT OF MEASURE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 t="str">
            <v>CHECK UNIT OF MEASURE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 t="str">
            <v>CHECK UNIT OF MEASURE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F1104" t="str">
            <v>CHECK UNIT OF MEASURE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F1106" t="str">
            <v>CHECK UNIT OF MEASURE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F1107" t="str">
            <v>CHECK UNIT OF MEASURE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 t="str">
            <v>CHECK UNIT OF MEASURE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 t="str">
            <v>CHECK UNIT OF MEASURE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>
            <v>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>
            <v>0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>
            <v>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B1166" t="str">
            <v>Y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B1167" t="str">
            <v>Y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B1168" t="str">
            <v>Y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SPECIFY BEAM LENGTH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 t="str">
            <v>SPECIFY BEAM LENGTH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 t="str">
            <v>SPECIFY BEAM LENGTH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 t="str">
            <v>SPECIFY BEAM LENGTH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 t="str">
            <v>SPECIFY BEAM LENGTH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 t="str">
            <v>SPECIFY BEAM LENGTH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 t="str">
            <v>SPECIFY BEAM LENGTH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 t="str">
            <v>SPECIFY BEAM LENGTH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 t="str">
            <v>SPECIFY BEAM LENGTH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 t="str">
            <v>SPECIFY BEAM LENGTH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 t="str">
            <v>SPECIFY BEAM LENGTH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 t="str">
            <v>SPECIFY BEAM LENGTH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 t="str">
            <v>SPECIFY BEAM LENGTH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 t="str">
            <v>SPECIFY BEAM LENGTH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 t="str">
            <v>SPECIFY BEAM LENGTH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 t="str">
            <v>SPECIFY BEAM LENGTH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 t="str">
            <v>SPECIFY BEAM LENGTH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 t="str">
            <v>SPECIFY BEAM LENGTH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 t="str">
            <v>SPECIFY BEAM LENGTH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 t="str">
            <v>SPECIFY BEAM LENGTH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 t="str">
            <v>SPECIFY BEAM LENGTH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 t="str">
            <v>SPECIFY BEAM LENGTH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 t="str">
            <v>SPECIFY BEAM LENGTH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 t="str">
            <v>SPECIFY BEAM LENGTH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 t="str">
            <v>SPECIFY BEAM LENGTH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 t="str">
            <v>SPECIFY BEAM LENGTH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 t="str">
            <v>SPECIFY BEAM LENGTH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 t="str">
            <v>SPECIFY BEAM LENGTH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>
            <v>0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>
            <v>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 t="str">
            <v>Y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>
            <v>0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>
            <v>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>
            <v>0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B1295" t="str">
            <v>Y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>
            <v>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SPECIFY WIDTH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SPECIFY WIDTH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 t="str">
            <v>Y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 t="str">
            <v>CHECK UNIT OF MEASURE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 t="str">
            <v>CHECK UNIT OF MEASURE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517E72205</v>
          </cell>
          <cell r="B1332">
            <v>1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517E72300</v>
          </cell>
          <cell r="B1333">
            <v>1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 t="str">
            <v>5" &amp; OVER, SPECIFY DIMENSIONS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 t="str">
            <v>5" &amp; OVER, SPECIFY DIMENSIONS</v>
          </cell>
          <cell r="G1345">
            <v>0</v>
          </cell>
        </row>
        <row r="1346">
          <cell r="A1346" t="str">
            <v>517E72710</v>
          </cell>
          <cell r="B1346">
            <v>1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B1348" t="str">
            <v>Y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B1349" t="str">
            <v>Y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 t="str">
            <v>CHECK UNIT OF MEASURE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 t="str">
            <v>CHECK UNIT OF MEASURE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B1362" t="str">
            <v>Y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 t="str">
            <v>ADD SUPPLEMENTAL DESCRIPTION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 t="str">
            <v>ADD SUPPLEMENTAL DESCRIPTION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ADD SUPPLEMENTAL DESCRIPTION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>
            <v>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 t="str">
            <v>CHECK UNIT OF MEASURE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CHECK UNIT OF MEASURE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>
            <v>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B1477">
            <v>0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 t="str">
            <v>OTHER THAN 6"&amp;8", SPECIFY SIZE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 t="str">
            <v>OTHER THAN 6"&amp;8", SPECIFY SIZE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 t="str">
            <v>SPECIFY SIZE</v>
          </cell>
          <cell r="G1480">
            <v>0</v>
          </cell>
        </row>
        <row r="1481">
          <cell r="A1481" t="str">
            <v>524E94502</v>
          </cell>
          <cell r="B1481">
            <v>1</v>
          </cell>
          <cell r="C1481" t="str">
            <v>FT</v>
          </cell>
          <cell r="D1481" t="str">
            <v>DRILLED SHAFTS, 24" DIAMETER, ABOVE BEDROCK</v>
          </cell>
          <cell r="F1481" t="str">
            <v>CHECK UNIT OF MEASURE</v>
          </cell>
          <cell r="G1481">
            <v>0</v>
          </cell>
        </row>
        <row r="1482">
          <cell r="A1482" t="str">
            <v>524E94503</v>
          </cell>
          <cell r="B1482">
            <v>0</v>
          </cell>
          <cell r="C1482" t="str">
            <v>FT</v>
          </cell>
          <cell r="D1482" t="str">
            <v>DRILLED SHAFTS, 24" DIAMETER, ABOVE BEDROCK,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524E94504</v>
          </cell>
          <cell r="B1483">
            <v>0</v>
          </cell>
          <cell r="C1483" t="str">
            <v>FT</v>
          </cell>
          <cell r="D1483" t="str">
            <v>DRILLED SHAFTS, 24" DIAMETER, INTO BEDROCK</v>
          </cell>
          <cell r="F1483" t="str">
            <v>CHECK UNIT OF MEASURE</v>
          </cell>
          <cell r="G1483">
            <v>0</v>
          </cell>
        </row>
        <row r="1484">
          <cell r="A1484" t="str">
            <v>524E94505</v>
          </cell>
          <cell r="B1484">
            <v>0</v>
          </cell>
          <cell r="C1484" t="str">
            <v>FT</v>
          </cell>
          <cell r="D1484" t="str">
            <v>DRILLED SHAFTS, 24" DIAMETER, INTO BEDROCK,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 t="str">
            <v>CHECK UNIT OF MEASURE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524E94602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>
            <v>0</v>
          </cell>
          <cell r="C1488" t="str">
            <v>FT</v>
          </cell>
          <cell r="D1488" t="str">
            <v>DRILLED SHAFTS, 30" DIAMETER, ABOVE BEDROCK, AS PER PLAN</v>
          </cell>
          <cell r="F1488" t="str">
            <v>ADD SUPPLEMENTAL DESCRIPTION</v>
          </cell>
          <cell r="G1488">
            <v>0</v>
          </cell>
        </row>
        <row r="1489">
          <cell r="A1489" t="str">
            <v>524E94604</v>
          </cell>
          <cell r="B1489">
            <v>1</v>
          </cell>
          <cell r="C1489" t="str">
            <v>FT</v>
          </cell>
          <cell r="D1489" t="str">
            <v>DRILLED SHAFTS, 30" DIAMETER, INTO BEDROCK</v>
          </cell>
          <cell r="F1489" t="str">
            <v>ADD SUPPLEMENTAL DESCRIPTION</v>
          </cell>
          <cell r="G1489">
            <v>0</v>
          </cell>
        </row>
        <row r="1490">
          <cell r="A1490" t="str">
            <v>524E94605</v>
          </cell>
          <cell r="B1490">
            <v>1</v>
          </cell>
          <cell r="C1490" t="str">
            <v>FT</v>
          </cell>
          <cell r="D1490" t="str">
            <v>DRILLED SHAFTS, 30" DIAMETER INTO BEDROCK, AS PER PLAN</v>
          </cell>
          <cell r="F1490" t="str">
            <v>ADD SUPPLEMENTAL DESCRIPTION</v>
          </cell>
          <cell r="G1490">
            <v>0</v>
          </cell>
        </row>
        <row r="1491">
          <cell r="A1491" t="str">
            <v>524E94700</v>
          </cell>
          <cell r="B1491">
            <v>1</v>
          </cell>
          <cell r="C1491" t="str">
            <v>FT</v>
          </cell>
          <cell r="D1491" t="str">
            <v>DRILLED SHAFTS, 36" DIAMETER</v>
          </cell>
          <cell r="F1491" t="str">
            <v>ADD SUPPLEMENTAL DESCRIPTION</v>
          </cell>
          <cell r="G1491">
            <v>0</v>
          </cell>
        </row>
        <row r="1492">
          <cell r="A1492" t="str">
            <v>524E94701</v>
          </cell>
          <cell r="B1492">
            <v>1</v>
          </cell>
          <cell r="C1492" t="str">
            <v>FT</v>
          </cell>
          <cell r="D1492" t="str">
            <v>DRILLED SHAFTS, 36" DIAMETER, AS PER PLAN</v>
          </cell>
          <cell r="F1492" t="str">
            <v>ADD SUPPLEMENTAL DESCRIPTION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>
            <v>0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B1497" t="str">
            <v>Y</v>
          </cell>
          <cell r="C1497" t="str">
            <v>FT</v>
          </cell>
          <cell r="D1497" t="str">
            <v>DRILLED SHAFTS, 42" DIAMETER</v>
          </cell>
          <cell r="F1497" t="str">
            <v>ADD SUPPLEMENTAL DESCRIPTION</v>
          </cell>
          <cell r="G1497">
            <v>0</v>
          </cell>
        </row>
        <row r="1498">
          <cell r="A1498" t="str">
            <v>524E94801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 t="str">
            <v>ADD SUPPLEMENTAL DESCRIPTION</v>
          </cell>
          <cell r="G1498">
            <v>0</v>
          </cell>
        </row>
        <row r="1499">
          <cell r="A1499" t="str">
            <v>524E94802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 t="str">
            <v>ADD SUPPLEMENTAL DESCRIPTION</v>
          </cell>
          <cell r="G1499">
            <v>0</v>
          </cell>
        </row>
        <row r="1500">
          <cell r="A1500" t="str">
            <v>524E94803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B1505" t="str">
            <v>Y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B1506" t="str">
            <v>Y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B1507" t="str">
            <v>Y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B1508" t="str">
            <v>Y</v>
          </cell>
          <cell r="C1508" t="str">
            <v>FT</v>
          </cell>
          <cell r="D1508" t="str">
            <v>DRILLED SHAFTS, 48" DIAMETER, INTO BEDROCK, AS PER PLAN</v>
          </cell>
          <cell r="F1508" t="str">
            <v>ADD SUPPLEMENTAL DESCRIPTION</v>
          </cell>
          <cell r="G1508">
            <v>0</v>
          </cell>
        </row>
        <row r="1509">
          <cell r="A1509" t="str">
            <v>524E94906</v>
          </cell>
          <cell r="B1509" t="str">
            <v>Y</v>
          </cell>
          <cell r="C1509" t="str">
            <v>FT</v>
          </cell>
          <cell r="D1509" t="str">
            <v>DRILLED SHAFTS, 54" DIAMETER, ABOVE BEDROCK</v>
          </cell>
          <cell r="F1509" t="str">
            <v>ADD SUPPLEMENTAL DESCRIPTION</v>
          </cell>
          <cell r="G1509">
            <v>0</v>
          </cell>
        </row>
        <row r="1510">
          <cell r="A1510" t="str">
            <v>524E94907</v>
          </cell>
          <cell r="B1510" t="str">
            <v>Y</v>
          </cell>
          <cell r="C1510" t="str">
            <v>FT</v>
          </cell>
          <cell r="D1510" t="str">
            <v>DRILLED SHAFTS, 54" DIAMETER, ABOVE BEDROCK, AS PER PLAN</v>
          </cell>
          <cell r="F1510" t="str">
            <v>ADD SUPPLEMENTAL DESCRIPTION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 t="str">
            <v>SPECIFY DIMENSIONS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B1646">
            <v>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>
            <v>0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>
            <v>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>
            <v>0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>
            <v>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>
            <v>0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B1652">
            <v>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B1653">
            <v>0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B1654">
            <v>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B1655">
            <v>0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B1656">
            <v>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>
            <v>0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>
            <v>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>
            <v>0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>
            <v>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>
            <v>0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>
            <v>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>
            <v>0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>
            <v>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>
            <v>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>
            <v>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>
            <v>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>
            <v>0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>
            <v>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>
            <v>0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>
            <v>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>
            <v>0</v>
          </cell>
          <cell r="C1672" t="str">
            <v>SY</v>
          </cell>
          <cell r="D1672" t="str">
            <v>ARTICULATING CONCRETE BLOCK REVETMENT SYSTEM, TYPE 3,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601E25000</v>
          </cell>
          <cell r="B1673">
            <v>1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 t="str">
            <v>ADD SUPPLEMENTAL DESCRIPTION</v>
          </cell>
          <cell r="G1676">
            <v>0</v>
          </cell>
        </row>
        <row r="1677">
          <cell r="A1677" t="str">
            <v>601E27000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 t="str">
            <v>ADD SUPPLEMENTAL DESCRIPTION</v>
          </cell>
          <cell r="G1677">
            <v>0</v>
          </cell>
        </row>
        <row r="1678">
          <cell r="A1678" t="str">
            <v>601E27001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 t="str">
            <v>ADD SUPPLEMENTAL DESCRIPTION</v>
          </cell>
          <cell r="G1678">
            <v>0</v>
          </cell>
        </row>
        <row r="1679">
          <cell r="A1679" t="str">
            <v>601E28000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 t="str">
            <v>ADD SUPPLEMENTAL DESCRIPTION</v>
          </cell>
          <cell r="G1679">
            <v>0</v>
          </cell>
        </row>
        <row r="1680">
          <cell r="A1680" t="str">
            <v>601E28001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601E28100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 t="str">
            <v>ADD SUPPLEMENTAL DESCRIPTION</v>
          </cell>
          <cell r="G1681">
            <v>0</v>
          </cell>
        </row>
        <row r="1682">
          <cell r="A1682" t="str">
            <v>601E28101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601E30000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 t="str">
            <v>ADD SUPPLEMENTAL DESCRIPTION</v>
          </cell>
          <cell r="G1684">
            <v>0</v>
          </cell>
        </row>
        <row r="1685">
          <cell r="A1685" t="str">
            <v>601E32001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601E32004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 t="str">
            <v>ADD SUPPLEMENTAL DESCRIPTION</v>
          </cell>
          <cell r="G1686">
            <v>0</v>
          </cell>
        </row>
        <row r="1687">
          <cell r="A1687" t="str">
            <v>601E32005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601E32010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601E32011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601E32100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B1694" t="str">
            <v>Y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B1695" t="str">
            <v>Y</v>
          </cell>
          <cell r="C1695" t="str">
            <v>CY</v>
          </cell>
          <cell r="D1695" t="str">
            <v>ROCK CHANNEL PROTECTION, TYPE B WITH AGGREGATE FILTER,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601E32200</v>
          </cell>
          <cell r="B1696" t="str">
            <v>Y</v>
          </cell>
          <cell r="C1696" t="str">
            <v>CY</v>
          </cell>
          <cell r="D1696" t="str">
            <v>ROCK CHANNEL PROTECTION, TYPE C WITH FILTER</v>
          </cell>
          <cell r="F1696" t="str">
            <v>DESIGN BUILD PROJECTS ONLY</v>
          </cell>
          <cell r="G1696">
            <v>0</v>
          </cell>
        </row>
        <row r="1697">
          <cell r="A1697" t="str">
            <v>601E32201</v>
          </cell>
          <cell r="B1697" t="str">
            <v>Y</v>
          </cell>
          <cell r="C1697" t="str">
            <v>CY</v>
          </cell>
          <cell r="D1697" t="str">
            <v>ROCK CHANNEL PROTECTION, TYPE C WITH FILTER,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601E32204</v>
          </cell>
          <cell r="B1698" t="str">
            <v>Y</v>
          </cell>
          <cell r="C1698" t="str">
            <v>CY</v>
          </cell>
          <cell r="D1698" t="str">
            <v>ROCK CHANNEL PROTECTION, TYPE C WITH GEOTEXTILE FABRIC</v>
          </cell>
          <cell r="F1698" t="str">
            <v>DESIGN BUILD PROJECTS ONLY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ADD SUPPLEMENTAL DESCRIPTION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F1725" t="str">
            <v>ADD SUPPLEMENTAL DESCRIPTION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F1726" t="str">
            <v>ADD SUPPLEMENTAL DESCRIPTION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B1749">
            <v>0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>
            <v>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 t="str">
            <v>SPECIFY TYPE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B1777" t="str">
            <v>Y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>
            <v>0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>
            <v>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>
            <v>0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>
            <v>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>
            <v>0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>
            <v>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>
            <v>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>
            <v>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B1844">
            <v>0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B1845">
            <v>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B1846">
            <v>0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B1847">
            <v>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606E16051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B1868" t="str">
            <v>Y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B1869" t="str">
            <v>Y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B1870" t="str">
            <v>Y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B1871" t="str">
            <v>Y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B1872" t="str">
            <v>Y</v>
          </cell>
          <cell r="C1872" t="str">
            <v>FT</v>
          </cell>
          <cell r="D1872" t="str">
            <v>GUARDRAIL REBUILT, TYPE MGS WITH LONG POSTS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606E16561</v>
          </cell>
          <cell r="B1873" t="str">
            <v>Y</v>
          </cell>
          <cell r="C1873" t="str">
            <v>FT</v>
          </cell>
          <cell r="D1873" t="str">
            <v>GUARDRAIL REBUILT, TYPE MGS WITH LONG POSTS,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>
            <v>0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>
            <v>0</v>
          </cell>
          <cell r="C2047" t="str">
            <v>EACH</v>
          </cell>
          <cell r="D2047" t="str">
            <v>IMPACT ATTENUATOR,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606E60040</v>
          </cell>
          <cell r="B2048">
            <v>0</v>
          </cell>
          <cell r="C2048" t="str">
            <v>EACH</v>
          </cell>
          <cell r="D2048" t="str">
            <v>IMPACT ATTENUATOR, TYPE 3 UNIDIRECTIONAL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606E60041</v>
          </cell>
          <cell r="B2049">
            <v>0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>
            <v>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>
            <v>0</v>
          </cell>
          <cell r="C2051" t="str">
            <v>EACH</v>
          </cell>
          <cell r="D2051" t="str">
            <v>IMPACT ATTENUATOR REBUILT, TYPE 1 (UNIDIRECTIONAL),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606E60070</v>
          </cell>
          <cell r="B2052">
            <v>0</v>
          </cell>
          <cell r="C2052" t="str">
            <v>EACH</v>
          </cell>
          <cell r="D2052" t="str">
            <v>IMPACT ATTENUATOR REBUILT, TYPE 1 (BIDIRECTIONAL),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606E60600</v>
          </cell>
          <cell r="B2053">
            <v>0</v>
          </cell>
          <cell r="C2053" t="str">
            <v>EACH</v>
          </cell>
          <cell r="D2053" t="str">
            <v>QUADGARD WHEEL DEFLECTOR ASSEMBLY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606E61000</v>
          </cell>
          <cell r="B2054">
            <v>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>
            <v>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>
            <v>0</v>
          </cell>
          <cell r="C2056" t="str">
            <v>EACH</v>
          </cell>
          <cell r="D2056" t="str">
            <v>THRIE BEAM BULLNOSE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606E70050</v>
          </cell>
          <cell r="B2057">
            <v>0</v>
          </cell>
          <cell r="C2057" t="str">
            <v>EACH</v>
          </cell>
          <cell r="D2057" t="str">
            <v>GUARDRAIL REBUILT, THRIE BEAM BULLNOSE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606E71000</v>
          </cell>
          <cell r="B2058">
            <v>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>
            <v>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>
            <v>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>
            <v>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>
            <v>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>
            <v>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 t="str">
            <v>REQUIRES PLAN INSERT SHEET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 t="str">
            <v>REQUIRES PLAN INSERT SHEET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REQUIRES PLAN INSERT SHEET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B2082" t="str">
            <v>Y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B2084" t="str">
            <v>Y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B2086" t="str">
            <v>Y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B2087" t="str">
            <v>Y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B2088" t="str">
            <v>Y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B2089" t="str">
            <v>Y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B2091" t="str">
            <v>Y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B2092">
            <v>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 t="str">
            <v>SPECIFY DESIGN MPH/INCH WIDTH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 t="str">
            <v>ADD SUPPLEMENTAL DESCRIPTION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 t="str">
            <v>ADD SUPPLEMENTAL DESCRIPTION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F2113" t="str">
            <v>ADD SUPPLEMENTAL DESCRIPTION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F2114" t="str">
            <v>ADD SUPPLEMENTAL DESCRIPTION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 t="str">
            <v>DESIGN BUILD PROJECTS ONLY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B2124">
            <v>0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B2125">
            <v>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>
            <v>0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>
            <v>0</v>
          </cell>
          <cell r="C2127" t="str">
            <v>SF</v>
          </cell>
          <cell r="D2127" t="str">
            <v>3" ASPHALT CONCRETE WALK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B2153" t="str">
            <v>Y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B2236">
            <v>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>
            <v>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B2242">
            <v>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>
            <v>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B2264" t="str">
            <v>Y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B2270" t="str">
            <v>Y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 t="str">
            <v>SPECIFY MATL WHEN WARRANTED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 t="str">
            <v>SPECIFY CONDUIT DIAMETER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 t="str">
            <v>SPECIFY CONDUIT DIAMETER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 t="str">
            <v>SPECIFY CONDUIT DIAMETER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 t="str">
            <v>SPECIFY CONDUIT DIAMETER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B2719">
            <v>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B2721">
            <v>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B2724">
            <v>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>
            <v>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B2731">
            <v>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B2732">
            <v>0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>
            <v>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>
            <v>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 t="str">
            <v>SPECIFY TYPE AND SIZE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 t="str">
            <v>SPECIFY TYPE AND SIZE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TYPE AND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B2747" t="str">
            <v>Y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 t="str">
            <v>SPECIFY SIZE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SIZE</v>
          </cell>
          <cell r="G2751">
            <v>0</v>
          </cell>
        </row>
        <row r="2752">
          <cell r="A2752" t="str">
            <v>611E98420</v>
          </cell>
          <cell r="B2752" t="str">
            <v>Y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611E98451</v>
          </cell>
          <cell r="B2759" t="str">
            <v>Y</v>
          </cell>
          <cell r="C2759" t="str">
            <v>EACH</v>
          </cell>
          <cell r="D2759" t="str">
            <v>CATCH BASIN, NO. 2-2A, AS PER PLAN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611E98460</v>
          </cell>
          <cell r="B2760" t="str">
            <v>Y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>
            <v>0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B2933">
            <v>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B2934">
            <v>0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>
            <v>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>
            <v>0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B2939">
            <v>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>
            <v>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B2943">
            <v>0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>
            <v>0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614E11501</v>
          </cell>
          <cell r="B2951" t="str">
            <v>Y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B2958">
            <v>0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B2960">
            <v>0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B2962" t="str">
            <v>Y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B2965">
            <v>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B2966">
            <v>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>
            <v>0</v>
          </cell>
          <cell r="C2968" t="str">
            <v>EACH</v>
          </cell>
          <cell r="D2968" t="str">
            <v>SPEED ZONE AHEAD SYMBOL SIGN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614E12420</v>
          </cell>
          <cell r="B2969">
            <v>1</v>
          </cell>
          <cell r="C2969" t="str">
            <v>LS</v>
          </cell>
          <cell r="D2969" t="str">
            <v>DETOUR SIGNING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614E12424</v>
          </cell>
          <cell r="B2971" t="str">
            <v>Y</v>
          </cell>
          <cell r="C2971" t="str">
            <v>FT</v>
          </cell>
          <cell r="D2971" t="str">
            <v>WATER-FILLED LONGITUDINAL BARRIER NCHRP 350 TL-2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B2992" t="str">
            <v>Y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B2996">
            <v>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B2997">
            <v>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B2998">
            <v>0</v>
          </cell>
          <cell r="C2998" t="str">
            <v>EACH</v>
          </cell>
          <cell r="D2998" t="str">
            <v>BARRIER REFLECTOR, TYPE A, AS PER PLAN</v>
          </cell>
          <cell r="F2998" t="str">
            <v>SPECIFY INCH WIDTH</v>
          </cell>
          <cell r="G2998">
            <v>0</v>
          </cell>
        </row>
        <row r="2999">
          <cell r="A2999" t="str">
            <v>614E13202</v>
          </cell>
          <cell r="B2999">
            <v>1</v>
          </cell>
          <cell r="C2999" t="str">
            <v>EACH</v>
          </cell>
          <cell r="D2999" t="str">
            <v>BARRIER REFLECTOR, TYPE A2</v>
          </cell>
          <cell r="F2999" t="str">
            <v>SPECIFY INCH WIDTH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B3002">
            <v>0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 t="str">
            <v>TEMPORARY ONLY</v>
          </cell>
          <cell r="G3003">
            <v>0</v>
          </cell>
        </row>
        <row r="3004">
          <cell r="A3004" t="str">
            <v>614E13350</v>
          </cell>
          <cell r="B3004">
            <v>0</v>
          </cell>
          <cell r="C3004" t="str">
            <v>EACH</v>
          </cell>
          <cell r="D3004" t="str">
            <v>OBJECT MARKER, ONE WAY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 t="str">
            <v>CHECK UNIT OF MEASURE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 t="str">
            <v>CHECK UNIT OF MEASURE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B3021">
            <v>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>
            <v>0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B3028" t="str">
            <v>Y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 t="str">
            <v>ODOT INTERNAL USE ONLY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 t="str">
            <v>CHECK UNIT OF MEASURE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B3178">
            <v>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>
            <v>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B3181">
            <v>0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>
            <v>0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B3186">
            <v>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B3188">
            <v>0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>
            <v>0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>
            <v>0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>
            <v>0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>
            <v>0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>
            <v>0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>
            <v>0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>
            <v>0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>
            <v>0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ADD SUPPLEMENTAL DESCRIPTION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ADD SUPPLEMENTAL DESCRIPTION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ADD SUPPLEMENTAL DESCRIPTION</v>
          </cell>
          <cell r="G3215">
            <v>0</v>
          </cell>
        </row>
        <row r="3216">
          <cell r="A3216" t="str">
            <v>622E10101</v>
          </cell>
          <cell r="B3216" t="str">
            <v>Y</v>
          </cell>
          <cell r="C3216" t="str">
            <v>FT</v>
          </cell>
          <cell r="D3216" t="str">
            <v>CONCRETE BARRIER, SINGLE SLOPE, TYPE B1, AS PER PLAN</v>
          </cell>
          <cell r="F3216" t="str">
            <v>DESIGN BUILD PROJECTS ONLY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B3219" t="str">
            <v>Y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B3224" t="str">
            <v>Y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ADD SUPPLEMENTAL DESCRIPTION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 t="str">
            <v>CHECK UNIT OF MEASURE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 t="str">
            <v>CHECK UNIT OF MEASURE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 t="str">
            <v>CHECK UNIT OF MEASURE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 t="str">
            <v>CHECK UNIT OF MEASURE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 t="str">
            <v>CHECK UNIT OF MEASURE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 t="str">
            <v>CHECK UNIT OF MEASURE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 t="str">
            <v>CHECK UNIT OF MEASURE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 t="str">
            <v>CHECK UNIT OF MEASURE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 t="str">
            <v>CHECK UNIT OF MEASURE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 t="str">
            <v>CHECK UNIT OF MEASURE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 t="str">
            <v>CHECK UNIT OF MEASURE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 t="str">
            <v>CHECK UNIT OF MEASURE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 t="str">
            <v>CHECK UNIT OF MEASURE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 t="str">
            <v>ADD SUPPLEMENTAL DESCRIPTION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 t="str">
            <v>ADD SUPPLEMENTAL DESCRIPTION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 t="str">
            <v>ADD SUPPLEMENTAL DESCRIPTION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 t="str">
            <v>ADD SUPPLEMENTAL DESCRIPTION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 t="str">
            <v>REQUIRES PLAN INSERT SHEET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B3318">
            <v>0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>
            <v>0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B3339">
            <v>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B3340">
            <v>0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>
            <v>0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>
            <v>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>
            <v>0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 t="str">
            <v>ADD SUPPLEMENTAL DESCRIPTION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 t="str">
            <v>ADD SUPPLEMENTAL DESCRIPTION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 t="str">
            <v>ADD SUPPLEMENTAL DESCRIPTION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 t="str">
            <v>ADD SUPPLEMENTAL DESCRIPTION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 t="str">
            <v>ADD SUPPLEMENTAL DESCRIPTION</v>
          </cell>
          <cell r="G3359">
            <v>0</v>
          </cell>
        </row>
        <row r="3360">
          <cell r="A3360" t="str">
            <v>625E10615</v>
          </cell>
          <cell r="B3360" t="str">
            <v>Y</v>
          </cell>
          <cell r="C3360" t="str">
            <v>EACH</v>
          </cell>
          <cell r="D3360" t="str">
            <v>LIGHT POLE ANCHOR BOLTS ON STRUCTURE, AS PER PLAN</v>
          </cell>
          <cell r="F3360" t="str">
            <v>DESIGN BUILD PROJECTS ONLY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625E12401</v>
          </cell>
          <cell r="B3381" t="str">
            <v>Y</v>
          </cell>
          <cell r="C3381" t="str">
            <v>EACH</v>
          </cell>
          <cell r="D3381" t="str">
            <v>LIGHT TOWER, BBB120,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625E12410</v>
          </cell>
          <cell r="B3382" t="str">
            <v>Y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B3387" t="str">
            <v>Y</v>
          </cell>
          <cell r="C3387" t="str">
            <v>EACH</v>
          </cell>
          <cell r="D3387" t="str">
            <v>LIGHT TOWER, BBBB70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 t="str">
            <v>SPECIFY SIZE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 t="str">
            <v>SPECIFY SIZE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 t="str">
            <v>SPECIFY SIZE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 t="str">
            <v>SPECIFY SIZE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SPECIFY SIZE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 t="str">
            <v>SPECIFY SIZE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 t="str">
            <v>SPECIFY SIZE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 t="str">
            <v>SPECIFY SIZE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B3742">
            <v>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>
            <v>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B3774">
            <v>0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B3775">
            <v>0</v>
          </cell>
          <cell r="C3775" t="str">
            <v>EACH</v>
          </cell>
          <cell r="D3775" t="str">
            <v>LIGHT POLE REMOVED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625E75401</v>
          </cell>
          <cell r="B3776">
            <v>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>
            <v>0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>
            <v>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>
            <v>0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B3786" t="str">
            <v>Y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B3787">
            <v>0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>
            <v>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>
            <v>0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 t="str">
            <v>CHECK UNIT OF MEASURE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B3818" t="str">
            <v>Y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B3819" t="str">
            <v>Y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B3820" t="str">
            <v>Y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B3822">
            <v>0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>
            <v>0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B3830" t="str">
            <v>Y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B3831" t="str">
            <v>Y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>
            <v>0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>
            <v>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630E09106</v>
          </cell>
          <cell r="B3866" t="str">
            <v>Y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 t="str">
            <v>ADD SUPPLEMENTAL DESCRIPTION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 t="str">
            <v>ADD SUPPLEMENTAL DESCRIPTION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 t="str">
            <v>ADD SUPPLEMENTAL DESCRIPTION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 t="str">
            <v>ADD SUPPLEMENTAL DESCRIPTION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 t="str">
            <v>ADD SUPPLEMENTAL DESCRIPTION</v>
          </cell>
          <cell r="G3874">
            <v>0</v>
          </cell>
        </row>
        <row r="3875">
          <cell r="A3875" t="str">
            <v>630E10203</v>
          </cell>
          <cell r="B3875" t="str">
            <v>Y</v>
          </cell>
          <cell r="C3875" t="str">
            <v>EACH</v>
          </cell>
          <cell r="D3875" t="str">
            <v>OVERHEAD SIGN SUPPORT, TYPE TC-16.21, DESIGN 2,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630E10503</v>
          </cell>
          <cell r="B3881" t="str">
            <v>Y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B4104">
            <v>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B4105">
            <v>0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>
            <v>0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>
            <v>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B4132">
            <v>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>
            <v>0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B4148" t="str">
            <v>Y</v>
          </cell>
          <cell r="C4148" t="str">
            <v>EACH</v>
          </cell>
          <cell r="D4148" t="str">
            <v>REMOVAL OF GROUND MOUNTED MAJOR SIGN AND DISPOSAL</v>
          </cell>
          <cell r="F4148" t="str">
            <v>CHECK UNIT OF MEASURE</v>
          </cell>
          <cell r="G4148">
            <v>0</v>
          </cell>
        </row>
        <row r="4149">
          <cell r="A4149" t="str">
            <v>630E85401</v>
          </cell>
          <cell r="B4149" t="str">
            <v>Y</v>
          </cell>
          <cell r="C4149" t="str">
            <v>EACH</v>
          </cell>
          <cell r="D4149" t="str">
            <v>REMOVAL OF GROUND MOUNTED MAJOR SIGN AND DISPOSAL,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B4176" t="str">
            <v>Y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B4316">
            <v>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>
            <v>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B4360" t="str">
            <v>Y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DESIGN BUILD PROJECTS ONLY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632E27104</v>
          </cell>
          <cell r="B4443">
            <v>1</v>
          </cell>
          <cell r="C4443" t="str">
            <v>EACH</v>
          </cell>
          <cell r="D4443" t="str">
            <v>LOOP DETECTOR UNIT, 2 CHANNEL, DELAY AND EXTENSION TYPE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632E27105</v>
          </cell>
          <cell r="B4444">
            <v>1</v>
          </cell>
          <cell r="C4444" t="str">
            <v>EACH</v>
          </cell>
          <cell r="D4444" t="str">
            <v>LOOP DETECTOR UNIT, 2 CHANNEL, DELAY AND EXTENSION TYPE,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632E27106</v>
          </cell>
          <cell r="B4445">
            <v>1</v>
          </cell>
          <cell r="C4445" t="str">
            <v>EACH</v>
          </cell>
          <cell r="D4445" t="str">
            <v>LOOP DETECTOR UNIT, 4 CHANNEL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632E27107</v>
          </cell>
          <cell r="B4446">
            <v>1</v>
          </cell>
          <cell r="C4446" t="str">
            <v>EACH</v>
          </cell>
          <cell r="D4446" t="str">
            <v>LOOP DETECTOR UNIT, 4 CHANNEL,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 t="str">
            <v>SPECIFY COLOR IF NECESSARY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 t="str">
            <v>SPECIFY COLOR IF NECESSARY</v>
          </cell>
          <cell r="G4448">
            <v>0</v>
          </cell>
        </row>
        <row r="4449">
          <cell r="A4449" t="str">
            <v>632E27200</v>
          </cell>
          <cell r="B4449">
            <v>1</v>
          </cell>
          <cell r="C4449" t="str">
            <v>EACH</v>
          </cell>
          <cell r="D4449" t="str">
            <v>LOOP DETECTOR TIE IN</v>
          </cell>
          <cell r="F4449" t="str">
            <v>SPECIFY COLOR IF NECESSARY</v>
          </cell>
          <cell r="G4449">
            <v>0</v>
          </cell>
        </row>
        <row r="4450">
          <cell r="A4450" t="str">
            <v>632E27201</v>
          </cell>
          <cell r="B4450">
            <v>1</v>
          </cell>
          <cell r="C4450" t="str">
            <v>EACH</v>
          </cell>
          <cell r="D4450" t="str">
            <v>LOOP DETECTOR TIE IN, AS PER PLAN</v>
          </cell>
          <cell r="F4450" t="str">
            <v>SPECIFY COLOR IF NECESSARY</v>
          </cell>
          <cell r="G4450">
            <v>0</v>
          </cell>
        </row>
        <row r="4451">
          <cell r="A4451" t="str">
            <v>632E28200</v>
          </cell>
          <cell r="B4451">
            <v>1</v>
          </cell>
          <cell r="C4451" t="str">
            <v>EACH</v>
          </cell>
          <cell r="D4451" t="str">
            <v>DISCONNECT SWITCH WITH ENCLOSURE</v>
          </cell>
          <cell r="F4451" t="str">
            <v>SPECIFY COLOR IF NECESSARY</v>
          </cell>
          <cell r="G4451">
            <v>0</v>
          </cell>
        </row>
        <row r="4452">
          <cell r="A4452" t="str">
            <v>632E28201</v>
          </cell>
          <cell r="B4452">
            <v>1</v>
          </cell>
          <cell r="C4452" t="str">
            <v>EACH</v>
          </cell>
          <cell r="D4452" t="str">
            <v>DISCONNECT SWITCH WITH ENCLOSURE, AS PER PLAN</v>
          </cell>
          <cell r="F4452" t="str">
            <v>SPECIFY COLOR IF NECESSARY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 t="str">
            <v>SPECIFY COLOR IF NECESSARY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 t="str">
            <v>SPECIFY COLOR IF NECESSARY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 t="str">
            <v>SPECIFY COLOR IF NECESSARY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 t="str">
            <v>SPECIFY COLOR IF NECESSARY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 t="str">
            <v>SPECIFY COLOR IF NECESSARY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 t="str">
            <v>SPECIFY COLOR IF NECESSARY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 t="str">
            <v>SPECIFY COLOR IF NECESSARY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 t="str">
            <v>SPECIFY COLOR IF NECESSARY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 t="str">
            <v>SPECIFY COLOR IF NECESSARY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 t="str">
            <v>SPECIFY COLOR IF NECESSARY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 t="str">
            <v>SPECIFY COLOR IF NECESSARY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 t="str">
            <v>SPECIFY COLOR IF NECESSARY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 t="str">
            <v>SPECIFY COLOR IF NECESSARY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SPECIFY COLOR IF NECESSARY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 t="str">
            <v>SPECIFY COLOR IF NECESSARY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 t="str">
            <v>SPECIFY COLOR IF NECESSARY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 t="str">
            <v>SPECIFY COLOR IF NECESSARY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 t="str">
            <v>SPECIFY COLOR IF NECESSARY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 t="str">
            <v>SPECIFY COLOR IF NECESSARY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 t="str">
            <v>SPECIFY COLOR IF NECESSARY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 t="str">
            <v>SPECIFY COLOR IF NECESSARY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 t="str">
            <v>SPECIFY COLOR IF NECESSARY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 t="str">
            <v>SPECIFY COLOR IF NECESSARY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 t="str">
            <v>SPECIFY COLOR IF NECESSARY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 t="str">
            <v>SPECIFY COLOR IF NECESSARY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 t="str">
            <v>SPECIFY COLOR IF NECESSARY</v>
          </cell>
          <cell r="G4486">
            <v>0</v>
          </cell>
        </row>
        <row r="4487">
          <cell r="A4487" t="str">
            <v>632E41001</v>
          </cell>
          <cell r="B4487" t="str">
            <v>Y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B4488" t="str">
            <v>Y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B4489" t="str">
            <v>Y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B4490" t="str">
            <v>Y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 t="str">
            <v>SPECIFY TYPE AND/OR COLOR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 t="str">
            <v>SPECIFY TYPE AND/OR COLOR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B4937">
            <v>0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>
            <v>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B4986" t="str">
            <v>Y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DESIGN BUILD PROJECTS ONLY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SPECIFY MUNICIPAL STANDARD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SPECIFY MUNICIPAL STANDARD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SPECIFY MUNICIPAL STANDARD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 t="str">
            <v>SPECIFY MUNICIPAL STANDARD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 t="str">
            <v>SPECIFY MUNICIPAL STANDARD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 t="str">
            <v>SPECIFY MUNICIPAL STANDARD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 t="str">
            <v>SPECIFY MUNICIPAL STANDARD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 t="str">
            <v>SPECIFY MUNICIPAL STANDARD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 t="str">
            <v>SPECIFY MUNICIPAL STANDARD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 t="str">
            <v>SPECIFY MUNICIPAL STANDARD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 t="str">
            <v>SPECIFY MUNICIPAL STANDARD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 t="str">
            <v>SPECIFY MUNICIPAL STANDARD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 t="str">
            <v>SPECIFY MUNICIPAL STANDARD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 t="str">
            <v>SPECIFY MUNICIPAL STANDARD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 t="str">
            <v>SPECIFY MUNICIPAL STANDARD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 t="str">
            <v>SPECIFY MUNICIPAL STANDARD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 t="str">
            <v>SPECIFY MUNICIPAL STANDARD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 t="str">
            <v>SPECIFY MUNICIPAL STANDARD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 t="str">
            <v>SPECIFY MUNICIPAL STANDARD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 t="str">
            <v>SPECIFY MUNICIPAL STANDARD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 t="str">
            <v>SPECIFY MUNICIPAL STANDARD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 t="str">
            <v>SPECIFY MUNICIPAL STANDARD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 t="str">
            <v>SPECIFY MUNICIPAL STANDARD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 t="str">
            <v>SPECIFY MUNICIPAL STANDARD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 t="str">
            <v>SPECIFY MUNICIPAL STANDARD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 t="str">
            <v>SPECIFY MUNICIPAL STANDARD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 t="str">
            <v>SPECIFY MUNICIPAL STANDARD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 t="str">
            <v>SPECIFY MUNICIPAL STANDARD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 t="str">
            <v>SPECIFY MUNICIPAL STANDARD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 t="str">
            <v>SPECIFY MUNICIPAL STANDARD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 t="str">
            <v>SPECIFY MUNICIPAL STANDARD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 t="str">
            <v>SPECIFY MUNICIPAL STANDARD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 t="str">
            <v>SPECIFY MUNICIPAL STANDARD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 t="str">
            <v>SPECIFY MUNICIPAL STANDARD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 t="str">
            <v>SPECIFY MUNICIPAL STANDARD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 t="str">
            <v>SPECIFY MUNICIPAL STANDARD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 t="str">
            <v>SPECIFY MUNICIPAL STANDARD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 t="str">
            <v>SPECIFY MUNICIPAL STANDARD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 t="str">
            <v>SPECIFY MUNICIPAL STANDARD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 t="str">
            <v>SPECIFY MUNICIPAL STANDARD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 t="str">
            <v>SPECIFY MUNICIPAL STANDARD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 t="str">
            <v>SPECIFY MUNICIPAL STANDARD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 t="str">
            <v>SPECIFY MUNICIPAL STANDARD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 t="str">
            <v>SPECIFY MUNICIPAL STANDARD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 t="str">
            <v>SPECIFY MUNICIPAL STANDARD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 t="str">
            <v>SPECIFY MUNICIPAL STANDARD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 t="str">
            <v>SPECIFY MUNICIPAL STANDARD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 t="str">
            <v>SPECIFY MUNICIPAL STANDARD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 t="str">
            <v>SPECIFY MUNICIPAL STANDARD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 t="str">
            <v>SPECIFY MUNICIPAL STANDARD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 t="str">
            <v>SPECIFY MUNICIPAL STANDARD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 t="str">
            <v>SPECIFY MUNICIPAL STANDARD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 t="str">
            <v>SPECIFY MUNICIPAL STANDARD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 t="str">
            <v>SPECIFY MUNICIPAL STANDARD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 t="str">
            <v>SPECIFY MUNICIPAL STANDARD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 t="str">
            <v>SPECIFY MUNICIPAL STANDARD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 t="str">
            <v>SPECIFY MUNICIPAL STANDARD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 t="str">
            <v>SPECIFY MUNICIPAL STANDARD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 t="str">
            <v>SPECIFY MUNICIPAL STANDARD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 t="str">
            <v>SPECIFY MUNICIPAL STANDARD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 t="str">
            <v>SPECIFY MUNICIPAL STANDARD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 t="str">
            <v>SPECIFY MUNICIPAL STANDARD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 t="str">
            <v>SPECIFY MUNICIPAL STANDARD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 t="str">
            <v>SPECIFY MUNICIPAL STANDARD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 t="str">
            <v>SPECIFY MUNICIPAL STANDARD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 t="str">
            <v>SPECIFY MUNICIPAL STANDARD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 t="str">
            <v>SPECIFY MUNICIPAL STANDARD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 t="str">
            <v>SPECIFY MUNICIPAL STANDARD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 t="str">
            <v>SPECIFY MUNICIPAL STANDARD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 t="str">
            <v>SPECIFY MUNICIPAL STANDARD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 t="str">
            <v>SPECIFY MUNICIPAL STANDARD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 t="str">
            <v>SPECIFY MUNICIPAL STANDARD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 t="str">
            <v>SPECIFY MUNICIPAL STANDARD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 t="str">
            <v>SPECIFY MUNICIPAL STANDARD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 t="str">
            <v>SPECIFY MUNICIPAL STANDARD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 t="str">
            <v>SPECIFY MUNICIPAL STANDARD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 t="str">
            <v>SPECIFY MUNICIPAL STANDARD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 t="str">
            <v>SPECIFY MUNICIPAL STANDARD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 t="str">
            <v>SPECIFY MUNICIPAL STANDARD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 t="str">
            <v>SPECIFY MUNICIPAL STANDARD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 t="str">
            <v>SPECIFY MUNICIPAL STANDARD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 t="str">
            <v>SPECIFY MUNICIPAL STANDARD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 t="str">
            <v>SPECIFY MUNICIPAL STANDARD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 t="str">
            <v>SPECIFY MUNICIPAL STANDARD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 t="str">
            <v>SPECIFY MUNICIPAL STANDARD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 t="str">
            <v>SPECIFY MUNICIPAL STANDARD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 t="str">
            <v>SPECIFY MUNICIPAL STANDARD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 t="str">
            <v>SPECIFY MUNICIPAL STANDARD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 t="str">
            <v>SPECIFY MUNICIPAL STANDARD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F5911" t="str">
            <v>ADD SUPPLEMENTAL DESCRIPTION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F5912" t="str">
            <v>ADD SUPPLEMENTAL DESCRIPTION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F5913" t="str">
            <v>ADD SUPPLEMENTAL DESCRIPTION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 t="str">
            <v>DESIGN BUILD PROJECTS ONLY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B6027">
            <v>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B6028">
            <v>0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>
            <v>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>
            <v>0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 t="str">
            <v>CHECK UNIT OF MEASURE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 t="str">
            <v>CHECK UNIT OF MEASURE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 t="str">
            <v>ADD SUPPLEMENTAL DESCRIPTION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F6074" t="str">
            <v>ADD SUPPLEMENTAL DESCRIPTION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F6075" t="str">
            <v>ADD SUPPLEMENTAL DESCRIPTION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F6076" t="str">
            <v>ADD SUPPLEMENTAL DESCRIPTION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F6077" t="str">
            <v>ADD SUPPLEMENTAL DESCRIPTION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B6095">
            <v>0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>
            <v>0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B6139" t="str">
            <v>Y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B6162">
            <v>0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B6163">
            <v>0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>
            <v>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>
            <v>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B6206" t="str">
            <v>Y</v>
          </cell>
          <cell r="C6206" t="str">
            <v>EACH</v>
          </cell>
          <cell r="D6206" t="str">
            <v>WORD ON PAVEMENT, 72", TYPE A</v>
          </cell>
          <cell r="F6206" t="str">
            <v>CHECK UNIT OF MEASURE</v>
          </cell>
          <cell r="G6206">
            <v>0</v>
          </cell>
        </row>
        <row r="6207">
          <cell r="A6207" t="str">
            <v>645E01400</v>
          </cell>
          <cell r="B6207" t="str">
            <v>Y</v>
          </cell>
          <cell r="C6207" t="str">
            <v>EACH</v>
          </cell>
          <cell r="D6207" t="str">
            <v>WORD ON PAVEMENT, 72", TYPE A1</v>
          </cell>
          <cell r="F6207" t="str">
            <v>CHECK UNIT OF MEASURE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B6351">
            <v>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B6352">
            <v>0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>
            <v>0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>
            <v>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B6395" t="str">
            <v>Y</v>
          </cell>
          <cell r="C6395" t="str">
            <v>EACH</v>
          </cell>
          <cell r="D6395" t="str">
            <v>WORD ON PAVEMENT, 72", TYPE B90</v>
          </cell>
          <cell r="F6395" t="str">
            <v>CHECK UNIT OF MEASURE</v>
          </cell>
          <cell r="G6395">
            <v>0</v>
          </cell>
        </row>
        <row r="6396">
          <cell r="A6396" t="str">
            <v>647E20712</v>
          </cell>
          <cell r="B6396" t="str">
            <v>Y</v>
          </cell>
          <cell r="C6396" t="str">
            <v>EACH</v>
          </cell>
          <cell r="D6396" t="str">
            <v>WORD ON PAVEMENT, 72", TYPE B125</v>
          </cell>
          <cell r="F6396" t="str">
            <v>CHECK UNIT OF MEASURE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B6412">
            <v>0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B6413">
            <v>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>
            <v>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>
            <v>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B6456" t="str">
            <v>Y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B6457" t="str">
            <v>Y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 t="str">
            <v>ADD SUPPLEMENTAL DESCRIPTION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 t="str">
            <v>ADD SUPPLEMENTAL DESCRIPTION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B6610">
            <v>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B6619">
            <v>0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 t="str">
            <v>ADD SUPPLEMENTAL DESCRIPTION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 t="str">
            <v>ADD SUPPLEMENTAL DESCRIPTION</v>
          </cell>
          <cell r="G6655">
            <v>0</v>
          </cell>
        </row>
        <row r="6656">
          <cell r="A6656" t="str">
            <v>671E15050</v>
          </cell>
          <cell r="B6656" t="str">
            <v>Y</v>
          </cell>
          <cell r="C6656" t="str">
            <v>SY</v>
          </cell>
          <cell r="D6656" t="str">
            <v>EROSION CONTROL MAT, TYPE F</v>
          </cell>
          <cell r="F6656" t="str">
            <v>DESIGN BUILD PROJECTS ONLY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 t="str">
            <v>SPECIFY TYPE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 t="str">
            <v>SPECIFY TYPE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 t="str">
            <v>SPECIFY TYPE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 t="str">
            <v>SPECIFY TYPE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 t="str">
            <v>SPECIFY TYPE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 t="str">
            <v>SPECIFY TYPE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 t="str">
            <v>SPECIFY TYPE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 t="str">
            <v>SPECIFY TYPE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 t="str">
            <v>SPECIFY TYPE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 t="str">
            <v>SPECIFY TYPE AND CONDITION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 t="str">
            <v>SPECIFY TYPE AND CONDITION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 t="str">
            <v>SPECIFY TYPE AND CONDITION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 t="str">
            <v>SPECIFY TYPE AND CONDITION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 t="str">
            <v>SPECIFY TYPE AND CONDITION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 t="str">
            <v>SPECIFY TYPE AND CONDITION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 t="str">
            <v>SPECIFY TYPE AND CONDITION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SPECIFY TYPE AND CONDITION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SPECIFY TYPE AND CONDITION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SPECIFY TYPE AND CONDITION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SPECIFY TYPE AND CONDITION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SPECIFY TYPE AND CONDITION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SPECIFY TYPE AND CONDITION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SPECIFY TYPE AND CONDITION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 t="str">
            <v>SPECIFY TYPE AND CONDITION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 t="str">
            <v>SPECIFY TYPE AND CONDITION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 t="str">
            <v>SPECIFY TYPE AND CONDITION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 t="str">
            <v>SPECIFY TYPE AND CONDITION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 t="str">
            <v>SPECIFY TYPE AND CONDITION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 t="str">
            <v>SPECIFY TYPE AND CONDITION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 t="str">
            <v>SPECIFY TYPE AND CONDITION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 t="str">
            <v>SPECIFY TYPE AND CONDITION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 t="str">
            <v>SPECIFY TYPE AND CONDITION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 t="str">
            <v>SPECIFY TYPE AND CONDITION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 t="str">
            <v>SPECIFY TYPE AND CONDITION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SPECIFY TYPE AND CONDITION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SPECIFY TYPE AND CONDITION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SPECIFY TYPE AND CONDITION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SPECIFY TYPE AND CONDITION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 t="str">
            <v>SPECIFY TYPE AND CONDITION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 t="str">
            <v>SPECIFY TYPE AND CONDITION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 t="str">
            <v>SPECIFY TYPE AND CONDITION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 t="str">
            <v>SPECIFY TYPE AND CONDITION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 t="str">
            <v>SPECIFY TYPE AND CONDITION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 t="str">
            <v>SPECIFY TYPE AND CONDITION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 t="str">
            <v>SPECIFY TYPE AND CONDITION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 t="str">
            <v>SPECIFY TYPE AND CONDITION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SPECIFY TYPE AND CONDITION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 t="str">
            <v>SPECIFY TYPE AND CONDITION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 t="str">
            <v>SPECIFY TYPE AND CONDITION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 t="str">
            <v>SPECIFY TYPE AND CONDITION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 t="str">
            <v>SPECIFY TYPE AND CONDITION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 t="str">
            <v>DESIGN BUILD PROJECTS ONLY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 t="str">
            <v>ADD SUPPLEMENTAL DESCRIPTION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 t="str">
            <v>ADD SUPPLEMENTAL DESCRIPTION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 t="str">
            <v>ADD SUPPLEMENTAL DESCRIPTION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 t="str">
            <v>ADD SUPPLEMENTAL DESCRIPTION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 t="str">
            <v>ADD SUPPLEMENTAL DESCRIPTION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 t="str">
            <v>ADD SUPPLEMENTAL DESCRIPTION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ADD SUPPLEMENTAL DESCRIPTION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B6762">
            <v>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GENERAL ONLY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DESIGN BUILD PROJECTS ONLY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DESIGN BUILD PROJECTS ONLY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DESIGN BUILD PROJECTS ONLY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DESIGN BUILD PROJECTS ONLY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DESIGN BUILD PROJECTS ONLY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DESIGN BUILD PROJECTS ONLY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DESIGN BUILD PROJECTS ONLY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DESIGN BUILD PROJECTS ONLY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DESIGN BUILD PROJECTS ONLY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DESIGN BUILD PROJECTS ONLY</v>
          </cell>
          <cell r="G6873">
            <v>0</v>
          </cell>
        </row>
        <row r="6874">
          <cell r="A6874" t="str">
            <v>804E20056</v>
          </cell>
          <cell r="B6874">
            <v>0</v>
          </cell>
          <cell r="C6874" t="str">
            <v>FT</v>
          </cell>
          <cell r="D6874" t="str">
            <v>FIBER OPTIC CABLE, ARMORED, 60 FIBER</v>
          </cell>
          <cell r="F6874" t="str">
            <v>DESIGN BUILD PROJECTS ONLY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B6892" t="str">
            <v>Y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B6893" t="str">
            <v>Y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B6894" t="str">
            <v>Y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B6895" t="str">
            <v>Y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 t="str">
            <v>Y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B6897" t="str">
            <v>Y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B6898" t="str">
            <v>Y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B6899" t="str">
            <v>Y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B6900" t="str">
            <v>Y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B6901" t="str">
            <v>Y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B6902" t="str">
            <v>Y</v>
          </cell>
          <cell r="C6902" t="str">
            <v>EACH</v>
          </cell>
          <cell r="D6902" t="str">
            <v>FIBER TERMINATION PANEL, 6 FIBER</v>
          </cell>
          <cell r="F6902" t="str">
            <v>ADD SUPPLEMENTAL DESCRIPTION</v>
          </cell>
          <cell r="G6902">
            <v>0</v>
          </cell>
        </row>
        <row r="6903">
          <cell r="A6903" t="str">
            <v>804E34001</v>
          </cell>
          <cell r="B6903" t="str">
            <v>Y</v>
          </cell>
          <cell r="C6903" t="str">
            <v>EACH</v>
          </cell>
          <cell r="D6903" t="str">
            <v>FIBER TERMINATION PANEL, 6 FIBER,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804E34012</v>
          </cell>
          <cell r="B6904" t="str">
            <v>Y</v>
          </cell>
          <cell r="C6904" t="str">
            <v>EACH</v>
          </cell>
          <cell r="D6904" t="str">
            <v>FIBER TERMINATION PANEL, 12 FIBER</v>
          </cell>
          <cell r="F6904" t="str">
            <v>ADD SUPPLEMENTAL DESCRIPTION</v>
          </cell>
          <cell r="G6904">
            <v>0</v>
          </cell>
        </row>
        <row r="6905">
          <cell r="A6905" t="str">
            <v>804E34013</v>
          </cell>
          <cell r="B6905" t="str">
            <v>Y</v>
          </cell>
          <cell r="C6905" t="str">
            <v>EACH</v>
          </cell>
          <cell r="D6905" t="str">
            <v>FIBER TERMINATION PANEL, 12 FIBER, AS PER PLAN</v>
          </cell>
          <cell r="F6905" t="str">
            <v>ADD SUPPLEMENTAL DESCRIPTION</v>
          </cell>
          <cell r="G6905">
            <v>0</v>
          </cell>
        </row>
        <row r="6906">
          <cell r="A6906" t="str">
            <v>804E34022</v>
          </cell>
          <cell r="B6906" t="str">
            <v>Y</v>
          </cell>
          <cell r="C6906" t="str">
            <v>EACH</v>
          </cell>
          <cell r="D6906" t="str">
            <v>FIBER TERMINATION PANEL, 24 FIBER</v>
          </cell>
          <cell r="F6906" t="str">
            <v>ADD SUPPLEMENTAL DESCRIPTION</v>
          </cell>
          <cell r="G6906">
            <v>0</v>
          </cell>
        </row>
        <row r="6907">
          <cell r="A6907" t="str">
            <v>804E34023</v>
          </cell>
          <cell r="B6907" t="str">
            <v>Y</v>
          </cell>
          <cell r="C6907" t="str">
            <v>EACH</v>
          </cell>
          <cell r="D6907" t="str">
            <v>FIBER TERMINATION PANEL, 24 FIBER, AS PER PLAN</v>
          </cell>
          <cell r="F6907" t="str">
            <v>ADD SUPPLEMENTAL DESCRIPTION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 t="str">
            <v>ADD SUPPLEMENTAL DESCRIPTION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 t="str">
            <v>ADD SUPPLEMENTAL DESCRIPTION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 t="str">
            <v>ADD SUPPLEMENTAL DESCRIPTION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 t="str">
            <v>ADD SUPPLEMENTAL DESCRIPTION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 t="str">
            <v>ADD SUPPLEMENTAL DESCRIPTION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B6924">
            <v>0</v>
          </cell>
          <cell r="C6924" t="str">
            <v>LS</v>
          </cell>
          <cell r="D6924" t="str">
            <v>FIBER OPTIC TRAINING</v>
          </cell>
          <cell r="F6924" t="str">
            <v>ADD SUPPLEMENTAL DESCRIPTION</v>
          </cell>
          <cell r="G6924">
            <v>0</v>
          </cell>
        </row>
        <row r="6925">
          <cell r="A6925" t="str">
            <v>804E38000</v>
          </cell>
          <cell r="B6925">
            <v>1</v>
          </cell>
          <cell r="C6925" t="str">
            <v>EACH</v>
          </cell>
          <cell r="D6925" t="str">
            <v>FIBER OPTIC CABLE MODEM</v>
          </cell>
          <cell r="F6925" t="str">
            <v>ADD SUPPLEMENTAL DESCRIPTION</v>
          </cell>
          <cell r="G6925">
            <v>0</v>
          </cell>
        </row>
        <row r="6926">
          <cell r="A6926" t="str">
            <v>804E38001</v>
          </cell>
          <cell r="B6926">
            <v>1</v>
          </cell>
          <cell r="C6926" t="str">
            <v>EACH</v>
          </cell>
          <cell r="D6926" t="str">
            <v>FIBER OPTIC CABLE MODEM, AS PER PLAN</v>
          </cell>
          <cell r="F6926" t="str">
            <v>ADD SUPPLEMENTAL DESCRIPTION</v>
          </cell>
          <cell r="G6926">
            <v>0</v>
          </cell>
        </row>
        <row r="6927">
          <cell r="A6927" t="str">
            <v>804E38100</v>
          </cell>
          <cell r="B6927">
            <v>1</v>
          </cell>
          <cell r="C6927" t="str">
            <v>EACH</v>
          </cell>
          <cell r="D6927" t="str">
            <v>FIBER OPTIC CABLE MEDIA CONVERTER, ETHERNET</v>
          </cell>
          <cell r="F6927" t="str">
            <v>ADD SUPPLEMENTAL DESCRIPTION</v>
          </cell>
          <cell r="G6927">
            <v>0</v>
          </cell>
        </row>
        <row r="6928">
          <cell r="A6928" t="str">
            <v>804E38101</v>
          </cell>
          <cell r="B6928">
            <v>1</v>
          </cell>
          <cell r="C6928" t="str">
            <v>EACH</v>
          </cell>
          <cell r="D6928" t="str">
            <v>FIBER OPTIC CABLE MEDIA CONVERTER, ETHERNET, AS PER PLAN</v>
          </cell>
          <cell r="F6928" t="str">
            <v>ADD SUPPLEMENTAL DESCRIPTION</v>
          </cell>
          <cell r="G6928">
            <v>0</v>
          </cell>
        </row>
        <row r="6929">
          <cell r="A6929" t="str">
            <v>804E38150</v>
          </cell>
          <cell r="B6929">
            <v>1</v>
          </cell>
          <cell r="C6929" t="str">
            <v>EACH</v>
          </cell>
          <cell r="D6929" t="str">
            <v>FIBER OPTIC CABLE MEDIA CONVERTER, SERIAL</v>
          </cell>
          <cell r="F6929" t="str">
            <v>ADD SUPPLEMENTAL DESCRIPTION</v>
          </cell>
          <cell r="G6929">
            <v>0</v>
          </cell>
        </row>
        <row r="6930">
          <cell r="A6930" t="str">
            <v>804E38151</v>
          </cell>
          <cell r="B6930">
            <v>1</v>
          </cell>
          <cell r="C6930" t="str">
            <v>EACH</v>
          </cell>
          <cell r="D6930" t="str">
            <v>FIBER OPTIC CABLE MEDIA CONVERTER, SERIAL, AS PER PLAN</v>
          </cell>
          <cell r="F6930" t="str">
            <v>ADD SUPPLEMENTAL DESCRIPTION</v>
          </cell>
          <cell r="G6930">
            <v>0</v>
          </cell>
        </row>
        <row r="6931">
          <cell r="A6931" t="str">
            <v>804E39000</v>
          </cell>
          <cell r="B6931">
            <v>1</v>
          </cell>
          <cell r="C6931" t="str">
            <v>EACH</v>
          </cell>
          <cell r="D6931" t="str">
            <v>FIBER OPTIC OPTICAL TIME DOMAIN REFLECTOMETER (OTDR)</v>
          </cell>
          <cell r="F6931" t="str">
            <v>ADD SUPPLEMENTAL DESCRIPTION</v>
          </cell>
          <cell r="G6931">
            <v>0</v>
          </cell>
        </row>
        <row r="6932">
          <cell r="A6932" t="str">
            <v>804E39100</v>
          </cell>
          <cell r="B6932">
            <v>1</v>
          </cell>
          <cell r="C6932" t="str">
            <v>EACH</v>
          </cell>
          <cell r="D6932" t="str">
            <v>FIBER OPTIC CLEAVER</v>
          </cell>
          <cell r="F6932" t="str">
            <v>ADD SUPPLEMENTAL DESCRIPTION</v>
          </cell>
          <cell r="G6932">
            <v>0</v>
          </cell>
        </row>
        <row r="6933">
          <cell r="A6933" t="str">
            <v>804E39200</v>
          </cell>
          <cell r="B6933">
            <v>1</v>
          </cell>
          <cell r="C6933" t="str">
            <v>EACH</v>
          </cell>
          <cell r="D6933" t="str">
            <v>FIBER OPTIC POWER METER</v>
          </cell>
          <cell r="F6933" t="str">
            <v>ADD SUPPLEMENTAL DESCRIPTION</v>
          </cell>
          <cell r="G6933">
            <v>0</v>
          </cell>
        </row>
        <row r="6934">
          <cell r="A6934" t="str">
            <v>804E39300</v>
          </cell>
          <cell r="B6934">
            <v>1</v>
          </cell>
          <cell r="C6934" t="str">
            <v>EACH</v>
          </cell>
          <cell r="D6934" t="str">
            <v>FIBER OPTIC VISUAL FAULT LOCATOR</v>
          </cell>
          <cell r="F6934" t="str">
            <v>ADD SUPPLEMENTAL DESCRIPTION</v>
          </cell>
          <cell r="G6934">
            <v>0</v>
          </cell>
        </row>
        <row r="6935">
          <cell r="A6935" t="str">
            <v>804E98000</v>
          </cell>
          <cell r="B6935">
            <v>1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>
            <v>1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>
            <v>1</v>
          </cell>
          <cell r="C6938" t="str">
            <v>EACH</v>
          </cell>
          <cell r="D6938" t="str">
            <v>GLOBAL POSITIONING SYSTEM CLOCK ASSEMBLY</v>
          </cell>
          <cell r="F6938" t="str">
            <v>ADD SUPPLEMENTAL DESCRIPTION</v>
          </cell>
          <cell r="G6938">
            <v>0</v>
          </cell>
        </row>
        <row r="6939">
          <cell r="A6939" t="str">
            <v>805E00101</v>
          </cell>
          <cell r="B6939">
            <v>1</v>
          </cell>
          <cell r="C6939" t="str">
            <v>EACH</v>
          </cell>
          <cell r="D6939" t="str">
            <v>GLOBAL POSITIONING SYSTEM CLOCK ASSEMBLY, AS PER PLAN</v>
          </cell>
          <cell r="F6939" t="str">
            <v>ADD SUPPLEMENTAL DESCRIPTION</v>
          </cell>
          <cell r="G6939">
            <v>0</v>
          </cell>
        </row>
        <row r="6940">
          <cell r="A6940" t="str">
            <v>806E00100</v>
          </cell>
          <cell r="B6940">
            <v>1</v>
          </cell>
          <cell r="C6940" t="str">
            <v>CY</v>
          </cell>
          <cell r="D6940" t="str">
            <v>ASPHALT CONCRETE SURFACE COURSE, 12.5MM, TYPE A</v>
          </cell>
          <cell r="F6940" t="str">
            <v>ADD SUPPLEMENTAL DESCRIPTION</v>
          </cell>
          <cell r="G6940">
            <v>0</v>
          </cell>
        </row>
        <row r="6941">
          <cell r="A6941" t="str">
            <v>806E00101</v>
          </cell>
          <cell r="B6941">
            <v>1</v>
          </cell>
          <cell r="C6941" t="str">
            <v>CY</v>
          </cell>
          <cell r="D6941" t="str">
            <v>ASPHALT CONCRETE SURFACE COURSE, 12.5MM, TYPE A, AS PER PLAN</v>
          </cell>
          <cell r="F6941" t="str">
            <v>ADD SUPPLEMENTAL DESCRIPTION</v>
          </cell>
          <cell r="G6941">
            <v>0</v>
          </cell>
        </row>
        <row r="6942">
          <cell r="A6942" t="str">
            <v>806E00200</v>
          </cell>
          <cell r="B6942">
            <v>1</v>
          </cell>
          <cell r="C6942" t="str">
            <v>CY</v>
          </cell>
          <cell r="D6942" t="str">
            <v>ASPHALT CONCRETE SURFACE COURSE, 12.5MM, TYPE B</v>
          </cell>
          <cell r="F6942" t="str">
            <v>ADD SUPPLEMENTAL DESCRIPTION</v>
          </cell>
          <cell r="G6942">
            <v>0</v>
          </cell>
        </row>
        <row r="6943">
          <cell r="A6943" t="str">
            <v>806E10100</v>
          </cell>
          <cell r="B6943">
            <v>1</v>
          </cell>
          <cell r="C6943" t="str">
            <v>CY</v>
          </cell>
          <cell r="D6943" t="str">
            <v>ASPHALT CONCRETE SURFACE COURSE, 9.5MM, TYPE A</v>
          </cell>
          <cell r="F6943" t="str">
            <v>ADD SUPPLEMENTAL DESCRIPTION</v>
          </cell>
          <cell r="G6943">
            <v>0</v>
          </cell>
        </row>
        <row r="6944">
          <cell r="A6944" t="str">
            <v>806E10200</v>
          </cell>
          <cell r="B6944">
            <v>1</v>
          </cell>
          <cell r="C6944" t="str">
            <v>CY</v>
          </cell>
          <cell r="D6944" t="str">
            <v>ASPHALT CONCRETE SURFACE COURSE, 9.5MM, TYPE B</v>
          </cell>
          <cell r="F6944" t="str">
            <v>ADD SUPPLEMENTAL DESCRIPTION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 t="str">
            <v>CHECK UNIT OF MEASURE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 t="str">
            <v>CHECK UNIT OF MEASURE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 t="str">
            <v>CHECK UNIT OF MEASURE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 t="str">
            <v>CHECK UNIT OF MEASURE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 t="str">
            <v>CHECK UNIT OF MEASURE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 t="str">
            <v>CHECK UNIT OF MEASURE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 t="str">
            <v>CHECK UNIT OF MEASURE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 t="str">
            <v>CHECK UNIT OF MEASURE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 t="str">
            <v>CHECK UNIT OF MEASURE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 t="str">
            <v>CHECK UNIT OF MEASURE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 t="str">
            <v>CHECK UNIT OF MEASURE</v>
          </cell>
          <cell r="G6958">
            <v>0</v>
          </cell>
        </row>
        <row r="6959">
          <cell r="A6959" t="str">
            <v>809E64000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 t="str">
            <v>CHECK UNIT OF MEASURE</v>
          </cell>
          <cell r="G6959">
            <v>0</v>
          </cell>
        </row>
        <row r="6960">
          <cell r="A6960" t="str">
            <v>809E64010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 t="str">
            <v>ADD SUPPLEMENTAL DESCRIPTION</v>
          </cell>
          <cell r="G6960">
            <v>0</v>
          </cell>
        </row>
        <row r="6961">
          <cell r="A6961" t="str">
            <v>809E64500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 t="str">
            <v>ADD SUPPLEMENTAL DESCRIPTION</v>
          </cell>
          <cell r="G6961">
            <v>0</v>
          </cell>
        </row>
        <row r="6962">
          <cell r="A6962" t="str">
            <v>809E64550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 t="str">
            <v>ADD SUPPLEMENTAL DESCRIPTION</v>
          </cell>
          <cell r="G6962">
            <v>0</v>
          </cell>
        </row>
        <row r="6963">
          <cell r="A6963" t="str">
            <v>809E65000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 t="str">
            <v>ADD SUPPLEMENTAL DESCRIPTION</v>
          </cell>
          <cell r="G6963">
            <v>0</v>
          </cell>
        </row>
        <row r="6964">
          <cell r="A6964" t="str">
            <v>809E65010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 t="str">
            <v>CHECK UNIT OF MEASURE</v>
          </cell>
          <cell r="G6964">
            <v>0</v>
          </cell>
        </row>
        <row r="6965">
          <cell r="A6965" t="str">
            <v>809E65020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 t="str">
            <v>CHECK UNIT OF MEASURE</v>
          </cell>
          <cell r="G6965">
            <v>0</v>
          </cell>
        </row>
        <row r="6966">
          <cell r="A6966" t="str">
            <v>809E65030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 t="str">
            <v>CHECK UNIT OF MEASURE</v>
          </cell>
          <cell r="G6966">
            <v>0</v>
          </cell>
        </row>
        <row r="6967">
          <cell r="A6967" t="str">
            <v>809E65990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 t="str">
            <v>CHECK UNIT OF MEASURE</v>
          </cell>
          <cell r="G6968">
            <v>0</v>
          </cell>
        </row>
        <row r="6969">
          <cell r="A6969" t="str">
            <v>809E66010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 t="str">
            <v>CHECK UNIT OF MEASURE</v>
          </cell>
          <cell r="G6969">
            <v>0</v>
          </cell>
        </row>
        <row r="6970">
          <cell r="A6970" t="str">
            <v>809E66020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 t="str">
            <v>CHECK UNIT OF MEASURE</v>
          </cell>
          <cell r="G6970">
            <v>0</v>
          </cell>
        </row>
        <row r="6971">
          <cell r="A6971" t="str">
            <v>809E66030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 t="str">
            <v>CHECK UNIT OF MEASURE</v>
          </cell>
          <cell r="G6971">
            <v>0</v>
          </cell>
        </row>
        <row r="6972">
          <cell r="A6972" t="str">
            <v>809E66040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 t="str">
            <v>CHECK UNIT OF MEASURE</v>
          </cell>
          <cell r="G6972">
            <v>0</v>
          </cell>
        </row>
        <row r="6973">
          <cell r="A6973" t="str">
            <v>809E66050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 t="str">
            <v>CHECK UNIT OF MEASURE</v>
          </cell>
          <cell r="G6973">
            <v>0</v>
          </cell>
        </row>
        <row r="6974">
          <cell r="A6974" t="str">
            <v>809E67000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 t="str">
            <v>CHECK UNIT OF MEASURE</v>
          </cell>
          <cell r="G6974">
            <v>0</v>
          </cell>
        </row>
        <row r="6975">
          <cell r="A6975" t="str">
            <v>809E67050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 t="str">
            <v>CHECK UNIT OF MEASURE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 t="str">
            <v>CHECK UNIT OF MEASURE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 t="str">
            <v>CHECK UNIT OF MEASURE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 t="str">
            <v>CHECK UNIT OF MEASURE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 t="str">
            <v>CHECK UNIT OF MEASURE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 t="str">
            <v>CHECK UNIT OF MEASURE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 t="str">
            <v>CHECK UNIT OF MEASURE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 t="str">
            <v>CHECK UNIT OF MEASURE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 t="str">
            <v>CHECK UNIT OF MEASURE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 t="str">
            <v>CHECK UNIT OF MEASURE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 t="str">
            <v>CHECK UNIT OF MEASURE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 t="str">
            <v>ADD SUPPLEMENTAL DESCRIPTION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 t="str">
            <v>ADD SUPPLEMENTAL DESCRIPTION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B7047">
            <v>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CHECK UNIT OF MEASURE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>
            <v>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F7092" t="str">
            <v>ADD SUPPLEMENTAL DESCRIPTION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 t="str">
            <v>ADD SUPPLEMENTAL DESCRIPTION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 t="str">
            <v>DESIGN BUILD PROJECTS ONLY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>
            <v>0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 t="str">
            <v>CHECK UNIT OF MEASURE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B7109">
            <v>0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F7132" t="str">
            <v>ADD SUPPLEMENTAL DESCRIPTION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 t="str">
            <v>DESIGN BUILD PROJECTS ONLY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B7153">
            <v>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>
            <v>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LOCATION REQUIRED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 t="str">
            <v>LOCATION REQUIRED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 t="str">
            <v>SEE SS820 FOR SUPP DESCRIPTION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 t="str">
            <v>SPECIFY TYPE AND SIZE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 t="str">
            <v>SPECIFY TYPE AND SIZE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B7205" t="str">
            <v>Y</v>
          </cell>
          <cell r="C7205" t="str">
            <v>SY</v>
          </cell>
          <cell r="D7205" t="str">
            <v>SINGLE CHIP SEAL WITH TWO YEAR WARRANTY</v>
          </cell>
          <cell r="F7205" t="str">
            <v>DESIGN BUILD PROJECTS ONLY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 t="str">
            <v>SPECIFY SIZE (___" DIAMETER)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 t="str">
            <v>SPECIFY SIZE (___" DIAMETER)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 t="str">
            <v>SPECIFY SIZE (RISE X SPAN)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 t="str">
            <v>SPECIFY SIZE (SPAN X RISE)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 t="str">
            <v>SPECIFY SIZE (___" DIAMETER)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 t="str">
            <v>SPECIFY SIZE (___" DIAMETER)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SIZE AND TYPE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SIZE AND TYPE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 t="str">
            <v>SPECIFY SIZE (RISE X SPAN)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 t="str">
            <v>SPECIFY SIZE (RISE X SPAN)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 t="str">
            <v>SPECIFY SIZE (RISE X SPAN)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 t="str">
            <v>SPECIFY SIZE (RISE X SPAN)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 t="str">
            <v>SPECIFY SPAN X RISE OR SIZE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 t="str">
            <v>SPECIFY SPAN X RISE OR SIZE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B7267">
            <v>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 t="str">
            <v>SPECIFY NOMINAL THICKNESS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 t="str">
            <v>SPECIFY NOMINAL THICKNESS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B7319" t="str">
            <v>Y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 t="str">
            <v>Y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857E10500</v>
          </cell>
          <cell r="B7334">
            <v>0</v>
          </cell>
          <cell r="C7334" t="str">
            <v>CY</v>
          </cell>
          <cell r="D7334" t="str">
            <v>ASPHALT CONCRETE WITH GILSONITE, SURFACE COURSE, 12.5 MM (446)</v>
          </cell>
          <cell r="F7334">
            <v>0</v>
          </cell>
          <cell r="G7334">
            <v>0</v>
          </cell>
        </row>
        <row r="7335">
          <cell r="A7335" t="str">
            <v>857E10600</v>
          </cell>
          <cell r="B7335">
            <v>0</v>
          </cell>
          <cell r="C7335" t="str">
            <v>CY</v>
          </cell>
          <cell r="D7335" t="str">
            <v>ASPHALT CONCRETE WITH GILSONITE, SURFACE COURSE, 12.5 MM (448)</v>
          </cell>
          <cell r="F7335">
            <v>0</v>
          </cell>
          <cell r="G7335">
            <v>0</v>
          </cell>
        </row>
        <row r="7336">
          <cell r="A7336" t="str">
            <v>857E20000</v>
          </cell>
          <cell r="B7336">
            <v>0</v>
          </cell>
          <cell r="C7336" t="str">
            <v>CY</v>
          </cell>
          <cell r="D7336" t="str">
            <v>ASPHALT CONCRETE WITH GILSONITE, INTERMEDIATE COURSE, TYPE 2 (446)</v>
          </cell>
          <cell r="F7336">
            <v>0</v>
          </cell>
          <cell r="G7336">
            <v>0</v>
          </cell>
        </row>
        <row r="7337">
          <cell r="A7337" t="str">
            <v>857E20100</v>
          </cell>
          <cell r="B7337">
            <v>0</v>
          </cell>
          <cell r="C7337" t="str">
            <v>CY</v>
          </cell>
          <cell r="D7337" t="str">
            <v>ASPHALT CONCRETE WITH GILSONITE, INTERMEDIATE COURSE, TYPE 2 (448)</v>
          </cell>
          <cell r="F7337">
            <v>0</v>
          </cell>
          <cell r="G7337">
            <v>0</v>
          </cell>
        </row>
        <row r="7338">
          <cell r="A7338" t="str">
            <v>858E10000</v>
          </cell>
          <cell r="B7338">
            <v>0</v>
          </cell>
          <cell r="C7338" t="str">
            <v>SY</v>
          </cell>
          <cell r="D7338" t="str">
            <v>THIN POLYMER EPOXY OVERLAY</v>
          </cell>
          <cell r="F7338">
            <v>0</v>
          </cell>
          <cell r="G7338">
            <v>0</v>
          </cell>
        </row>
        <row r="7339">
          <cell r="A7339" t="str">
            <v>858E10001</v>
          </cell>
          <cell r="B7339">
            <v>0</v>
          </cell>
          <cell r="C7339" t="str">
            <v>SY</v>
          </cell>
          <cell r="D7339" t="str">
            <v>THIN POLYMER EPOXY OVERLAY, AS PER PLAN</v>
          </cell>
          <cell r="F7339">
            <v>0</v>
          </cell>
          <cell r="G7339">
            <v>0</v>
          </cell>
        </row>
        <row r="7340">
          <cell r="A7340" t="str">
            <v>859E10000</v>
          </cell>
          <cell r="B7340">
            <v>0</v>
          </cell>
          <cell r="C7340" t="str">
            <v>CY</v>
          </cell>
          <cell r="D7340" t="str">
            <v>ASPHALT CONCRETE WITH VERGLIMIT</v>
          </cell>
          <cell r="F7340">
            <v>0</v>
          </cell>
          <cell r="G7340">
            <v>0</v>
          </cell>
        </row>
        <row r="7341">
          <cell r="A7341" t="str">
            <v>859E10001</v>
          </cell>
          <cell r="B7341">
            <v>0</v>
          </cell>
          <cell r="C7341" t="str">
            <v>CY</v>
          </cell>
          <cell r="D7341" t="str">
            <v>ASPHALT CONCRETE WITH VERGLIMIT, AS PER PLAN</v>
          </cell>
          <cell r="F7341">
            <v>0</v>
          </cell>
          <cell r="G7341">
            <v>0</v>
          </cell>
        </row>
        <row r="7342">
          <cell r="A7342" t="str">
            <v>860E10000</v>
          </cell>
          <cell r="B7342">
            <v>0</v>
          </cell>
          <cell r="C7342" t="str">
            <v>CY</v>
          </cell>
          <cell r="D7342" t="str">
            <v>THINLAY ASPHALT CONCRETE, TYPE MED</v>
          </cell>
          <cell r="F7342">
            <v>0</v>
          </cell>
          <cell r="G7342">
            <v>0</v>
          </cell>
        </row>
        <row r="7343">
          <cell r="A7343" t="str">
            <v>860E10010</v>
          </cell>
          <cell r="B7343">
            <v>0</v>
          </cell>
          <cell r="C7343" t="str">
            <v>CY</v>
          </cell>
          <cell r="D7343" t="str">
            <v>THINLAY ASPHALT CONCRETE, TYPE LT</v>
          </cell>
          <cell r="F7343">
            <v>0</v>
          </cell>
          <cell r="G7343">
            <v>0</v>
          </cell>
        </row>
        <row r="7344">
          <cell r="A7344" t="str">
            <v>862E00500</v>
          </cell>
          <cell r="B7344">
            <v>0</v>
          </cell>
          <cell r="C7344" t="str">
            <v>HOUR</v>
          </cell>
          <cell r="D7344" t="str">
            <v>SCALING</v>
          </cell>
          <cell r="F7344">
            <v>0</v>
          </cell>
          <cell r="G7344">
            <v>0</v>
          </cell>
        </row>
        <row r="7345">
          <cell r="A7345" t="str">
            <v>862E00600</v>
          </cell>
          <cell r="B7345">
            <v>0</v>
          </cell>
          <cell r="C7345" t="str">
            <v>SY</v>
          </cell>
          <cell r="D7345" t="str">
            <v>SLOPE DRAPE</v>
          </cell>
          <cell r="F7345">
            <v>0</v>
          </cell>
          <cell r="G7345">
            <v>0</v>
          </cell>
        </row>
        <row r="7346">
          <cell r="A7346" t="str">
            <v>862E00601</v>
          </cell>
          <cell r="B7346">
            <v>0</v>
          </cell>
          <cell r="C7346" t="str">
            <v>SY</v>
          </cell>
          <cell r="D7346" t="str">
            <v>SLOPE DRAPE, AS PER PLAN</v>
          </cell>
          <cell r="F7346">
            <v>0</v>
          </cell>
          <cell r="G7346">
            <v>0</v>
          </cell>
        </row>
        <row r="7347">
          <cell r="A7347" t="str">
            <v>862E00610</v>
          </cell>
          <cell r="B7347">
            <v>0</v>
          </cell>
          <cell r="C7347" t="str">
            <v>CY</v>
          </cell>
          <cell r="D7347" t="str">
            <v>EXCAVATION</v>
          </cell>
          <cell r="F7347">
            <v>0</v>
          </cell>
          <cell r="G7347">
            <v>0</v>
          </cell>
        </row>
        <row r="7348">
          <cell r="A7348" t="str">
            <v>862E00611</v>
          </cell>
          <cell r="B7348">
            <v>0</v>
          </cell>
          <cell r="C7348" t="str">
            <v>CY</v>
          </cell>
          <cell r="D7348" t="str">
            <v>EXCAVATION, AS PER PLAN</v>
          </cell>
          <cell r="F7348">
            <v>0</v>
          </cell>
          <cell r="G7348">
            <v>0</v>
          </cell>
        </row>
        <row r="7349">
          <cell r="A7349" t="str">
            <v>862E00700</v>
          </cell>
          <cell r="B7349">
            <v>0</v>
          </cell>
          <cell r="C7349" t="str">
            <v>SF</v>
          </cell>
          <cell r="D7349" t="str">
            <v>TRIM BLASTING</v>
          </cell>
          <cell r="F7349">
            <v>0</v>
          </cell>
          <cell r="G7349">
            <v>0</v>
          </cell>
        </row>
        <row r="7350">
          <cell r="A7350" t="str">
            <v>862E99000</v>
          </cell>
          <cell r="B7350">
            <v>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>
            <v>1</v>
          </cell>
          <cell r="C7351" t="str">
            <v>SY</v>
          </cell>
          <cell r="D7351" t="str">
            <v>GEOGRID, TYPE P1</v>
          </cell>
          <cell r="F7351">
            <v>1</v>
          </cell>
          <cell r="G7351">
            <v>0</v>
          </cell>
        </row>
        <row r="7352">
          <cell r="A7352" t="str">
            <v>863E00200</v>
          </cell>
          <cell r="B7352">
            <v>0</v>
          </cell>
          <cell r="C7352" t="str">
            <v>SY</v>
          </cell>
          <cell r="D7352" t="str">
            <v>GEOGRID, TYPE P2</v>
          </cell>
          <cell r="F7352">
            <v>0</v>
          </cell>
          <cell r="G7352">
            <v>0</v>
          </cell>
        </row>
        <row r="7353">
          <cell r="A7353" t="str">
            <v>863E00300</v>
          </cell>
          <cell r="B7353">
            <v>0</v>
          </cell>
          <cell r="C7353" t="str">
            <v>SY</v>
          </cell>
          <cell r="D7353" t="str">
            <v>GEOGRID, TYPE P3</v>
          </cell>
          <cell r="F7353">
            <v>0</v>
          </cell>
          <cell r="G7353">
            <v>0</v>
          </cell>
        </row>
        <row r="7354">
          <cell r="A7354" t="str">
            <v>863E00400</v>
          </cell>
          <cell r="B7354">
            <v>0</v>
          </cell>
          <cell r="C7354" t="str">
            <v>SY</v>
          </cell>
          <cell r="D7354" t="str">
            <v>GEOGRID, TYPE P4</v>
          </cell>
          <cell r="F7354">
            <v>0</v>
          </cell>
          <cell r="G7354">
            <v>0</v>
          </cell>
        </row>
        <row r="7355">
          <cell r="A7355" t="str">
            <v>863E00500</v>
          </cell>
          <cell r="B7355">
            <v>0</v>
          </cell>
          <cell r="C7355" t="str">
            <v>SY</v>
          </cell>
          <cell r="D7355" t="str">
            <v>GEOGRID, TYPE P5</v>
          </cell>
          <cell r="F7355">
            <v>0</v>
          </cell>
          <cell r="G7355">
            <v>0</v>
          </cell>
        </row>
        <row r="7356">
          <cell r="A7356" t="str">
            <v>863E00600</v>
          </cell>
          <cell r="B7356">
            <v>0</v>
          </cell>
          <cell r="C7356" t="str">
            <v>SY</v>
          </cell>
          <cell r="D7356" t="str">
            <v>GEOGRID, TYPE S1</v>
          </cell>
          <cell r="F7356">
            <v>0</v>
          </cell>
          <cell r="G7356">
            <v>0</v>
          </cell>
        </row>
        <row r="7357">
          <cell r="A7357" t="str">
            <v>863E00700</v>
          </cell>
          <cell r="B7357">
            <v>0</v>
          </cell>
          <cell r="C7357" t="str">
            <v>SY</v>
          </cell>
          <cell r="D7357" t="str">
            <v>GEOGRID, TYPE S2</v>
          </cell>
          <cell r="F7357">
            <v>0</v>
          </cell>
          <cell r="G7357">
            <v>0</v>
          </cell>
        </row>
        <row r="7358">
          <cell r="A7358" t="str">
            <v>863E00800</v>
          </cell>
          <cell r="B7358">
            <v>0</v>
          </cell>
          <cell r="C7358" t="str">
            <v>CY</v>
          </cell>
          <cell r="D7358" t="str">
            <v>REINFORCED EMBANKMENT</v>
          </cell>
          <cell r="F7358">
            <v>0</v>
          </cell>
          <cell r="G7358">
            <v>0</v>
          </cell>
        </row>
        <row r="7359">
          <cell r="A7359" t="str">
            <v>863E00801</v>
          </cell>
          <cell r="B7359">
            <v>0</v>
          </cell>
          <cell r="C7359" t="str">
            <v>CY</v>
          </cell>
          <cell r="D7359" t="str">
            <v>REINFORCED EMBANKMENT, AS PER PLAN</v>
          </cell>
          <cell r="F7359">
            <v>0</v>
          </cell>
          <cell r="G7359">
            <v>0</v>
          </cell>
        </row>
        <row r="7360">
          <cell r="A7360" t="str">
            <v>866E00100</v>
          </cell>
          <cell r="B7360">
            <v>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>
            <v>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>
            <v>1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>
            <v>1</v>
          </cell>
          <cell r="C7363" t="str">
            <v>LS</v>
          </cell>
          <cell r="D7363" t="str">
            <v>INVESTIGATIVE ANCHOR PULLOUT TESTS</v>
          </cell>
          <cell r="F7363">
            <v>1</v>
          </cell>
          <cell r="G7363">
            <v>0</v>
          </cell>
        </row>
        <row r="7364">
          <cell r="A7364" t="str">
            <v>866E00400</v>
          </cell>
          <cell r="B7364">
            <v>0</v>
          </cell>
          <cell r="C7364" t="str">
            <v>EACH</v>
          </cell>
          <cell r="D7364" t="str">
            <v>PERFORMANCE TEST</v>
          </cell>
          <cell r="F7364">
            <v>0</v>
          </cell>
          <cell r="G7364">
            <v>0</v>
          </cell>
        </row>
        <row r="7365">
          <cell r="A7365" t="str">
            <v>866E00500</v>
          </cell>
          <cell r="B7365">
            <v>0</v>
          </cell>
          <cell r="C7365" t="str">
            <v>EACH</v>
          </cell>
          <cell r="D7365" t="str">
            <v>EXTENDED CREEP TEST</v>
          </cell>
          <cell r="F7365">
            <v>0</v>
          </cell>
          <cell r="G7365">
            <v>0</v>
          </cell>
        </row>
        <row r="7366">
          <cell r="A7366" t="str">
            <v>866E01000</v>
          </cell>
          <cell r="B7366">
            <v>0</v>
          </cell>
          <cell r="C7366" t="str">
            <v>CY</v>
          </cell>
          <cell r="D7366" t="str">
            <v>PRE-GROUTING IN ROCK</v>
          </cell>
          <cell r="F7366">
            <v>0</v>
          </cell>
          <cell r="G7366">
            <v>0</v>
          </cell>
        </row>
        <row r="7367">
          <cell r="A7367" t="str">
            <v>866E01100</v>
          </cell>
          <cell r="B7367">
            <v>0</v>
          </cell>
          <cell r="C7367" t="str">
            <v>EACH</v>
          </cell>
          <cell r="D7367" t="str">
            <v>REDRILLING PRE-GROUTED HOLES IN ROCK</v>
          </cell>
          <cell r="F7367">
            <v>0</v>
          </cell>
          <cell r="G7367">
            <v>0</v>
          </cell>
        </row>
        <row r="7368">
          <cell r="A7368" t="str">
            <v>867E00100</v>
          </cell>
          <cell r="B7368">
            <v>0</v>
          </cell>
          <cell r="C7368" t="str">
            <v>LS</v>
          </cell>
          <cell r="D7368" t="str">
            <v>TEMPORARY WIRE FACED MECHANICALLY STABILIZED EARTH WALL</v>
          </cell>
          <cell r="F7368">
            <v>0</v>
          </cell>
          <cell r="G7368">
            <v>0</v>
          </cell>
        </row>
        <row r="7369">
          <cell r="A7369" t="str">
            <v>867E00101</v>
          </cell>
          <cell r="B7369">
            <v>0</v>
          </cell>
          <cell r="C7369" t="str">
            <v>LS</v>
          </cell>
          <cell r="D7369" t="str">
            <v>TEMPORARY WIRE FACED MECHANICALLY STABILIZED EARTH WALL, AS PER PLAN</v>
          </cell>
          <cell r="F7369">
            <v>0</v>
          </cell>
          <cell r="G7369">
            <v>0</v>
          </cell>
        </row>
        <row r="7370">
          <cell r="A7370" t="str">
            <v>869E00100</v>
          </cell>
          <cell r="B7370">
            <v>0</v>
          </cell>
          <cell r="C7370" t="str">
            <v>EACH</v>
          </cell>
          <cell r="D7370" t="str">
            <v>HIGH LOAD MULTI-ROTATIONAL (HLMR) BEARINGS</v>
          </cell>
          <cell r="F7370">
            <v>0</v>
          </cell>
          <cell r="G7370">
            <v>0</v>
          </cell>
        </row>
        <row r="7371">
          <cell r="A7371" t="str">
            <v>869E00101</v>
          </cell>
          <cell r="B7371">
            <v>0</v>
          </cell>
          <cell r="C7371" t="str">
            <v>EACH</v>
          </cell>
          <cell r="D7371" t="str">
            <v>HIGH LOAD MULTI-ROTATIONAL (HLMR) BEARINGS, AS PER PLAN</v>
          </cell>
          <cell r="F7371">
            <v>0</v>
          </cell>
          <cell r="G7371">
            <v>0</v>
          </cell>
        </row>
        <row r="7372">
          <cell r="A7372" t="str">
            <v>870E10000</v>
          </cell>
          <cell r="B7372">
            <v>0</v>
          </cell>
          <cell r="C7372" t="str">
            <v>SF</v>
          </cell>
          <cell r="D7372" t="str">
            <v>PREFABRICATED MODULAR RETAINING WALL</v>
          </cell>
          <cell r="F7372">
            <v>0</v>
          </cell>
          <cell r="G7372">
            <v>0</v>
          </cell>
        </row>
        <row r="7373">
          <cell r="A7373" t="str">
            <v>870E10001</v>
          </cell>
          <cell r="B7373">
            <v>0</v>
          </cell>
          <cell r="C7373" t="str">
            <v>SF</v>
          </cell>
          <cell r="D7373" t="str">
            <v>PREFABRICATED MODULAR RETAINING WALL, AS PER PLAN</v>
          </cell>
          <cell r="F7373">
            <v>0</v>
          </cell>
          <cell r="G7373">
            <v>0</v>
          </cell>
        </row>
        <row r="7374">
          <cell r="A7374" t="str">
            <v>870E11000</v>
          </cell>
          <cell r="B7374">
            <v>0</v>
          </cell>
          <cell r="C7374" t="str">
            <v>CY</v>
          </cell>
          <cell r="D7374" t="str">
            <v>WALL EXCAVATION</v>
          </cell>
          <cell r="F7374">
            <v>0</v>
          </cell>
          <cell r="G7374">
            <v>0</v>
          </cell>
        </row>
        <row r="7375">
          <cell r="A7375" t="str">
            <v>870E11100</v>
          </cell>
          <cell r="B7375">
            <v>0</v>
          </cell>
          <cell r="C7375" t="str">
            <v>CY</v>
          </cell>
          <cell r="D7375" t="str">
            <v>NATURAL SOIL</v>
          </cell>
          <cell r="F7375">
            <v>0</v>
          </cell>
          <cell r="G7375">
            <v>0</v>
          </cell>
        </row>
        <row r="7376">
          <cell r="A7376" t="str">
            <v>870E12000</v>
          </cell>
          <cell r="B7376">
            <v>0</v>
          </cell>
          <cell r="C7376" t="str">
            <v>FT</v>
          </cell>
          <cell r="D7376" t="str">
            <v>6" DRAINAGE PIPE, PERFORATED</v>
          </cell>
          <cell r="F7376">
            <v>0</v>
          </cell>
          <cell r="G7376">
            <v>0</v>
          </cell>
        </row>
        <row r="7377">
          <cell r="A7377" t="str">
            <v>870E12100</v>
          </cell>
          <cell r="B7377">
            <v>0</v>
          </cell>
          <cell r="C7377" t="str">
            <v>FT</v>
          </cell>
          <cell r="D7377" t="str">
            <v>6" DRAINAGE PIPE, NON-PERFORATED</v>
          </cell>
          <cell r="F7377">
            <v>0</v>
          </cell>
          <cell r="G7377">
            <v>0</v>
          </cell>
        </row>
        <row r="7378">
          <cell r="A7378" t="str">
            <v>870E12500</v>
          </cell>
          <cell r="B7378">
            <v>0</v>
          </cell>
          <cell r="C7378" t="str">
            <v>FT</v>
          </cell>
          <cell r="D7378" t="str">
            <v>CONCRETE COPING</v>
          </cell>
          <cell r="F7378">
            <v>0</v>
          </cell>
          <cell r="G7378">
            <v>0</v>
          </cell>
        </row>
        <row r="7379">
          <cell r="A7379" t="str">
            <v>870E14000</v>
          </cell>
          <cell r="B7379">
            <v>0</v>
          </cell>
          <cell r="C7379" t="str">
            <v>DAY</v>
          </cell>
          <cell r="D7379" t="str">
            <v>ON-SITE ASSISTANCE</v>
          </cell>
          <cell r="F7379">
            <v>0</v>
          </cell>
          <cell r="G7379">
            <v>0</v>
          </cell>
        </row>
        <row r="7380">
          <cell r="A7380" t="str">
            <v>870E15000</v>
          </cell>
          <cell r="B7380">
            <v>0</v>
          </cell>
          <cell r="C7380" t="str">
            <v>LS</v>
          </cell>
          <cell r="D7380" t="str">
            <v>PMRW INSPECTION AND COMPACTION TESTING</v>
          </cell>
          <cell r="F7380">
            <v>0</v>
          </cell>
          <cell r="G7380">
            <v>0</v>
          </cell>
        </row>
        <row r="7381">
          <cell r="A7381" t="str">
            <v>871E10000</v>
          </cell>
          <cell r="B7381">
            <v>0</v>
          </cell>
          <cell r="C7381" t="str">
            <v>CY</v>
          </cell>
          <cell r="D7381" t="str">
            <v>EMBANKMENT USING FLY ASH</v>
          </cell>
          <cell r="F7381">
            <v>0</v>
          </cell>
          <cell r="G7381">
            <v>0</v>
          </cell>
        </row>
        <row r="7382">
          <cell r="A7382" t="str">
            <v>871E10020</v>
          </cell>
          <cell r="B7382">
            <v>0</v>
          </cell>
          <cell r="C7382" t="str">
            <v>CY</v>
          </cell>
          <cell r="D7382" t="str">
            <v>EMBANKMENT USING BOTTOM ASH</v>
          </cell>
          <cell r="F7382">
            <v>0</v>
          </cell>
          <cell r="G7382">
            <v>0</v>
          </cell>
        </row>
        <row r="7383">
          <cell r="A7383" t="str">
            <v>871E10040</v>
          </cell>
          <cell r="B7383">
            <v>0</v>
          </cell>
          <cell r="C7383" t="str">
            <v>CY</v>
          </cell>
          <cell r="D7383" t="str">
            <v>EMBANKMENT USING FOUNDRY SAND</v>
          </cell>
          <cell r="F7383">
            <v>0</v>
          </cell>
          <cell r="G7383">
            <v>0</v>
          </cell>
        </row>
        <row r="7384">
          <cell r="A7384" t="str">
            <v>871E10060</v>
          </cell>
          <cell r="B7384">
            <v>0</v>
          </cell>
          <cell r="C7384" t="str">
            <v>CY</v>
          </cell>
          <cell r="D7384" t="str">
            <v>EMBANKMENT USING RECYCLED GLASS</v>
          </cell>
          <cell r="F7384">
            <v>0</v>
          </cell>
          <cell r="G7384">
            <v>0</v>
          </cell>
        </row>
        <row r="7385">
          <cell r="A7385" t="str">
            <v>871E10080</v>
          </cell>
          <cell r="B7385">
            <v>0</v>
          </cell>
          <cell r="C7385" t="str">
            <v>CY</v>
          </cell>
          <cell r="D7385" t="str">
            <v>EMBANKMENT USING TIRE SHREDS</v>
          </cell>
          <cell r="F7385">
            <v>0</v>
          </cell>
          <cell r="G7385">
            <v>0</v>
          </cell>
        </row>
        <row r="7386">
          <cell r="A7386" t="str">
            <v>871E10090</v>
          </cell>
          <cell r="B7386">
            <v>0</v>
          </cell>
          <cell r="C7386" t="str">
            <v>CY</v>
          </cell>
          <cell r="D7386" t="str">
            <v>EMBANKMENT USING PETROLEUM CONTAMINATED SOIL</v>
          </cell>
          <cell r="F7386">
            <v>0</v>
          </cell>
          <cell r="G7386">
            <v>0</v>
          </cell>
        </row>
        <row r="7387">
          <cell r="A7387" t="str">
            <v>871E10110</v>
          </cell>
          <cell r="B7387">
            <v>0</v>
          </cell>
          <cell r="C7387" t="str">
            <v>CY</v>
          </cell>
          <cell r="D7387" t="str">
            <v>EMBANKMENT USING RECYCLED MATERIALS</v>
          </cell>
          <cell r="F7387">
            <v>0</v>
          </cell>
          <cell r="G7387">
            <v>0</v>
          </cell>
        </row>
        <row r="7388">
          <cell r="A7388" t="str">
            <v>871E30000</v>
          </cell>
          <cell r="B7388">
            <v>0</v>
          </cell>
          <cell r="C7388" t="str">
            <v>LS</v>
          </cell>
          <cell r="D7388" t="str">
            <v>SOILS CONSULTANT ANALYSIS</v>
          </cell>
          <cell r="F7388">
            <v>0</v>
          </cell>
          <cell r="G7388">
            <v>0</v>
          </cell>
        </row>
        <row r="7389">
          <cell r="A7389" t="str">
            <v>872E10000</v>
          </cell>
          <cell r="B7389">
            <v>0</v>
          </cell>
          <cell r="C7389" t="str">
            <v>FT</v>
          </cell>
          <cell r="D7389" t="str">
            <v>VOID REDUCING ASPHALT MEMBRANE (VRAM)</v>
          </cell>
          <cell r="F7389">
            <v>0</v>
          </cell>
          <cell r="G7389">
            <v>0</v>
          </cell>
        </row>
        <row r="7390">
          <cell r="A7390" t="str">
            <v>873E10000</v>
          </cell>
          <cell r="B7390">
            <v>0</v>
          </cell>
          <cell r="C7390" t="str">
            <v>FT</v>
          </cell>
          <cell r="D7390" t="str">
            <v>WET REFLECTIVE REMOVABLE TAPE</v>
          </cell>
          <cell r="F7390">
            <v>0</v>
          </cell>
          <cell r="G7390">
            <v>0</v>
          </cell>
        </row>
        <row r="7391">
          <cell r="A7391" t="str">
            <v>873E20000</v>
          </cell>
          <cell r="B7391">
            <v>0</v>
          </cell>
          <cell r="C7391" t="str">
            <v>MILE</v>
          </cell>
          <cell r="D7391" t="str">
            <v>WORK ZONE LANE LINE, CLASS I</v>
          </cell>
          <cell r="F7391">
            <v>0</v>
          </cell>
          <cell r="G7391">
            <v>0</v>
          </cell>
        </row>
        <row r="7392">
          <cell r="A7392" t="str">
            <v>873E20500</v>
          </cell>
          <cell r="B7392">
            <v>0</v>
          </cell>
          <cell r="C7392" t="str">
            <v>MILE</v>
          </cell>
          <cell r="D7392" t="str">
            <v>WORK ZONE LANE LINE, CLASS II</v>
          </cell>
          <cell r="F7392">
            <v>0</v>
          </cell>
          <cell r="G7392">
            <v>0</v>
          </cell>
        </row>
        <row r="7393">
          <cell r="A7393" t="str">
            <v>873E21000</v>
          </cell>
          <cell r="B7393">
            <v>0</v>
          </cell>
          <cell r="C7393" t="str">
            <v>MILE</v>
          </cell>
          <cell r="D7393" t="str">
            <v>WORK ZONE CENTER LINE, CLASS I</v>
          </cell>
          <cell r="F7393">
            <v>0</v>
          </cell>
          <cell r="G7393">
            <v>0</v>
          </cell>
        </row>
        <row r="7394">
          <cell r="A7394" t="str">
            <v>873E21500</v>
          </cell>
          <cell r="B7394">
            <v>0</v>
          </cell>
          <cell r="C7394" t="str">
            <v>MILE</v>
          </cell>
          <cell r="D7394" t="str">
            <v>WORK ZONE CENTER LINE, CLASS II</v>
          </cell>
          <cell r="F7394">
            <v>0</v>
          </cell>
          <cell r="G7394">
            <v>0</v>
          </cell>
        </row>
        <row r="7395">
          <cell r="A7395" t="str">
            <v>873E22000</v>
          </cell>
          <cell r="B7395">
            <v>0</v>
          </cell>
          <cell r="C7395" t="str">
            <v>MILE</v>
          </cell>
          <cell r="D7395" t="str">
            <v>WORK ZONE EDGE LINE, CLASS I</v>
          </cell>
          <cell r="F7395">
            <v>0</v>
          </cell>
          <cell r="G7395">
            <v>0</v>
          </cell>
        </row>
        <row r="7396">
          <cell r="A7396" t="str">
            <v>873E23000</v>
          </cell>
          <cell r="B7396">
            <v>0</v>
          </cell>
          <cell r="C7396" t="str">
            <v>FT</v>
          </cell>
          <cell r="D7396" t="str">
            <v>WORK ZONE CHANNELIZING LINE, CLASS I</v>
          </cell>
          <cell r="F7396">
            <v>0</v>
          </cell>
          <cell r="G7396">
            <v>0</v>
          </cell>
        </row>
        <row r="7397">
          <cell r="A7397" t="str">
            <v>873E24000</v>
          </cell>
          <cell r="B7397">
            <v>0</v>
          </cell>
          <cell r="C7397" t="str">
            <v>FT</v>
          </cell>
          <cell r="D7397" t="str">
            <v>WORK ZONE GORE MARKING, CLASS II</v>
          </cell>
          <cell r="F7397">
            <v>0</v>
          </cell>
          <cell r="G7397">
            <v>0</v>
          </cell>
        </row>
        <row r="7398">
          <cell r="A7398" t="str">
            <v>873E25000</v>
          </cell>
          <cell r="B7398">
            <v>0</v>
          </cell>
          <cell r="C7398" t="str">
            <v>FT</v>
          </cell>
          <cell r="D7398" t="str">
            <v>WORK ZONE STOP LINE, CLASS I</v>
          </cell>
          <cell r="F7398">
            <v>0</v>
          </cell>
          <cell r="G7398">
            <v>0</v>
          </cell>
        </row>
        <row r="7399">
          <cell r="A7399" t="str">
            <v>873E26000</v>
          </cell>
          <cell r="B7399">
            <v>0</v>
          </cell>
          <cell r="C7399" t="str">
            <v>FT</v>
          </cell>
          <cell r="D7399" t="str">
            <v>WORK ZONE CROSSWALK LINE, CLASS I</v>
          </cell>
          <cell r="F7399">
            <v>0</v>
          </cell>
          <cell r="G7399">
            <v>0</v>
          </cell>
        </row>
        <row r="7400">
          <cell r="A7400" t="str">
            <v>873E27000</v>
          </cell>
          <cell r="B7400">
            <v>0</v>
          </cell>
          <cell r="C7400" t="str">
            <v>FT</v>
          </cell>
          <cell r="D7400" t="str">
            <v>WORK ZONE DOTTED LINE, CLASS I</v>
          </cell>
          <cell r="F7400">
            <v>0</v>
          </cell>
          <cell r="G7400">
            <v>0</v>
          </cell>
        </row>
        <row r="7401">
          <cell r="A7401" t="str">
            <v>874E10000</v>
          </cell>
          <cell r="B7401">
            <v>0</v>
          </cell>
          <cell r="C7401" t="str">
            <v>CY</v>
          </cell>
          <cell r="D7401" t="str">
            <v>ULTRATHIN BONDED ASPHALT CONCRETE</v>
          </cell>
          <cell r="F7401">
            <v>0</v>
          </cell>
          <cell r="G7401">
            <v>0</v>
          </cell>
        </row>
        <row r="7402">
          <cell r="A7402" t="str">
            <v>874E10001</v>
          </cell>
          <cell r="B7402">
            <v>0</v>
          </cell>
          <cell r="C7402" t="str">
            <v>CY</v>
          </cell>
          <cell r="D7402" t="str">
            <v>ULTRATHIN BONDED ASPHALT CONCRETE, AS PER PLAN</v>
          </cell>
          <cell r="F7402">
            <v>0</v>
          </cell>
          <cell r="G7402">
            <v>0</v>
          </cell>
        </row>
        <row r="7403">
          <cell r="A7403" t="str">
            <v>874E10020</v>
          </cell>
          <cell r="B7403">
            <v>0</v>
          </cell>
          <cell r="C7403" t="str">
            <v>CY</v>
          </cell>
          <cell r="D7403" t="str">
            <v>ULTRATHIN BONDED ASPHALT CONCRETE, WITH SUPPLEMENT 1059 WARRANTY</v>
          </cell>
          <cell r="F7403">
            <v>0</v>
          </cell>
          <cell r="G7403">
            <v>0</v>
          </cell>
        </row>
        <row r="7404">
          <cell r="A7404" t="str">
            <v>874E10021</v>
          </cell>
          <cell r="B7404">
            <v>0</v>
          </cell>
          <cell r="C7404" t="str">
            <v>CY</v>
          </cell>
          <cell r="D7404" t="str">
            <v>ULTRATHIN BONDED ASPHALT CONCRETE, WITH SUPPLEMENT 1059 WARRANTY, AS PER PLAN</v>
          </cell>
          <cell r="F7404">
            <v>0</v>
          </cell>
          <cell r="G7404">
            <v>0</v>
          </cell>
        </row>
        <row r="7405">
          <cell r="A7405" t="str">
            <v>875E10000</v>
          </cell>
          <cell r="B7405">
            <v>0</v>
          </cell>
          <cell r="C7405" t="str">
            <v>LB</v>
          </cell>
          <cell r="D7405" t="str">
            <v>LONGITUDINAL JOINT ADHESIVE</v>
          </cell>
          <cell r="F7405">
            <v>0</v>
          </cell>
          <cell r="G7405">
            <v>0</v>
          </cell>
        </row>
        <row r="7406">
          <cell r="A7406" t="str">
            <v>878E25000</v>
          </cell>
          <cell r="B7406">
            <v>0</v>
          </cell>
          <cell r="C7406" t="str">
            <v>LS</v>
          </cell>
          <cell r="D7406" t="str">
            <v>INSPECTION AND COMPACTION TESTING OF UNBOUND MATERIALS</v>
          </cell>
          <cell r="F7406">
            <v>0</v>
          </cell>
          <cell r="G7406">
            <v>0</v>
          </cell>
        </row>
        <row r="7407">
          <cell r="A7407" t="str">
            <v>880E10000</v>
          </cell>
          <cell r="B7407">
            <v>0</v>
          </cell>
          <cell r="C7407" t="str">
            <v>CY</v>
          </cell>
          <cell r="D7407" t="str">
            <v>ASPHALT CONCRETE WITH WARRANTY (5 YEARS)</v>
          </cell>
          <cell r="F7407">
            <v>0</v>
          </cell>
          <cell r="G7407">
            <v>0</v>
          </cell>
        </row>
        <row r="7408">
          <cell r="A7408" t="str">
            <v>880E10001</v>
          </cell>
          <cell r="B7408">
            <v>0</v>
          </cell>
          <cell r="C7408" t="str">
            <v>CY</v>
          </cell>
          <cell r="D7408" t="str">
            <v>ASPHALT CONCRETE WITH WARRANTY (5 YEARS), AS PER PLAN</v>
          </cell>
          <cell r="F7408">
            <v>0</v>
          </cell>
          <cell r="G7408">
            <v>0</v>
          </cell>
        </row>
        <row r="7409">
          <cell r="A7409" t="str">
            <v>880E15000</v>
          </cell>
          <cell r="B7409">
            <v>0</v>
          </cell>
          <cell r="C7409" t="str">
            <v>CY</v>
          </cell>
          <cell r="D7409" t="str">
            <v>ASPHALT CONCRETE WITH WARRANTY (7 YEARS)</v>
          </cell>
          <cell r="F7409">
            <v>0</v>
          </cell>
          <cell r="G7409">
            <v>0</v>
          </cell>
        </row>
        <row r="7410">
          <cell r="A7410" t="str">
            <v>880E15001</v>
          </cell>
          <cell r="B7410">
            <v>0</v>
          </cell>
          <cell r="C7410" t="str">
            <v>CY</v>
          </cell>
          <cell r="D7410" t="str">
            <v>ASPHALT CONCRETE WITH WARRANTY (7 YEARS), AS PER PLAN</v>
          </cell>
          <cell r="F7410">
            <v>0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>
            <v>0</v>
          </cell>
          <cell r="C7413" t="str">
            <v>SY</v>
          </cell>
          <cell r="D7413" t="str">
            <v>MICROSURFACING WITH WARRANTY, SINGLE COURSE</v>
          </cell>
          <cell r="F7413">
            <v>0</v>
          </cell>
          <cell r="G7413">
            <v>0</v>
          </cell>
        </row>
        <row r="7414">
          <cell r="A7414" t="str">
            <v>881E10001</v>
          </cell>
          <cell r="B7414">
            <v>0</v>
          </cell>
          <cell r="C7414" t="str">
            <v>SY</v>
          </cell>
          <cell r="D7414" t="str">
            <v>MICROSURFACING WITH WARRANTY, SINGLE COURSE, AS PER PLAN</v>
          </cell>
          <cell r="F7414">
            <v>0</v>
          </cell>
          <cell r="G7414">
            <v>0</v>
          </cell>
        </row>
        <row r="7415">
          <cell r="A7415" t="str">
            <v>881E20000</v>
          </cell>
          <cell r="B7415">
            <v>0</v>
          </cell>
          <cell r="C7415" t="str">
            <v>SY</v>
          </cell>
          <cell r="D7415" t="str">
            <v>MICROSURFACING WITH WARRANTY, MULTIPLE COURSE</v>
          </cell>
          <cell r="F7415">
            <v>0</v>
          </cell>
          <cell r="G7415">
            <v>0</v>
          </cell>
        </row>
        <row r="7416">
          <cell r="A7416" t="str">
            <v>881E20001</v>
          </cell>
          <cell r="B7416">
            <v>0</v>
          </cell>
          <cell r="C7416" t="str">
            <v>SY</v>
          </cell>
          <cell r="D7416" t="str">
            <v>MICROSURFACING WITH WARRANTY, MULTIPLE COURSE, AS PER PLAN</v>
          </cell>
          <cell r="F7416">
            <v>0</v>
          </cell>
          <cell r="G7416">
            <v>0</v>
          </cell>
        </row>
        <row r="7417">
          <cell r="A7417" t="str">
            <v>882E10000</v>
          </cell>
          <cell r="B7417">
            <v>0</v>
          </cell>
          <cell r="C7417" t="str">
            <v>SY</v>
          </cell>
          <cell r="D7417" t="str">
            <v>SINGLE CHIP SEAL WITH TWO YEAR WARRANTY</v>
          </cell>
          <cell r="F7417">
            <v>0</v>
          </cell>
          <cell r="G7417">
            <v>0</v>
          </cell>
        </row>
        <row r="7418">
          <cell r="A7418" t="str">
            <v>882E10001</v>
          </cell>
          <cell r="B7418">
            <v>0</v>
          </cell>
          <cell r="C7418" t="str">
            <v>SY</v>
          </cell>
          <cell r="D7418" t="str">
            <v>SINGLE CHIP SEAL WITH TWO YEAR WARRANTY, AS PER PLAN</v>
          </cell>
          <cell r="F7418">
            <v>0</v>
          </cell>
          <cell r="G7418">
            <v>0</v>
          </cell>
        </row>
        <row r="7419">
          <cell r="A7419" t="str">
            <v>882E20000</v>
          </cell>
          <cell r="B7419">
            <v>0</v>
          </cell>
          <cell r="C7419" t="str">
            <v>SY</v>
          </cell>
          <cell r="D7419" t="str">
            <v>DOUBLE CHIP SEAL WITH TWO YEAR WARRANTY</v>
          </cell>
          <cell r="F7419">
            <v>0</v>
          </cell>
          <cell r="G7419">
            <v>0</v>
          </cell>
        </row>
        <row r="7420">
          <cell r="A7420" t="str">
            <v>882E20001</v>
          </cell>
          <cell r="B7420">
            <v>0</v>
          </cell>
          <cell r="C7420" t="str">
            <v>SY</v>
          </cell>
          <cell r="D7420" t="str">
            <v>DOUBLE CHIP SEAL WITH TWO YEAR WARRANTY, AS PER PLAN</v>
          </cell>
          <cell r="F7420">
            <v>0</v>
          </cell>
          <cell r="G7420">
            <v>0</v>
          </cell>
        </row>
        <row r="7421">
          <cell r="A7421" t="str">
            <v>882E98000</v>
          </cell>
          <cell r="B7421">
            <v>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>
            <v>1</v>
          </cell>
          <cell r="C7422" t="str">
            <v>SF</v>
          </cell>
          <cell r="D7422" t="str">
            <v>SURFACE PREPARATION OF STRUCTURAL STEEL, WITH WARRANTY</v>
          </cell>
          <cell r="F7422">
            <v>1</v>
          </cell>
          <cell r="G7422">
            <v>0</v>
          </cell>
        </row>
        <row r="7423">
          <cell r="A7423" t="str">
            <v>883E00060</v>
          </cell>
          <cell r="B7423">
            <v>0</v>
          </cell>
          <cell r="C7423" t="str">
            <v>LS</v>
          </cell>
          <cell r="D7423" t="str">
            <v>SURFACE PREPARATION OF STRUCTURAL STEEL, WITH WARRANTY</v>
          </cell>
          <cell r="F7423">
            <v>0</v>
          </cell>
          <cell r="G7423">
            <v>0</v>
          </cell>
        </row>
        <row r="7424">
          <cell r="A7424" t="str">
            <v>883E00200</v>
          </cell>
          <cell r="B7424">
            <v>0</v>
          </cell>
          <cell r="C7424" t="str">
            <v>SF</v>
          </cell>
          <cell r="D7424" t="str">
            <v>FIELD METALLIZING OF STRUCTURAL STEEL, WITH WARRANTY</v>
          </cell>
          <cell r="F7424">
            <v>0</v>
          </cell>
          <cell r="G7424">
            <v>0</v>
          </cell>
        </row>
        <row r="7425">
          <cell r="A7425" t="str">
            <v>883E00210</v>
          </cell>
          <cell r="B7425">
            <v>0</v>
          </cell>
          <cell r="C7425" t="str">
            <v>LS</v>
          </cell>
          <cell r="D7425" t="str">
            <v>FIELD METALLIZING OF STRUCTURAL STEEL, WITH WARRANTY</v>
          </cell>
          <cell r="F7425">
            <v>0</v>
          </cell>
          <cell r="G7425">
            <v>0</v>
          </cell>
        </row>
        <row r="7426">
          <cell r="A7426" t="str">
            <v>883E00504</v>
          </cell>
          <cell r="B7426">
            <v>0</v>
          </cell>
          <cell r="C7426" t="str">
            <v>MNHR</v>
          </cell>
          <cell r="D7426" t="str">
            <v>GRINDING FINS, TEARS, SLIVERS ON STRUCTURAL STEEL</v>
          </cell>
          <cell r="F7426">
            <v>0</v>
          </cell>
          <cell r="G7426">
            <v>0</v>
          </cell>
        </row>
        <row r="7427">
          <cell r="A7427" t="str">
            <v>884E00500</v>
          </cell>
          <cell r="B7427">
            <v>0</v>
          </cell>
          <cell r="C7427" t="str">
            <v>SY</v>
          </cell>
          <cell r="D7427" t="str">
            <v>VARIABLE THICKNESS PORTLAND CEMENT CONCRETE PAVEMENT (7 YEAR WARRANTY)</v>
          </cell>
          <cell r="F7427">
            <v>0</v>
          </cell>
          <cell r="G7427">
            <v>0</v>
          </cell>
        </row>
        <row r="7428">
          <cell r="A7428" t="str">
            <v>884E10000</v>
          </cell>
          <cell r="B7428">
            <v>0</v>
          </cell>
          <cell r="C7428" t="str">
            <v>SY</v>
          </cell>
          <cell r="D7428" t="str">
            <v>8" PORTLAND CEMENT CONCRETE PAVEMENT (7 YEAR WARRANTY)</v>
          </cell>
          <cell r="F7428">
            <v>0</v>
          </cell>
          <cell r="G7428">
            <v>0</v>
          </cell>
        </row>
        <row r="7429">
          <cell r="A7429" t="str">
            <v>884E10050</v>
          </cell>
          <cell r="B7429">
            <v>0</v>
          </cell>
          <cell r="C7429" t="str">
            <v>SY</v>
          </cell>
          <cell r="D7429" t="str">
            <v>9" PORTLAND CEMENT CONCRETE PAVEMENT (7 YEAR WARRANTY)</v>
          </cell>
          <cell r="F7429">
            <v>0</v>
          </cell>
          <cell r="G7429">
            <v>0</v>
          </cell>
        </row>
        <row r="7430">
          <cell r="A7430" t="str">
            <v>884E10051</v>
          </cell>
          <cell r="B7430">
            <v>0</v>
          </cell>
          <cell r="C7430" t="str">
            <v>SY</v>
          </cell>
          <cell r="D7430" t="str">
            <v>9" PORTLAND CEMENT CONCRETE PAVEMENT (7 YEAR WARRANTY), AS PER PLAN</v>
          </cell>
          <cell r="F7430">
            <v>0</v>
          </cell>
          <cell r="G7430">
            <v>0</v>
          </cell>
        </row>
        <row r="7431">
          <cell r="A7431" t="str">
            <v>884E10080</v>
          </cell>
          <cell r="B7431">
            <v>0</v>
          </cell>
          <cell r="C7431" t="str">
            <v>SY</v>
          </cell>
          <cell r="D7431" t="str">
            <v>9.5" PORTLAND CEMENT CONCRETE PAVEMENT (7 YEAR WARRANTY)</v>
          </cell>
          <cell r="F7431">
            <v>0</v>
          </cell>
          <cell r="G7431">
            <v>0</v>
          </cell>
        </row>
        <row r="7432">
          <cell r="A7432" t="str">
            <v>884E10100</v>
          </cell>
          <cell r="B7432">
            <v>0</v>
          </cell>
          <cell r="C7432" t="str">
            <v>SY</v>
          </cell>
          <cell r="D7432" t="str">
            <v>10" PORTLAND CEMENT CONCRETE PAVEMENT (7 YEAR WARRANTY)</v>
          </cell>
          <cell r="F7432">
            <v>0</v>
          </cell>
          <cell r="G7432">
            <v>0</v>
          </cell>
        </row>
        <row r="7433">
          <cell r="A7433" t="str">
            <v>884E10150</v>
          </cell>
          <cell r="B7433">
            <v>0</v>
          </cell>
          <cell r="C7433" t="str">
            <v>SY</v>
          </cell>
          <cell r="D7433" t="str">
            <v>11" PORTLAND CEMENT CONCRETE PAVEMENT (7 YEAR WARRANTY)</v>
          </cell>
          <cell r="F7433">
            <v>0</v>
          </cell>
          <cell r="G7433">
            <v>0</v>
          </cell>
        </row>
        <row r="7434">
          <cell r="A7434" t="str">
            <v>884E10200</v>
          </cell>
          <cell r="B7434">
            <v>0</v>
          </cell>
          <cell r="C7434" t="str">
            <v>SY</v>
          </cell>
          <cell r="D7434" t="str">
            <v>12" PORTLAND CEMENT CONCRETE PAVEMENT (7 YEAR WARRANTY)</v>
          </cell>
          <cell r="F7434">
            <v>0</v>
          </cell>
          <cell r="G7434">
            <v>0</v>
          </cell>
        </row>
        <row r="7435">
          <cell r="A7435" t="str">
            <v>884E10201</v>
          </cell>
          <cell r="B7435">
            <v>0</v>
          </cell>
          <cell r="C7435" t="str">
            <v>SY</v>
          </cell>
          <cell r="D7435" t="str">
            <v>12" PORTLAND CEMENT CONCRETE PAVEMENT (7 YEAR WARRANTY), AS PER PLAN</v>
          </cell>
          <cell r="F7435">
            <v>0</v>
          </cell>
          <cell r="G7435">
            <v>0</v>
          </cell>
        </row>
        <row r="7436">
          <cell r="A7436" t="str">
            <v>884E10240</v>
          </cell>
          <cell r="B7436">
            <v>0</v>
          </cell>
          <cell r="C7436" t="str">
            <v>SY</v>
          </cell>
          <cell r="D7436" t="str">
            <v>12.5" PORTLAND CEMENT CONCRETE PAVEMENT (7 YEAR WARRANTY)</v>
          </cell>
          <cell r="F7436">
            <v>0</v>
          </cell>
          <cell r="G7436">
            <v>0</v>
          </cell>
        </row>
        <row r="7437">
          <cell r="A7437" t="str">
            <v>884E10250</v>
          </cell>
          <cell r="B7437">
            <v>0</v>
          </cell>
          <cell r="C7437" t="str">
            <v>SY</v>
          </cell>
          <cell r="D7437" t="str">
            <v>13" PORTLAND CEMENT CONCRETE PAVEMENT (7 YEAR WARRANTY)</v>
          </cell>
          <cell r="F7437">
            <v>0</v>
          </cell>
          <cell r="G7437">
            <v>0</v>
          </cell>
        </row>
        <row r="7438">
          <cell r="A7438" t="str">
            <v>884E10270</v>
          </cell>
          <cell r="B7438">
            <v>0</v>
          </cell>
          <cell r="C7438" t="str">
            <v>SY</v>
          </cell>
          <cell r="D7438" t="str">
            <v>13.5" PORTLAND CEMENT CONCRETE PAVEMENT (7 YEAR WARRANTY)</v>
          </cell>
          <cell r="F7438">
            <v>0</v>
          </cell>
          <cell r="G7438">
            <v>0</v>
          </cell>
        </row>
        <row r="7439">
          <cell r="A7439" t="str">
            <v>884E10300</v>
          </cell>
          <cell r="B7439">
            <v>0</v>
          </cell>
          <cell r="C7439" t="str">
            <v>SY</v>
          </cell>
          <cell r="D7439" t="str">
            <v>14" PORTLAND CEMENT CONCRETE PAVEMENT (7 YEAR WARRANTY)</v>
          </cell>
          <cell r="F7439">
            <v>0</v>
          </cell>
          <cell r="G7439">
            <v>0</v>
          </cell>
        </row>
        <row r="7440">
          <cell r="A7440" t="str">
            <v>884E10320</v>
          </cell>
          <cell r="B7440">
            <v>0</v>
          </cell>
          <cell r="C7440" t="str">
            <v>SY</v>
          </cell>
          <cell r="D7440" t="str">
            <v>14.5" PORTLAND CEMENT CONCRETE PAVEMENT (7 YEAR WARRANTY)</v>
          </cell>
          <cell r="F7440">
            <v>0</v>
          </cell>
          <cell r="G7440">
            <v>0</v>
          </cell>
        </row>
        <row r="7441">
          <cell r="A7441" t="str">
            <v>884E10321</v>
          </cell>
          <cell r="B7441">
            <v>0</v>
          </cell>
          <cell r="C7441" t="str">
            <v>SY</v>
          </cell>
          <cell r="D7441" t="str">
            <v>14.5" PORTLAND CEMENT CONCRETE PAVEMENT (7 YEAR WARRANTY), AS PER PLAN</v>
          </cell>
          <cell r="F7441">
            <v>0</v>
          </cell>
          <cell r="G7441">
            <v>0</v>
          </cell>
        </row>
        <row r="7442">
          <cell r="A7442" t="str">
            <v>884E10350</v>
          </cell>
          <cell r="B7442">
            <v>0</v>
          </cell>
          <cell r="C7442" t="str">
            <v>SY</v>
          </cell>
          <cell r="D7442" t="str">
            <v>15" PORTLAND CEMENT CONCRETE PAVEMENT (7 YEAR WARRANTY)</v>
          </cell>
          <cell r="F7442">
            <v>0</v>
          </cell>
          <cell r="G7442">
            <v>0</v>
          </cell>
        </row>
        <row r="7443">
          <cell r="A7443" t="str">
            <v>884E80000</v>
          </cell>
          <cell r="B7443">
            <v>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>
            <v>0</v>
          </cell>
          <cell r="C7445" t="str">
            <v>SF</v>
          </cell>
          <cell r="D7445" t="str">
            <v>SURFACE PREPARATION OF EXISTING STRUCTURAL STEEL, WITH WARRANTY</v>
          </cell>
          <cell r="F7445">
            <v>0</v>
          </cell>
          <cell r="G7445">
            <v>0</v>
          </cell>
        </row>
        <row r="7446">
          <cell r="A7446" t="str">
            <v>885E00051</v>
          </cell>
          <cell r="B7446">
            <v>0</v>
          </cell>
          <cell r="C7446" t="str">
            <v>SF</v>
          </cell>
          <cell r="D7446" t="str">
            <v>SURFACE PREPARATION OF EXISTING STRUCTURAL STEEL, WITH WARRANTY, AS PER PLAN</v>
          </cell>
          <cell r="F7446">
            <v>0</v>
          </cell>
          <cell r="G7446">
            <v>0</v>
          </cell>
        </row>
        <row r="7447">
          <cell r="A7447" t="str">
            <v>885E00056</v>
          </cell>
          <cell r="B7447">
            <v>0</v>
          </cell>
          <cell r="C7447" t="str">
            <v>SF</v>
          </cell>
          <cell r="D7447" t="str">
            <v>FIELD PAINTING OF EXISTING STRUCTURAL STEEL, PRIME COAT, WITH WARRANTY</v>
          </cell>
          <cell r="F7447">
            <v>0</v>
          </cell>
          <cell r="G7447">
            <v>0</v>
          </cell>
        </row>
        <row r="7448">
          <cell r="A7448" t="str">
            <v>885E00057</v>
          </cell>
          <cell r="B7448">
            <v>0</v>
          </cell>
          <cell r="C7448" t="str">
            <v>SF</v>
          </cell>
          <cell r="D7448" t="str">
            <v>FIELD PAINTING OF EXISTING STRUCTURAL STEEL, PRIME COAT, WITH WARRANTY, AS PER PLAN</v>
          </cell>
          <cell r="F7448">
            <v>0</v>
          </cell>
          <cell r="G7448">
            <v>0</v>
          </cell>
        </row>
        <row r="7449">
          <cell r="A7449" t="str">
            <v>885E00060</v>
          </cell>
          <cell r="B7449">
            <v>0</v>
          </cell>
          <cell r="C7449" t="str">
            <v>SF</v>
          </cell>
          <cell r="D7449" t="str">
            <v>FIELD PAINTING OF EXISTING STRUCTURAL STEEL, INTERMEDIATE COAT, WITH WARRANTY</v>
          </cell>
          <cell r="F7449">
            <v>0</v>
          </cell>
          <cell r="G7449">
            <v>0</v>
          </cell>
        </row>
        <row r="7450">
          <cell r="A7450" t="str">
            <v>885E00061</v>
          </cell>
          <cell r="B7450">
            <v>0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F7450">
            <v>0</v>
          </cell>
          <cell r="G7450">
            <v>0</v>
          </cell>
        </row>
        <row r="7451">
          <cell r="A7451" t="str">
            <v>885E00066</v>
          </cell>
          <cell r="B7451">
            <v>0</v>
          </cell>
          <cell r="C7451" t="str">
            <v>SF</v>
          </cell>
          <cell r="D7451" t="str">
            <v>FIELD PAINTING STRUCTURAL STEEL, FINISH COAT, WITH WARRANTY</v>
          </cell>
          <cell r="F7451">
            <v>0</v>
          </cell>
          <cell r="G7451">
            <v>0</v>
          </cell>
        </row>
        <row r="7452">
          <cell r="A7452" t="str">
            <v>885E00067</v>
          </cell>
          <cell r="B7452">
            <v>0</v>
          </cell>
          <cell r="C7452" t="str">
            <v>SF</v>
          </cell>
          <cell r="D7452" t="str">
            <v>FIELD PAINTING STRUCTURAL STEEL, FINISH COAT, WITH WARRANTY, AS PER PLAN</v>
          </cell>
          <cell r="F7452">
            <v>0</v>
          </cell>
          <cell r="G7452">
            <v>0</v>
          </cell>
        </row>
        <row r="7453">
          <cell r="A7453" t="str">
            <v>885E00100</v>
          </cell>
          <cell r="B7453">
            <v>0</v>
          </cell>
          <cell r="C7453" t="str">
            <v>LS</v>
          </cell>
          <cell r="D7453" t="str">
            <v>SURFACE PREPARATION OF EXISTING STRUCTURAL STEEL, WITH WARRANTY</v>
          </cell>
          <cell r="F7453">
            <v>0</v>
          </cell>
          <cell r="G7453">
            <v>0</v>
          </cell>
        </row>
        <row r="7454">
          <cell r="A7454" t="str">
            <v>885E00200</v>
          </cell>
          <cell r="B7454">
            <v>0</v>
          </cell>
          <cell r="C7454" t="str">
            <v>LS</v>
          </cell>
          <cell r="D7454" t="str">
            <v>FIELD PAINTING OF EXISTING STRUCTURAL STEEL, PRIME COAT, WITH WARRANTY</v>
          </cell>
          <cell r="F7454">
            <v>0</v>
          </cell>
          <cell r="G7454">
            <v>0</v>
          </cell>
        </row>
        <row r="7455">
          <cell r="A7455" t="str">
            <v>885E00300</v>
          </cell>
          <cell r="B7455">
            <v>0</v>
          </cell>
          <cell r="C7455" t="str">
            <v>LS</v>
          </cell>
          <cell r="D7455" t="str">
            <v>FIELD PAINTING STRUCTURAL STEEL, INTERMEDIATE COAT, WITH WARRANTY</v>
          </cell>
          <cell r="F7455">
            <v>0</v>
          </cell>
          <cell r="G7455">
            <v>0</v>
          </cell>
        </row>
        <row r="7456">
          <cell r="A7456" t="str">
            <v>885E00400</v>
          </cell>
          <cell r="B7456">
            <v>0</v>
          </cell>
          <cell r="C7456" t="str">
            <v>LS</v>
          </cell>
          <cell r="D7456" t="str">
            <v>FIELD PAINTING STRUCTURAL STEEL, FINISH COAT, WITH WARRANTY</v>
          </cell>
          <cell r="F7456">
            <v>0</v>
          </cell>
          <cell r="G7456">
            <v>0</v>
          </cell>
        </row>
        <row r="7457">
          <cell r="A7457" t="str">
            <v>885E00504</v>
          </cell>
          <cell r="B7457">
            <v>0</v>
          </cell>
          <cell r="C7457" t="str">
            <v>MNHR</v>
          </cell>
          <cell r="D7457" t="str">
            <v>GRINDING FINS, TEARS, SLIVERS ON EXISTING STRUCTURAL STEEL</v>
          </cell>
          <cell r="F7457">
            <v>0</v>
          </cell>
          <cell r="G7457">
            <v>0</v>
          </cell>
        </row>
        <row r="7458">
          <cell r="A7458" t="str">
            <v>885E00800</v>
          </cell>
          <cell r="B7458">
            <v>0</v>
          </cell>
          <cell r="C7458" t="str">
            <v>LB</v>
          </cell>
          <cell r="D7458" t="str">
            <v>FIELD PAINTING STRUCTURAL STEEL, INTERMEDIATE COAT, WITH WARRANTY</v>
          </cell>
          <cell r="F7458">
            <v>0</v>
          </cell>
          <cell r="G7458">
            <v>0</v>
          </cell>
        </row>
        <row r="7459">
          <cell r="A7459" t="str">
            <v>885E00850</v>
          </cell>
          <cell r="B7459">
            <v>0</v>
          </cell>
          <cell r="C7459" t="str">
            <v>LB</v>
          </cell>
          <cell r="D7459" t="str">
            <v>FIELD PAINTING STRUCTURAL STEEL, FINISH COAT, WITH WARRANTY</v>
          </cell>
          <cell r="F7459">
            <v>0</v>
          </cell>
          <cell r="G7459">
            <v>0</v>
          </cell>
        </row>
        <row r="7460">
          <cell r="A7460" t="str">
            <v>885E10000</v>
          </cell>
          <cell r="B7460">
            <v>0</v>
          </cell>
          <cell r="C7460" t="str">
            <v>EACH</v>
          </cell>
          <cell r="D7460" t="str">
            <v>FINAL INSPECTION REPAIR</v>
          </cell>
          <cell r="F7460">
            <v>0</v>
          </cell>
          <cell r="G7460">
            <v>0</v>
          </cell>
        </row>
        <row r="7461">
          <cell r="A7461" t="str">
            <v>885E90000</v>
          </cell>
          <cell r="B7461">
            <v>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>
            <v>1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>
            <v>1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>
            <v>1</v>
          </cell>
          <cell r="C7464" t="str">
            <v>GAL</v>
          </cell>
          <cell r="D7464" t="str">
            <v>FOG SEAL</v>
          </cell>
          <cell r="F7464">
            <v>1</v>
          </cell>
          <cell r="G7464">
            <v>0</v>
          </cell>
        </row>
        <row r="7465">
          <cell r="A7465" t="str">
            <v>892E10200</v>
          </cell>
          <cell r="B7465">
            <v>0</v>
          </cell>
          <cell r="C7465" t="str">
            <v>CY</v>
          </cell>
          <cell r="D7465" t="str">
            <v>QC/QA CONCRETE, CLASS QC2, SUPERSTRUCTURE (DECK) WITH WARRANTY</v>
          </cell>
          <cell r="F7465">
            <v>0</v>
          </cell>
          <cell r="G7465">
            <v>0</v>
          </cell>
        </row>
        <row r="7466">
          <cell r="A7466" t="str">
            <v>892E10201</v>
          </cell>
          <cell r="B7466">
            <v>0</v>
          </cell>
          <cell r="C7466" t="str">
            <v>CY</v>
          </cell>
          <cell r="D7466" t="str">
            <v>QC/QA CONCRETE, CLASS QC2, SUPERSTRUCTURE (DECK) WITH WARRANTY, AS PER PLAN</v>
          </cell>
          <cell r="F7466">
            <v>0</v>
          </cell>
          <cell r="G7466">
            <v>0</v>
          </cell>
        </row>
        <row r="7467">
          <cell r="A7467" t="str">
            <v>892E10400</v>
          </cell>
          <cell r="B7467">
            <v>0</v>
          </cell>
          <cell r="C7467" t="str">
            <v>CY</v>
          </cell>
          <cell r="D7467" t="str">
            <v>QC/QA CONCRETE, CLASS QC3, SUPERSTRUCTURE (DECK) WITH WARRANTY</v>
          </cell>
          <cell r="F7467">
            <v>0</v>
          </cell>
          <cell r="G7467">
            <v>0</v>
          </cell>
        </row>
        <row r="7468">
          <cell r="A7468" t="str">
            <v>892E10600</v>
          </cell>
          <cell r="B7468">
            <v>0</v>
          </cell>
          <cell r="C7468" t="str">
            <v>SY</v>
          </cell>
          <cell r="D7468" t="str">
            <v>QC/QA CONCRETE, CLASS QC2, SUPERSTRUCTURE (DECK) WITH WARRANTY</v>
          </cell>
          <cell r="F7468">
            <v>0</v>
          </cell>
          <cell r="G7468">
            <v>0</v>
          </cell>
        </row>
        <row r="7469">
          <cell r="A7469" t="str">
            <v>892E10800</v>
          </cell>
          <cell r="B7469">
            <v>0</v>
          </cell>
          <cell r="C7469" t="str">
            <v>SY</v>
          </cell>
          <cell r="D7469" t="str">
            <v>QC/QA CONCRETE, CLASS QC3, SUPERSTRUCTURE (DECK) WITH WARRANTY</v>
          </cell>
          <cell r="F7469">
            <v>0</v>
          </cell>
          <cell r="G7469">
            <v>0</v>
          </cell>
        </row>
        <row r="7470">
          <cell r="A7470" t="str">
            <v>895E10010</v>
          </cell>
          <cell r="B7470">
            <v>0</v>
          </cell>
          <cell r="C7470" t="str">
            <v>EACH</v>
          </cell>
          <cell r="D7470" t="str">
            <v>MANUFACTURED WATER QUALITY STRUCTURE, TYPE 1</v>
          </cell>
          <cell r="F7470">
            <v>0</v>
          </cell>
          <cell r="G7470">
            <v>0</v>
          </cell>
        </row>
        <row r="7471">
          <cell r="A7471" t="str">
            <v>895E10011</v>
          </cell>
          <cell r="B7471">
            <v>0</v>
          </cell>
          <cell r="C7471" t="str">
            <v>EACH</v>
          </cell>
          <cell r="D7471" t="str">
            <v>MANUFACTURED WATER QUALITY STRUCTURE, TYPE 1, AS PER PLAN</v>
          </cell>
          <cell r="F7471">
            <v>0</v>
          </cell>
          <cell r="G7471">
            <v>0</v>
          </cell>
        </row>
        <row r="7472">
          <cell r="A7472" t="str">
            <v>895E10020</v>
          </cell>
          <cell r="B7472">
            <v>0</v>
          </cell>
          <cell r="C7472" t="str">
            <v>EACH</v>
          </cell>
          <cell r="D7472" t="str">
            <v>MANUFACTURED WATER QUALITY STRUCTURE, TYPE 2</v>
          </cell>
          <cell r="F7472">
            <v>0</v>
          </cell>
          <cell r="G7472">
            <v>0</v>
          </cell>
        </row>
        <row r="7473">
          <cell r="A7473" t="str">
            <v>895E10021</v>
          </cell>
          <cell r="B7473">
            <v>0</v>
          </cell>
          <cell r="C7473" t="str">
            <v>EACH</v>
          </cell>
          <cell r="D7473" t="str">
            <v>MANUFACTURED WATER QUALITY STRUCTURE, TYPE 2, AS PER PLAN</v>
          </cell>
          <cell r="F7473">
            <v>0</v>
          </cell>
          <cell r="G7473">
            <v>0</v>
          </cell>
        </row>
        <row r="7474">
          <cell r="A7474" t="str">
            <v>895E10030</v>
          </cell>
          <cell r="B7474">
            <v>0</v>
          </cell>
          <cell r="C7474" t="str">
            <v>EACH</v>
          </cell>
          <cell r="D7474" t="str">
            <v>MANUFACTURED WATER QUALITY STRUCTURE, TYPE 3</v>
          </cell>
          <cell r="F7474">
            <v>0</v>
          </cell>
          <cell r="G7474">
            <v>0</v>
          </cell>
        </row>
        <row r="7475">
          <cell r="A7475" t="str">
            <v>895E10040</v>
          </cell>
          <cell r="B7475">
            <v>0</v>
          </cell>
          <cell r="C7475" t="str">
            <v>EACH</v>
          </cell>
          <cell r="D7475" t="str">
            <v>MANUFACTURED WATER QUALITY STRUCTURE, TYPE 4</v>
          </cell>
          <cell r="F7475">
            <v>0</v>
          </cell>
          <cell r="G7475">
            <v>0</v>
          </cell>
        </row>
        <row r="7476">
          <cell r="A7476" t="str">
            <v>896E00010</v>
          </cell>
          <cell r="B7476">
            <v>0</v>
          </cell>
          <cell r="C7476" t="str">
            <v>SNMT</v>
          </cell>
          <cell r="D7476" t="str">
            <v>PORTABLE NON-INTRUSIVE TRAFFIC SENSOR, CLASS I</v>
          </cell>
          <cell r="F7476">
            <v>0</v>
          </cell>
          <cell r="G7476">
            <v>0</v>
          </cell>
        </row>
        <row r="7477">
          <cell r="A7477" t="str">
            <v>896E00012</v>
          </cell>
          <cell r="B7477">
            <v>0</v>
          </cell>
          <cell r="C7477" t="str">
            <v>SNMT</v>
          </cell>
          <cell r="D7477" t="str">
            <v>PORTABLE NON-INTRUSIVE TRAFFIC SENSOR, CLASS II</v>
          </cell>
          <cell r="F7477">
            <v>0</v>
          </cell>
          <cell r="G7477">
            <v>0</v>
          </cell>
        </row>
        <row r="7478">
          <cell r="A7478" t="str">
            <v>896E00020</v>
          </cell>
          <cell r="B7478">
            <v>0</v>
          </cell>
          <cell r="C7478" t="str">
            <v>SNMT</v>
          </cell>
          <cell r="D7478" t="str">
            <v>PORTABLE CHANGEABLE MESSAGE SIGN</v>
          </cell>
          <cell r="F7478">
            <v>0</v>
          </cell>
          <cell r="G7478">
            <v>0</v>
          </cell>
        </row>
        <row r="7479">
          <cell r="A7479" t="str">
            <v>896E00021</v>
          </cell>
          <cell r="B7479">
            <v>0</v>
          </cell>
          <cell r="C7479" t="str">
            <v>SNMT</v>
          </cell>
          <cell r="D7479" t="str">
            <v>PORTABLE CHANGEABLE MESSAGE SIGN, AS PER PLAN</v>
          </cell>
          <cell r="F7479">
            <v>0</v>
          </cell>
          <cell r="G7479">
            <v>0</v>
          </cell>
        </row>
        <row r="7480">
          <cell r="A7480" t="str">
            <v>897E01010</v>
          </cell>
          <cell r="B7480">
            <v>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>
            <v>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>
            <v>1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>
            <v>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>
            <v>1</v>
          </cell>
          <cell r="C7484" t="str">
            <v>SY</v>
          </cell>
          <cell r="D7484" t="str">
            <v>PATCHING PLANED SURFACE</v>
          </cell>
          <cell r="F7484">
            <v>1</v>
          </cell>
          <cell r="G7484">
            <v>0</v>
          </cell>
        </row>
        <row r="7485">
          <cell r="A7485" t="str">
            <v>897E02001</v>
          </cell>
          <cell r="B7485">
            <v>0</v>
          </cell>
          <cell r="C7485" t="str">
            <v>SY</v>
          </cell>
          <cell r="D7485" t="str">
            <v>PATCHING PLANED SURFACE, AS PER PLAN</v>
          </cell>
          <cell r="F7485">
            <v>0</v>
          </cell>
          <cell r="G7485">
            <v>0</v>
          </cell>
        </row>
        <row r="7486">
          <cell r="A7486" t="str">
            <v>900E01000</v>
          </cell>
          <cell r="B7486">
            <v>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>
            <v>1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>
            <v>1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>
            <v>1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>
            <v>1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>
            <v>1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>
            <v>1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>
            <v>1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>
            <v>1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>
            <v>1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>
            <v>1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>
            <v>1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>
            <v>1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>
            <v>1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>
            <v>0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>
            <v>0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>
            <v>0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>
            <v>0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>
            <v>0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>
            <v>0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>
            <v>0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>
            <v>0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>
            <v>0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>
            <v>1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>
            <v>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>
            <v>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>
            <v>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>
            <v>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>
            <v>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>
            <v>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>
            <v>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>
            <v>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>
            <v>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>
            <v>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>
            <v>0</v>
          </cell>
          <cell r="C7522" t="str">
            <v>LS</v>
          </cell>
          <cell r="D7522" t="str">
            <v>447 MAT DENSITY ADJUSTMENT</v>
          </cell>
          <cell r="F7522">
            <v>0</v>
          </cell>
          <cell r="G7522">
            <v>0</v>
          </cell>
        </row>
        <row r="7523">
          <cell r="A7523" t="str">
            <v>990E24170</v>
          </cell>
          <cell r="B7523">
            <v>0</v>
          </cell>
          <cell r="C7523" t="str">
            <v>LS</v>
          </cell>
          <cell r="D7523" t="str">
            <v>447 JOINT DENSITY ADJUSTMENT</v>
          </cell>
          <cell r="F7523">
            <v>0</v>
          </cell>
          <cell r="G7523">
            <v>0</v>
          </cell>
        </row>
        <row r="7524">
          <cell r="A7524" t="str">
            <v>990E24200</v>
          </cell>
          <cell r="B7524">
            <v>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>
            <v>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>
            <v>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>
            <v>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>
            <v>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>
            <v>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>
            <v>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>
            <v>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>
            <v>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>
            <v>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>
            <v>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>
            <v>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>
            <v>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>
            <v>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>
            <v>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>
            <v>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>
            <v>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>
            <v>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>
            <v>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>
            <v>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>
            <v>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>
            <v>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>
            <v>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>
            <v>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>
            <v>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>
            <v>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>
            <v>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>
            <v>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>
            <v>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>
            <v>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N327"/>
  <sheetViews>
    <sheetView showGridLines="0" tabSelected="1" topLeftCell="A57" zoomScaleNormal="100" workbookViewId="0">
      <selection activeCell="U82" sqref="U8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2" width="9.7109375" style="7" customWidth="1"/>
    <col min="33" max="33" width="11.42578125" style="7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28"/>
      <c r="S1" s="1"/>
      <c r="T1" s="1"/>
      <c r="U1" s="28"/>
      <c r="V1" s="28"/>
      <c r="W1" s="28"/>
      <c r="X1" s="28"/>
      <c r="Y1" s="28"/>
      <c r="Z1" s="28"/>
      <c r="AA1" s="23"/>
      <c r="AB1" s="23"/>
      <c r="AC1" s="23"/>
      <c r="AD1" s="23"/>
      <c r="AE1" s="30"/>
      <c r="AF1" s="30"/>
      <c r="AG1" s="30"/>
    </row>
    <row r="2" spans="1:40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28"/>
      <c r="S2" s="1"/>
      <c r="T2" s="1"/>
      <c r="U2" s="28"/>
      <c r="V2" s="28"/>
      <c r="W2" s="28"/>
      <c r="X2" s="28"/>
      <c r="Y2" s="28"/>
      <c r="Z2" s="28"/>
      <c r="AA2" s="23"/>
      <c r="AB2" s="23"/>
      <c r="AC2" s="23"/>
      <c r="AD2" s="23"/>
      <c r="AE2" s="30"/>
      <c r="AF2" s="30"/>
      <c r="AG2" s="30"/>
    </row>
    <row r="3" spans="1:40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2"/>
      <c r="V3" s="2"/>
      <c r="W3" s="2"/>
      <c r="X3" s="2"/>
      <c r="Y3" s="2"/>
      <c r="Z3" s="2"/>
      <c r="AA3" s="23"/>
      <c r="AB3" s="23"/>
      <c r="AC3" s="23"/>
      <c r="AD3" s="23"/>
      <c r="AE3" s="30"/>
      <c r="AF3" s="30"/>
      <c r="AG3" s="30"/>
    </row>
    <row r="4" spans="1:40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2"/>
      <c r="V4" s="2"/>
      <c r="W4" s="2"/>
      <c r="X4" s="2"/>
      <c r="Y4" s="2"/>
      <c r="Z4" s="2"/>
      <c r="AA4" s="23"/>
      <c r="AB4" s="23"/>
      <c r="AC4" s="23"/>
      <c r="AD4" s="23"/>
      <c r="AE4" s="30"/>
      <c r="AF4" s="30"/>
      <c r="AG4" s="30"/>
    </row>
    <row r="5" spans="1:40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9"/>
      <c r="AB5" s="29"/>
      <c r="AC5" s="29"/>
      <c r="AD5" s="29"/>
      <c r="AE5" s="30"/>
      <c r="AF5" s="30"/>
      <c r="AG5" s="30"/>
    </row>
    <row r="6" spans="1:40" ht="12.75" customHeight="1" thickBot="1" x14ac:dyDescent="0.25"/>
    <row r="7" spans="1:40" ht="12.75" customHeight="1" thickBot="1" x14ac:dyDescent="0.25">
      <c r="B7" s="32" t="s">
        <v>10</v>
      </c>
      <c r="D7" s="69">
        <f>AI7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I7" s="25">
        <v>1</v>
      </c>
      <c r="AJ7" s="26" t="s">
        <v>4</v>
      </c>
      <c r="AK7" s="27"/>
      <c r="AL7" s="27"/>
      <c r="AM7" s="27"/>
      <c r="AN7" s="27"/>
    </row>
    <row r="8" spans="1:40" ht="12.75" customHeight="1" thickBot="1" x14ac:dyDescent="0.25">
      <c r="B8" s="36"/>
      <c r="D8" s="70" t="s">
        <v>8</v>
      </c>
      <c r="E8" s="70"/>
      <c r="F8" s="70"/>
      <c r="G8" s="70"/>
      <c r="H8" s="70"/>
      <c r="I8" s="70"/>
      <c r="J8" s="70"/>
      <c r="K8" s="31" t="s">
        <v>34</v>
      </c>
      <c r="L8" s="31" t="s">
        <v>47</v>
      </c>
      <c r="M8" s="31" t="s">
        <v>48</v>
      </c>
      <c r="N8" s="31"/>
      <c r="O8" s="31" t="s">
        <v>66</v>
      </c>
      <c r="P8" s="31" t="s">
        <v>68</v>
      </c>
      <c r="Q8" s="31"/>
      <c r="R8" s="31" t="s">
        <v>52</v>
      </c>
      <c r="S8" s="31" t="s">
        <v>21</v>
      </c>
      <c r="T8" s="31" t="s">
        <v>55</v>
      </c>
      <c r="U8" s="31" t="s">
        <v>57</v>
      </c>
      <c r="V8" s="31" t="s">
        <v>57</v>
      </c>
      <c r="W8" s="31" t="s">
        <v>58</v>
      </c>
      <c r="X8" s="31"/>
      <c r="Y8" s="31" t="s">
        <v>62</v>
      </c>
      <c r="Z8" s="31" t="s">
        <v>63</v>
      </c>
      <c r="AA8" s="31"/>
      <c r="AB8" s="31"/>
      <c r="AC8" s="31"/>
      <c r="AD8" s="31"/>
      <c r="AE8" s="31"/>
      <c r="AF8" s="31"/>
      <c r="AG8" s="31"/>
    </row>
    <row r="9" spans="1:40" ht="12.75" customHeight="1" thickBot="1" x14ac:dyDescent="0.25">
      <c r="D9" s="94" t="s">
        <v>9</v>
      </c>
      <c r="E9" s="94"/>
      <c r="F9" s="94"/>
      <c r="G9" s="94"/>
      <c r="H9" s="94"/>
      <c r="I9" s="94"/>
      <c r="J9" s="94"/>
      <c r="K9" s="24"/>
      <c r="L9" s="24"/>
      <c r="M9" s="24"/>
      <c r="N9" s="24"/>
      <c r="O9" s="24" t="s">
        <v>67</v>
      </c>
      <c r="P9" s="24" t="s">
        <v>67</v>
      </c>
      <c r="Q9" s="24"/>
      <c r="R9" s="24" t="s">
        <v>50</v>
      </c>
      <c r="S9" s="24" t="s">
        <v>51</v>
      </c>
      <c r="T9" s="24"/>
      <c r="U9" s="24" t="s">
        <v>50</v>
      </c>
      <c r="V9" s="24" t="s">
        <v>51</v>
      </c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spans="1:40" ht="12.75" customHeight="1" x14ac:dyDescent="0.2">
      <c r="B10" s="77" t="s">
        <v>11</v>
      </c>
      <c r="D10" s="80" t="s">
        <v>0</v>
      </c>
      <c r="E10" s="80" t="s">
        <v>35</v>
      </c>
      <c r="F10" s="83" t="s">
        <v>1</v>
      </c>
      <c r="G10" s="84"/>
      <c r="H10" s="84"/>
      <c r="I10" s="84"/>
      <c r="J10" s="85"/>
      <c r="K10" s="8" t="str">
        <f t="shared" ref="K10:AG10" si="0">IF(OR(TRIM(K8)=0,TRIM(K8)=""),"",IF(IFERROR(TRIM(INDEX(QryItemNamed,MATCH(TRIM(K8),ITEM,0),2)),"")="Y","SPECIAL",LEFT(IFERROR(TRIM(INDEX(ITEM,MATCH(TRIM(K8),ITEM,0))),""),3)))</f>
        <v>621</v>
      </c>
      <c r="L10" s="9" t="str">
        <f t="shared" ref="L10:Q10" si="1">IF(OR(TRIM(L8)=0,TRIM(L8)=""),"",IF(IFERROR(TRIM(INDEX(QryItemNamed,MATCH(TRIM(L8),ITEM,0),2)),"")="Y","SPECIAL",LEFT(IFERROR(TRIM(INDEX(ITEM,MATCH(TRIM(L8),ITEM,0))),""),3)))</f>
        <v>630</v>
      </c>
      <c r="M10" s="9" t="str">
        <f t="shared" si="1"/>
        <v>630</v>
      </c>
      <c r="N10" s="9" t="str">
        <f t="shared" si="1"/>
        <v/>
      </c>
      <c r="O10" s="9" t="str">
        <f t="shared" si="1"/>
        <v>644</v>
      </c>
      <c r="P10" s="9" t="str">
        <f t="shared" si="1"/>
        <v>646</v>
      </c>
      <c r="Q10" s="9" t="str">
        <f t="shared" si="1"/>
        <v/>
      </c>
      <c r="R10" s="9">
        <v>807</v>
      </c>
      <c r="S10" s="9">
        <v>807</v>
      </c>
      <c r="T10" s="9">
        <v>807</v>
      </c>
      <c r="U10" s="9">
        <v>807</v>
      </c>
      <c r="V10" s="9">
        <v>807</v>
      </c>
      <c r="W10" s="9">
        <v>807</v>
      </c>
      <c r="X10" s="9"/>
      <c r="Y10" s="9">
        <v>850</v>
      </c>
      <c r="Z10" s="9">
        <v>850</v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  <c r="AF10" s="9" t="str">
        <f t="shared" si="0"/>
        <v/>
      </c>
      <c r="AG10" s="9" t="str">
        <f t="shared" si="0"/>
        <v/>
      </c>
    </row>
    <row r="11" spans="1:40" ht="12.75" customHeight="1" x14ac:dyDescent="0.2">
      <c r="B11" s="78"/>
      <c r="D11" s="81"/>
      <c r="E11" s="81"/>
      <c r="F11" s="86"/>
      <c r="G11" s="87"/>
      <c r="H11" s="87"/>
      <c r="I11" s="87"/>
      <c r="J11" s="88"/>
      <c r="K11" s="76" t="str">
        <f t="shared" ref="K11:AG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75" t="str">
        <f t="shared" si="2"/>
        <v>REMOVAL OF OVERHEAD MOUNTED SIGN AND DISPOSAL</v>
      </c>
      <c r="M11" s="75" t="str">
        <f t="shared" ref="M11:N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REMOVAL OF OVERHEAD SIGN SUPPORT AND DISPOSAL, TYPE TC-15.115</v>
      </c>
      <c r="N11" s="75" t="str">
        <f t="shared" si="3"/>
        <v/>
      </c>
      <c r="O11" s="75" t="str">
        <f t="shared" ref="O11:P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TRANSVERSE/DIAGONAL LINE (YELLOW)</v>
      </c>
      <c r="P11" s="75" t="str">
        <f t="shared" si="4"/>
        <v>TRANSVERSE/DIAGONAL LINE (YELLOW)</v>
      </c>
      <c r="Q11" s="75" t="str">
        <f t="shared" ref="Q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75" t="s">
        <v>53</v>
      </c>
      <c r="S11" s="75" t="s">
        <v>54</v>
      </c>
      <c r="T11" s="95" t="s">
        <v>56</v>
      </c>
      <c r="U11" s="75" t="s">
        <v>59</v>
      </c>
      <c r="V11" s="75" t="s">
        <v>61</v>
      </c>
      <c r="W11" s="75" t="s">
        <v>60</v>
      </c>
      <c r="X11" s="58"/>
      <c r="Y11" s="95" t="s">
        <v>64</v>
      </c>
      <c r="Z11" s="75" t="s">
        <v>65</v>
      </c>
      <c r="AA11" s="75" t="str">
        <f t="shared" si="2"/>
        <v/>
      </c>
      <c r="AB11" s="75" t="str">
        <f t="shared" ref="AB11:AC11" si="6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75" t="str">
        <f t="shared" si="6"/>
        <v/>
      </c>
      <c r="AD11" s="75" t="str">
        <f t="shared" si="2"/>
        <v/>
      </c>
      <c r="AE11" s="75" t="str">
        <f t="shared" si="2"/>
        <v/>
      </c>
      <c r="AF11" s="75" t="str">
        <f t="shared" si="2"/>
        <v/>
      </c>
      <c r="AG11" s="75" t="str">
        <f t="shared" si="2"/>
        <v/>
      </c>
    </row>
    <row r="12" spans="1:40" ht="12.75" customHeight="1" x14ac:dyDescent="0.2">
      <c r="B12" s="78"/>
      <c r="D12" s="81"/>
      <c r="E12" s="81"/>
      <c r="F12" s="86"/>
      <c r="G12" s="87"/>
      <c r="H12" s="87"/>
      <c r="I12" s="87"/>
      <c r="J12" s="88"/>
      <c r="K12" s="76"/>
      <c r="L12" s="75"/>
      <c r="M12" s="75"/>
      <c r="N12" s="75"/>
      <c r="O12" s="75"/>
      <c r="P12" s="75"/>
      <c r="Q12" s="75"/>
      <c r="R12" s="75"/>
      <c r="S12" s="75"/>
      <c r="T12" s="96"/>
      <c r="U12" s="75"/>
      <c r="V12" s="75"/>
      <c r="W12" s="75"/>
      <c r="X12" s="59"/>
      <c r="Y12" s="96"/>
      <c r="Z12" s="75"/>
      <c r="AA12" s="75"/>
      <c r="AB12" s="75"/>
      <c r="AC12" s="75"/>
      <c r="AD12" s="75"/>
      <c r="AE12" s="75"/>
      <c r="AF12" s="75"/>
      <c r="AG12" s="75"/>
    </row>
    <row r="13" spans="1:40" ht="12.75" customHeight="1" x14ac:dyDescent="0.2">
      <c r="B13" s="78"/>
      <c r="D13" s="81"/>
      <c r="E13" s="81"/>
      <c r="F13" s="86"/>
      <c r="G13" s="87"/>
      <c r="H13" s="87"/>
      <c r="I13" s="87"/>
      <c r="J13" s="88"/>
      <c r="K13" s="76"/>
      <c r="L13" s="75"/>
      <c r="M13" s="75"/>
      <c r="N13" s="75"/>
      <c r="O13" s="75"/>
      <c r="P13" s="75"/>
      <c r="Q13" s="75"/>
      <c r="R13" s="75"/>
      <c r="S13" s="75"/>
      <c r="T13" s="96"/>
      <c r="U13" s="75"/>
      <c r="V13" s="75"/>
      <c r="W13" s="75"/>
      <c r="X13" s="59"/>
      <c r="Y13" s="96"/>
      <c r="Z13" s="75"/>
      <c r="AA13" s="75"/>
      <c r="AB13" s="75"/>
      <c r="AC13" s="75"/>
      <c r="AD13" s="75"/>
      <c r="AE13" s="75"/>
      <c r="AF13" s="75"/>
      <c r="AG13" s="75"/>
    </row>
    <row r="14" spans="1:40" ht="12.75" customHeight="1" x14ac:dyDescent="0.2">
      <c r="B14" s="78"/>
      <c r="D14" s="81"/>
      <c r="E14" s="81"/>
      <c r="F14" s="86"/>
      <c r="G14" s="87"/>
      <c r="H14" s="87"/>
      <c r="I14" s="87"/>
      <c r="J14" s="88"/>
      <c r="K14" s="76"/>
      <c r="L14" s="75"/>
      <c r="M14" s="75"/>
      <c r="N14" s="75"/>
      <c r="O14" s="75"/>
      <c r="P14" s="75"/>
      <c r="Q14" s="75"/>
      <c r="R14" s="75"/>
      <c r="S14" s="75"/>
      <c r="T14" s="96"/>
      <c r="U14" s="75"/>
      <c r="V14" s="75"/>
      <c r="W14" s="75"/>
      <c r="X14" s="59"/>
      <c r="Y14" s="96"/>
      <c r="Z14" s="75"/>
      <c r="AA14" s="75"/>
      <c r="AB14" s="75"/>
      <c r="AC14" s="75"/>
      <c r="AD14" s="75"/>
      <c r="AE14" s="75"/>
      <c r="AF14" s="75"/>
      <c r="AG14" s="75"/>
    </row>
    <row r="15" spans="1:40" ht="12.75" customHeight="1" x14ac:dyDescent="0.2">
      <c r="B15" s="78"/>
      <c r="D15" s="81"/>
      <c r="E15" s="81"/>
      <c r="F15" s="86"/>
      <c r="G15" s="87"/>
      <c r="H15" s="87"/>
      <c r="I15" s="87"/>
      <c r="J15" s="88"/>
      <c r="K15" s="76"/>
      <c r="L15" s="75"/>
      <c r="M15" s="75"/>
      <c r="N15" s="75"/>
      <c r="O15" s="75"/>
      <c r="P15" s="75"/>
      <c r="Q15" s="75"/>
      <c r="R15" s="75"/>
      <c r="S15" s="75"/>
      <c r="T15" s="96"/>
      <c r="U15" s="75"/>
      <c r="V15" s="75"/>
      <c r="W15" s="75"/>
      <c r="X15" s="59"/>
      <c r="Y15" s="96"/>
      <c r="Z15" s="75"/>
      <c r="AA15" s="75"/>
      <c r="AB15" s="75"/>
      <c r="AC15" s="75"/>
      <c r="AD15" s="75"/>
      <c r="AE15" s="75"/>
      <c r="AF15" s="75"/>
      <c r="AG15" s="75"/>
    </row>
    <row r="16" spans="1:40" ht="12.75" customHeight="1" x14ac:dyDescent="0.2">
      <c r="B16" s="78"/>
      <c r="D16" s="81"/>
      <c r="E16" s="81"/>
      <c r="F16" s="86"/>
      <c r="G16" s="87"/>
      <c r="H16" s="87"/>
      <c r="I16" s="87"/>
      <c r="J16" s="88"/>
      <c r="K16" s="76"/>
      <c r="L16" s="75"/>
      <c r="M16" s="75"/>
      <c r="N16" s="75"/>
      <c r="O16" s="75"/>
      <c r="P16" s="75"/>
      <c r="Q16" s="75"/>
      <c r="R16" s="75"/>
      <c r="S16" s="75"/>
      <c r="T16" s="96"/>
      <c r="U16" s="75"/>
      <c r="V16" s="75"/>
      <c r="W16" s="75"/>
      <c r="X16" s="59"/>
      <c r="Y16" s="96"/>
      <c r="Z16" s="75"/>
      <c r="AA16" s="75"/>
      <c r="AB16" s="75"/>
      <c r="AC16" s="75"/>
      <c r="AD16" s="75"/>
      <c r="AE16" s="75"/>
      <c r="AF16" s="75"/>
      <c r="AG16" s="75"/>
    </row>
    <row r="17" spans="2:33" ht="12.75" customHeight="1" x14ac:dyDescent="0.2">
      <c r="B17" s="78"/>
      <c r="D17" s="81"/>
      <c r="E17" s="81"/>
      <c r="F17" s="86"/>
      <c r="G17" s="87"/>
      <c r="H17" s="87"/>
      <c r="I17" s="87"/>
      <c r="J17" s="88"/>
      <c r="K17" s="76"/>
      <c r="L17" s="75"/>
      <c r="M17" s="75"/>
      <c r="N17" s="75"/>
      <c r="O17" s="75"/>
      <c r="P17" s="75"/>
      <c r="Q17" s="75"/>
      <c r="R17" s="75"/>
      <c r="S17" s="75"/>
      <c r="T17" s="96"/>
      <c r="U17" s="75"/>
      <c r="V17" s="75"/>
      <c r="W17" s="75"/>
      <c r="X17" s="59"/>
      <c r="Y17" s="96"/>
      <c r="Z17" s="75"/>
      <c r="AA17" s="75"/>
      <c r="AB17" s="75"/>
      <c r="AC17" s="75"/>
      <c r="AD17" s="75"/>
      <c r="AE17" s="75"/>
      <c r="AF17" s="75"/>
      <c r="AG17" s="75"/>
    </row>
    <row r="18" spans="2:33" ht="12.75" customHeight="1" x14ac:dyDescent="0.2">
      <c r="B18" s="78"/>
      <c r="D18" s="81"/>
      <c r="E18" s="81"/>
      <c r="F18" s="86"/>
      <c r="G18" s="87"/>
      <c r="H18" s="87"/>
      <c r="I18" s="87"/>
      <c r="J18" s="88"/>
      <c r="K18" s="76"/>
      <c r="L18" s="75"/>
      <c r="M18" s="75"/>
      <c r="N18" s="75"/>
      <c r="O18" s="75"/>
      <c r="P18" s="75"/>
      <c r="Q18" s="75"/>
      <c r="R18" s="75"/>
      <c r="S18" s="75"/>
      <c r="T18" s="96"/>
      <c r="U18" s="75"/>
      <c r="V18" s="75"/>
      <c r="W18" s="75"/>
      <c r="X18" s="59"/>
      <c r="Y18" s="96"/>
      <c r="Z18" s="75"/>
      <c r="AA18" s="75"/>
      <c r="AB18" s="75"/>
      <c r="AC18" s="75"/>
      <c r="AD18" s="75"/>
      <c r="AE18" s="75"/>
      <c r="AF18" s="75"/>
      <c r="AG18" s="75"/>
    </row>
    <row r="19" spans="2:33" ht="12.75" customHeight="1" x14ac:dyDescent="0.2">
      <c r="B19" s="78"/>
      <c r="D19" s="81"/>
      <c r="E19" s="81"/>
      <c r="F19" s="86"/>
      <c r="G19" s="87"/>
      <c r="H19" s="87"/>
      <c r="I19" s="87"/>
      <c r="J19" s="88"/>
      <c r="K19" s="76"/>
      <c r="L19" s="75"/>
      <c r="M19" s="75"/>
      <c r="N19" s="75"/>
      <c r="O19" s="75"/>
      <c r="P19" s="75"/>
      <c r="Q19" s="75"/>
      <c r="R19" s="75"/>
      <c r="S19" s="75"/>
      <c r="T19" s="96"/>
      <c r="U19" s="75"/>
      <c r="V19" s="75"/>
      <c r="W19" s="75"/>
      <c r="X19" s="59"/>
      <c r="Y19" s="96"/>
      <c r="Z19" s="75"/>
      <c r="AA19" s="75"/>
      <c r="AB19" s="75"/>
      <c r="AC19" s="75"/>
      <c r="AD19" s="75"/>
      <c r="AE19" s="75"/>
      <c r="AF19" s="75"/>
      <c r="AG19" s="75"/>
    </row>
    <row r="20" spans="2:33" ht="12.75" customHeight="1" x14ac:dyDescent="0.2">
      <c r="B20" s="78"/>
      <c r="D20" s="81"/>
      <c r="E20" s="81"/>
      <c r="F20" s="86"/>
      <c r="G20" s="87"/>
      <c r="H20" s="87"/>
      <c r="I20" s="87"/>
      <c r="J20" s="88"/>
      <c r="K20" s="76"/>
      <c r="L20" s="75"/>
      <c r="M20" s="75"/>
      <c r="N20" s="75"/>
      <c r="O20" s="75"/>
      <c r="P20" s="75"/>
      <c r="Q20" s="75"/>
      <c r="R20" s="75"/>
      <c r="S20" s="75"/>
      <c r="T20" s="96"/>
      <c r="U20" s="75"/>
      <c r="V20" s="75"/>
      <c r="W20" s="75"/>
      <c r="X20" s="59"/>
      <c r="Y20" s="96"/>
      <c r="Z20" s="75"/>
      <c r="AA20" s="75"/>
      <c r="AB20" s="75"/>
      <c r="AC20" s="75"/>
      <c r="AD20" s="75"/>
      <c r="AE20" s="75"/>
      <c r="AF20" s="75"/>
      <c r="AG20" s="75"/>
    </row>
    <row r="21" spans="2:33" ht="12.75" customHeight="1" x14ac:dyDescent="0.2">
      <c r="B21" s="78"/>
      <c r="D21" s="81"/>
      <c r="E21" s="81"/>
      <c r="F21" s="86"/>
      <c r="G21" s="87"/>
      <c r="H21" s="87"/>
      <c r="I21" s="87"/>
      <c r="J21" s="88"/>
      <c r="K21" s="76"/>
      <c r="L21" s="75"/>
      <c r="M21" s="75"/>
      <c r="N21" s="75"/>
      <c r="O21" s="75"/>
      <c r="P21" s="75"/>
      <c r="Q21" s="75"/>
      <c r="R21" s="75"/>
      <c r="S21" s="75"/>
      <c r="T21" s="96"/>
      <c r="U21" s="75"/>
      <c r="V21" s="75"/>
      <c r="W21" s="75"/>
      <c r="X21" s="59"/>
      <c r="Y21" s="96"/>
      <c r="Z21" s="75"/>
      <c r="AA21" s="75"/>
      <c r="AB21" s="75"/>
      <c r="AC21" s="75"/>
      <c r="AD21" s="75"/>
      <c r="AE21" s="75"/>
      <c r="AF21" s="75"/>
      <c r="AG21" s="75"/>
    </row>
    <row r="22" spans="2:33" ht="12.75" customHeight="1" x14ac:dyDescent="0.2">
      <c r="B22" s="78"/>
      <c r="D22" s="81"/>
      <c r="E22" s="81"/>
      <c r="F22" s="86"/>
      <c r="G22" s="87"/>
      <c r="H22" s="87"/>
      <c r="I22" s="87"/>
      <c r="J22" s="88"/>
      <c r="K22" s="76"/>
      <c r="L22" s="75"/>
      <c r="M22" s="75"/>
      <c r="N22" s="75"/>
      <c r="O22" s="75"/>
      <c r="P22" s="75"/>
      <c r="Q22" s="75"/>
      <c r="R22" s="75"/>
      <c r="S22" s="75"/>
      <c r="T22" s="97"/>
      <c r="U22" s="75"/>
      <c r="V22" s="75"/>
      <c r="W22" s="75"/>
      <c r="X22" s="60"/>
      <c r="Y22" s="97"/>
      <c r="Z22" s="75"/>
      <c r="AA22" s="75"/>
      <c r="AB22" s="75"/>
      <c r="AC22" s="75"/>
      <c r="AD22" s="75"/>
      <c r="AE22" s="75"/>
      <c r="AF22" s="75"/>
      <c r="AG22" s="75"/>
    </row>
    <row r="23" spans="2:33" ht="12.75" customHeight="1" thickBot="1" x14ac:dyDescent="0.25">
      <c r="B23" s="79"/>
      <c r="D23" s="82"/>
      <c r="E23" s="82"/>
      <c r="F23" s="89"/>
      <c r="G23" s="90"/>
      <c r="H23" s="90"/>
      <c r="I23" s="90"/>
      <c r="J23" s="91"/>
      <c r="K23" s="10" t="str">
        <f t="shared" ref="K23:AG23" si="7">IF(OR(TRIM(K8)=0,TRIM(K8)=""),"",IF(IFERROR(TRIM(INDEX(QryItemNamed,MATCH(TRIM(K8),ITEM,0),3)),"")="LS","",IFERROR(TRIM(INDEX(QryItemNamed,MATCH(TRIM(K8),ITEM,0),3)),"")))</f>
        <v>EACH</v>
      </c>
      <c r="L23" s="11" t="str">
        <f t="shared" ref="L23:Q23" si="8">IF(OR(TRIM(L8)=0,TRIM(L8)=""),"",IF(IFERROR(TRIM(INDEX(QryItemNamed,MATCH(TRIM(L8),ITEM,0),3)),"")="LS","",IFERROR(TRIM(INDEX(QryItemNamed,MATCH(TRIM(L8),ITEM,0),3)),"")))</f>
        <v>EACH</v>
      </c>
      <c r="M23" s="11" t="str">
        <f t="shared" si="8"/>
        <v>EACH</v>
      </c>
      <c r="N23" s="11" t="str">
        <f t="shared" si="8"/>
        <v/>
      </c>
      <c r="O23" s="11" t="str">
        <f t="shared" si="8"/>
        <v>FT</v>
      </c>
      <c r="P23" s="11" t="str">
        <f t="shared" si="8"/>
        <v>FT</v>
      </c>
      <c r="Q23" s="11" t="str">
        <f t="shared" si="8"/>
        <v/>
      </c>
      <c r="R23" s="11" t="s">
        <v>40</v>
      </c>
      <c r="S23" s="11" t="s">
        <v>40</v>
      </c>
      <c r="T23" s="11" t="s">
        <v>40</v>
      </c>
      <c r="U23" s="11" t="s">
        <v>40</v>
      </c>
      <c r="V23" s="11" t="s">
        <v>40</v>
      </c>
      <c r="W23" s="11" t="s">
        <v>40</v>
      </c>
      <c r="X23" s="11"/>
      <c r="Y23" s="11" t="s">
        <v>40</v>
      </c>
      <c r="Z23" s="11" t="s">
        <v>40</v>
      </c>
      <c r="AA23" s="11" t="str">
        <f t="shared" si="7"/>
        <v/>
      </c>
      <c r="AB23" s="11" t="str">
        <f t="shared" si="7"/>
        <v/>
      </c>
      <c r="AC23" s="11" t="str">
        <f t="shared" si="7"/>
        <v/>
      </c>
      <c r="AD23" s="11" t="str">
        <f t="shared" si="7"/>
        <v/>
      </c>
      <c r="AE23" s="11" t="str">
        <f t="shared" si="7"/>
        <v/>
      </c>
      <c r="AF23" s="11" t="str">
        <f t="shared" si="7"/>
        <v/>
      </c>
      <c r="AG23" s="11" t="str">
        <f t="shared" si="7"/>
        <v/>
      </c>
    </row>
    <row r="24" spans="2:33" ht="12.75" customHeight="1" x14ac:dyDescent="0.2">
      <c r="B24" s="33"/>
      <c r="D24" s="12"/>
      <c r="E24" s="12"/>
      <c r="F24" s="13"/>
      <c r="G24" s="14"/>
      <c r="H24" s="15" t="s">
        <v>2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2:33" ht="12.75" customHeight="1" x14ac:dyDescent="0.2">
      <c r="B25" s="34"/>
      <c r="D25" s="17"/>
      <c r="E25" s="17"/>
      <c r="F25" s="40"/>
      <c r="G25" s="41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2:33" ht="12.75" customHeight="1" x14ac:dyDescent="0.2">
      <c r="B26" s="34"/>
      <c r="D26" s="17">
        <v>45</v>
      </c>
      <c r="E26" s="92" t="s">
        <v>42</v>
      </c>
      <c r="F26" s="18" t="s">
        <v>23</v>
      </c>
      <c r="G26" s="19" t="s">
        <v>39</v>
      </c>
      <c r="H26" s="20"/>
      <c r="I26" s="18" t="s">
        <v>24</v>
      </c>
      <c r="J26" s="21" t="s">
        <v>39</v>
      </c>
      <c r="K26" s="19">
        <v>5</v>
      </c>
      <c r="L26" s="20"/>
      <c r="M26" s="20"/>
      <c r="N26" s="20"/>
      <c r="O26" s="20"/>
      <c r="P26" s="20"/>
      <c r="Q26" s="20"/>
      <c r="R26" s="20"/>
      <c r="S26" s="20"/>
      <c r="T26" s="20"/>
      <c r="U26" s="47"/>
      <c r="V26" s="47"/>
      <c r="W26" s="47"/>
      <c r="X26" s="47"/>
      <c r="Y26" s="20"/>
      <c r="Z26" s="20"/>
      <c r="AA26" s="20"/>
      <c r="AB26" s="20"/>
      <c r="AC26" s="20"/>
      <c r="AD26" s="20"/>
      <c r="AE26" s="20"/>
      <c r="AF26" s="20"/>
      <c r="AG26" s="20"/>
    </row>
    <row r="27" spans="2:33" ht="12.75" customHeight="1" x14ac:dyDescent="0.2">
      <c r="B27" s="34"/>
      <c r="D27" s="17"/>
      <c r="E27" s="93"/>
      <c r="F27" s="18" t="s">
        <v>23</v>
      </c>
      <c r="G27" s="19" t="s">
        <v>39</v>
      </c>
      <c r="H27" s="20"/>
      <c r="I27" s="18" t="s">
        <v>24</v>
      </c>
      <c r="J27" s="21" t="s">
        <v>43</v>
      </c>
      <c r="K27" s="19"/>
      <c r="L27" s="20"/>
      <c r="M27" s="20"/>
      <c r="N27" s="20"/>
      <c r="O27" s="20"/>
      <c r="P27" s="20"/>
      <c r="Q27" s="20"/>
      <c r="R27" s="20">
        <v>574</v>
      </c>
      <c r="S27" s="20"/>
      <c r="T27" s="20"/>
      <c r="U27" s="49"/>
      <c r="V27" s="49"/>
      <c r="W27" s="49"/>
      <c r="X27" s="51"/>
      <c r="Y27" s="46">
        <v>574</v>
      </c>
      <c r="Z27" s="20"/>
      <c r="AA27" s="20"/>
      <c r="AB27" s="20"/>
      <c r="AC27" s="20"/>
      <c r="AD27" s="20"/>
      <c r="AE27" s="20"/>
      <c r="AF27" s="20"/>
      <c r="AG27" s="20"/>
    </row>
    <row r="28" spans="2:33" ht="12.75" customHeight="1" x14ac:dyDescent="0.2">
      <c r="B28" s="34"/>
      <c r="D28" s="17"/>
      <c r="E28" s="93"/>
      <c r="F28" s="18" t="s">
        <v>23</v>
      </c>
      <c r="G28" s="19" t="s">
        <v>37</v>
      </c>
      <c r="H28" s="20"/>
      <c r="I28" s="18" t="s">
        <v>24</v>
      </c>
      <c r="J28" s="21" t="s">
        <v>37</v>
      </c>
      <c r="K28" s="19"/>
      <c r="L28" s="20"/>
      <c r="M28" s="20"/>
      <c r="N28" s="20"/>
      <c r="O28" s="20"/>
      <c r="P28" s="20"/>
      <c r="Q28" s="20"/>
      <c r="R28" s="20"/>
      <c r="S28" s="20"/>
      <c r="T28" s="20">
        <v>574</v>
      </c>
      <c r="U28" s="49"/>
      <c r="V28" s="49"/>
      <c r="W28" s="49"/>
      <c r="X28" s="51"/>
      <c r="Y28" s="46">
        <v>574</v>
      </c>
      <c r="Z28" s="20"/>
      <c r="AA28" s="20"/>
      <c r="AB28" s="20"/>
      <c r="AC28" s="20"/>
      <c r="AD28" s="20"/>
      <c r="AE28" s="20"/>
      <c r="AF28" s="20"/>
      <c r="AG28" s="20"/>
    </row>
    <row r="29" spans="2:33" ht="12.75" customHeight="1" x14ac:dyDescent="0.2">
      <c r="B29" s="34"/>
      <c r="D29" s="17"/>
      <c r="E29" s="98"/>
      <c r="F29" s="18" t="s">
        <v>23</v>
      </c>
      <c r="G29" s="19" t="s">
        <v>37</v>
      </c>
      <c r="H29" s="20"/>
      <c r="I29" s="18" t="s">
        <v>24</v>
      </c>
      <c r="J29" s="21" t="s">
        <v>37</v>
      </c>
      <c r="K29" s="19"/>
      <c r="L29" s="20"/>
      <c r="M29" s="20"/>
      <c r="N29" s="20"/>
      <c r="O29" s="20"/>
      <c r="P29" s="20"/>
      <c r="Q29" s="20"/>
      <c r="R29" s="20"/>
      <c r="S29" s="20">
        <v>574</v>
      </c>
      <c r="T29" s="20"/>
      <c r="U29" s="49"/>
      <c r="V29" s="49"/>
      <c r="W29" s="49"/>
      <c r="X29" s="51"/>
      <c r="Y29" s="46">
        <v>574</v>
      </c>
      <c r="Z29" s="20"/>
      <c r="AA29" s="20"/>
      <c r="AB29" s="20"/>
      <c r="AC29" s="20"/>
      <c r="AD29" s="20"/>
      <c r="AE29" s="20"/>
      <c r="AF29" s="20"/>
      <c r="AG29" s="20"/>
    </row>
    <row r="30" spans="2:33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48"/>
      <c r="V30" s="48"/>
      <c r="W30" s="48"/>
      <c r="X30" s="48"/>
      <c r="Y30" s="20"/>
      <c r="Z30" s="20"/>
      <c r="AA30" s="20"/>
      <c r="AB30" s="20"/>
      <c r="AC30" s="20"/>
      <c r="AD30" s="20"/>
      <c r="AE30" s="20"/>
      <c r="AF30" s="20"/>
      <c r="AG30" s="20"/>
    </row>
    <row r="31" spans="2:33" ht="12.75" customHeight="1" x14ac:dyDescent="0.2">
      <c r="B31" s="34"/>
      <c r="D31" s="17">
        <v>46</v>
      </c>
      <c r="E31" s="92" t="s">
        <v>42</v>
      </c>
      <c r="F31" s="18" t="s">
        <v>24</v>
      </c>
      <c r="G31" s="50" t="s">
        <v>39</v>
      </c>
      <c r="H31" s="20"/>
      <c r="I31" s="18" t="s">
        <v>26</v>
      </c>
      <c r="J31" s="21" t="s">
        <v>39</v>
      </c>
      <c r="K31" s="19">
        <v>5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2:33" ht="12.75" customHeight="1" x14ac:dyDescent="0.2">
      <c r="B32" s="34"/>
      <c r="D32" s="17"/>
      <c r="E32" s="93"/>
      <c r="F32" s="18" t="s">
        <v>24</v>
      </c>
      <c r="G32" s="50" t="s">
        <v>37</v>
      </c>
      <c r="H32" s="20"/>
      <c r="I32" s="18" t="s">
        <v>44</v>
      </c>
      <c r="J32" s="21" t="s">
        <v>37</v>
      </c>
      <c r="K32" s="19"/>
      <c r="L32" s="20"/>
      <c r="M32" s="20"/>
      <c r="N32" s="20"/>
      <c r="O32" s="20"/>
      <c r="P32" s="20"/>
      <c r="Q32" s="20"/>
      <c r="R32" s="20"/>
      <c r="S32" s="20">
        <v>322</v>
      </c>
      <c r="T32" s="20"/>
      <c r="U32" s="20"/>
      <c r="V32" s="20"/>
      <c r="W32" s="20"/>
      <c r="X32" s="20"/>
      <c r="Y32" s="20">
        <v>322</v>
      </c>
      <c r="Z32" s="20"/>
      <c r="AA32" s="20"/>
      <c r="AB32" s="20"/>
      <c r="AC32" s="20"/>
      <c r="AD32" s="20"/>
      <c r="AE32" s="20"/>
      <c r="AF32" s="20"/>
      <c r="AG32" s="20"/>
    </row>
    <row r="33" spans="2:33" ht="12.75" customHeight="1" x14ac:dyDescent="0.2">
      <c r="B33" s="34"/>
      <c r="D33" s="17"/>
      <c r="E33" s="93"/>
      <c r="F33" s="18" t="s">
        <v>24</v>
      </c>
      <c r="G33" s="50" t="s">
        <v>37</v>
      </c>
      <c r="H33" s="20"/>
      <c r="I33" s="18" t="s">
        <v>44</v>
      </c>
      <c r="J33" s="21" t="s">
        <v>39</v>
      </c>
      <c r="K33" s="19"/>
      <c r="L33" s="20"/>
      <c r="M33" s="20"/>
      <c r="N33" s="20"/>
      <c r="O33" s="20"/>
      <c r="P33" s="20"/>
      <c r="Q33" s="20"/>
      <c r="R33" s="20"/>
      <c r="S33" s="20"/>
      <c r="T33" s="20">
        <v>322</v>
      </c>
      <c r="U33" s="20"/>
      <c r="V33" s="20"/>
      <c r="W33" s="20"/>
      <c r="X33" s="20"/>
      <c r="Y33" s="20">
        <v>322</v>
      </c>
      <c r="Z33" s="20"/>
      <c r="AA33" s="20"/>
      <c r="AB33" s="20"/>
      <c r="AC33" s="20"/>
      <c r="AD33" s="20"/>
      <c r="AE33" s="20"/>
      <c r="AF33" s="20"/>
      <c r="AG33" s="20"/>
    </row>
    <row r="34" spans="2:33" ht="12.75" customHeight="1" x14ac:dyDescent="0.2">
      <c r="B34" s="34"/>
      <c r="D34" s="17"/>
      <c r="E34" s="93"/>
      <c r="F34" s="18" t="s">
        <v>24</v>
      </c>
      <c r="G34" s="50" t="s">
        <v>43</v>
      </c>
      <c r="H34" s="20"/>
      <c r="I34" s="18" t="s">
        <v>44</v>
      </c>
      <c r="J34" s="21" t="s">
        <v>43</v>
      </c>
      <c r="K34" s="19"/>
      <c r="L34" s="20"/>
      <c r="M34" s="20"/>
      <c r="N34" s="20"/>
      <c r="O34" s="20"/>
      <c r="P34" s="20"/>
      <c r="Q34" s="20"/>
      <c r="R34" s="20">
        <v>322</v>
      </c>
      <c r="S34" s="20"/>
      <c r="T34" s="20"/>
      <c r="U34" s="20"/>
      <c r="V34" s="20"/>
      <c r="W34" s="20"/>
      <c r="X34" s="20"/>
      <c r="Y34" s="20">
        <v>322</v>
      </c>
      <c r="Z34" s="20"/>
      <c r="AA34" s="20"/>
      <c r="AB34" s="20"/>
      <c r="AC34" s="20"/>
      <c r="AD34" s="20"/>
      <c r="AE34" s="20"/>
      <c r="AF34" s="20"/>
      <c r="AG34" s="20"/>
    </row>
    <row r="35" spans="2:33" ht="12.75" customHeight="1" x14ac:dyDescent="0.2">
      <c r="B35" s="34"/>
      <c r="D35" s="17"/>
      <c r="E35" s="93"/>
      <c r="F35" s="65">
        <v>13522</v>
      </c>
      <c r="G35" s="50" t="s">
        <v>37</v>
      </c>
      <c r="H35" s="20"/>
      <c r="I35" s="65">
        <v>13950</v>
      </c>
      <c r="J35" s="21" t="s">
        <v>37</v>
      </c>
      <c r="K35" s="19"/>
      <c r="L35" s="20"/>
      <c r="M35" s="20"/>
      <c r="N35" s="20"/>
      <c r="O35" s="20">
        <v>68</v>
      </c>
      <c r="P35" s="20">
        <v>102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2:33" ht="12.75" customHeight="1" x14ac:dyDescent="0.2">
      <c r="B36" s="34"/>
      <c r="D36" s="17"/>
      <c r="E36" s="93"/>
      <c r="F36" s="18" t="s">
        <v>44</v>
      </c>
      <c r="G36" s="50" t="s">
        <v>37</v>
      </c>
      <c r="H36" s="20"/>
      <c r="I36" s="18" t="s">
        <v>26</v>
      </c>
      <c r="J36" s="21" t="s">
        <v>37</v>
      </c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>
        <v>228</v>
      </c>
      <c r="W36" s="20"/>
      <c r="X36" s="20"/>
      <c r="Y36" s="20"/>
      <c r="Z36" s="20">
        <v>228</v>
      </c>
      <c r="AA36" s="20"/>
      <c r="AB36" s="20"/>
      <c r="AC36" s="20"/>
      <c r="AD36" s="20"/>
      <c r="AE36" s="20"/>
      <c r="AF36" s="20"/>
      <c r="AG36" s="20"/>
    </row>
    <row r="37" spans="2:33" ht="12.75" customHeight="1" x14ac:dyDescent="0.2">
      <c r="B37" s="34"/>
      <c r="D37" s="17"/>
      <c r="E37" s="93"/>
      <c r="F37" s="18" t="s">
        <v>44</v>
      </c>
      <c r="G37" s="50" t="s">
        <v>39</v>
      </c>
      <c r="H37" s="20"/>
      <c r="I37" s="18" t="s">
        <v>26</v>
      </c>
      <c r="J37" s="21" t="s">
        <v>39</v>
      </c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228</v>
      </c>
      <c r="X37" s="20"/>
      <c r="Y37" s="20"/>
      <c r="Z37" s="20">
        <v>228</v>
      </c>
      <c r="AA37" s="20"/>
      <c r="AB37" s="20"/>
      <c r="AC37" s="20"/>
      <c r="AD37" s="20"/>
      <c r="AE37" s="20"/>
      <c r="AF37" s="20"/>
      <c r="AG37" s="20"/>
    </row>
    <row r="38" spans="2:33" ht="12.75" customHeight="1" x14ac:dyDescent="0.2">
      <c r="B38" s="34"/>
      <c r="D38" s="17"/>
      <c r="E38" s="98"/>
      <c r="F38" s="18" t="s">
        <v>44</v>
      </c>
      <c r="G38" s="50" t="s">
        <v>43</v>
      </c>
      <c r="H38" s="20"/>
      <c r="I38" s="18" t="s">
        <v>26</v>
      </c>
      <c r="J38" s="21" t="s">
        <v>43</v>
      </c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>
        <v>228</v>
      </c>
      <c r="V38" s="20"/>
      <c r="W38" s="20"/>
      <c r="X38" s="20"/>
      <c r="Y38" s="20"/>
      <c r="Z38" s="20">
        <v>228</v>
      </c>
      <c r="AA38" s="20"/>
      <c r="AB38" s="20"/>
      <c r="AC38" s="20"/>
      <c r="AD38" s="20"/>
      <c r="AE38" s="20"/>
      <c r="AF38" s="20"/>
      <c r="AG38" s="20"/>
    </row>
    <row r="39" spans="2:33" ht="12.75" customHeight="1" x14ac:dyDescent="0.2">
      <c r="B39" s="34"/>
      <c r="D39" s="17"/>
      <c r="E39" s="17"/>
      <c r="F39" s="51"/>
      <c r="G39" s="52"/>
      <c r="I39" s="51"/>
      <c r="J39" s="53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2:33" ht="12.75" customHeight="1" x14ac:dyDescent="0.2">
      <c r="B40" s="34"/>
      <c r="D40" s="17">
        <v>47</v>
      </c>
      <c r="E40" s="92" t="s">
        <v>42</v>
      </c>
      <c r="F40" s="18" t="s">
        <v>26</v>
      </c>
      <c r="G40" s="50" t="s">
        <v>39</v>
      </c>
      <c r="H40" s="20"/>
      <c r="I40" s="18" t="s">
        <v>28</v>
      </c>
      <c r="J40" s="21" t="s">
        <v>39</v>
      </c>
      <c r="K40" s="19">
        <v>5</v>
      </c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2:33" ht="12.75" customHeight="1" x14ac:dyDescent="0.2">
      <c r="B41" s="34"/>
      <c r="D41" s="17"/>
      <c r="E41" s="93"/>
      <c r="F41" s="18" t="s">
        <v>26</v>
      </c>
      <c r="G41" s="19" t="s">
        <v>37</v>
      </c>
      <c r="H41" s="20"/>
      <c r="I41" s="18" t="s">
        <v>45</v>
      </c>
      <c r="J41" s="21" t="s">
        <v>37</v>
      </c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>
        <v>285</v>
      </c>
      <c r="W41" s="20"/>
      <c r="X41" s="20"/>
      <c r="Y41" s="20"/>
      <c r="Z41" s="20">
        <v>285</v>
      </c>
      <c r="AA41" s="20"/>
      <c r="AB41" s="20"/>
      <c r="AC41" s="20"/>
      <c r="AD41" s="20"/>
      <c r="AE41" s="20"/>
      <c r="AF41" s="20"/>
      <c r="AG41" s="20"/>
    </row>
    <row r="42" spans="2:33" ht="12.75" customHeight="1" x14ac:dyDescent="0.2">
      <c r="B42" s="34"/>
      <c r="D42" s="17"/>
      <c r="E42" s="93"/>
      <c r="F42" s="18" t="s">
        <v>26</v>
      </c>
      <c r="G42" s="19" t="s">
        <v>39</v>
      </c>
      <c r="H42" s="20"/>
      <c r="I42" s="18" t="s">
        <v>45</v>
      </c>
      <c r="J42" s="21" t="s">
        <v>39</v>
      </c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285</v>
      </c>
      <c r="X42" s="20"/>
      <c r="Y42" s="20"/>
      <c r="Z42" s="20">
        <v>285</v>
      </c>
      <c r="AA42" s="20"/>
      <c r="AB42" s="20"/>
      <c r="AC42" s="20"/>
      <c r="AD42" s="20"/>
      <c r="AE42" s="20"/>
      <c r="AF42" s="20"/>
      <c r="AG42" s="20"/>
    </row>
    <row r="43" spans="2:33" ht="12.75" customHeight="1" x14ac:dyDescent="0.2">
      <c r="B43" s="34"/>
      <c r="D43" s="17"/>
      <c r="E43" s="93"/>
      <c r="F43" s="18" t="s">
        <v>26</v>
      </c>
      <c r="G43" s="19" t="s">
        <v>43</v>
      </c>
      <c r="H43" s="20"/>
      <c r="I43" s="18" t="s">
        <v>45</v>
      </c>
      <c r="J43" s="21" t="s">
        <v>43</v>
      </c>
      <c r="K43" s="19"/>
      <c r="L43" s="20"/>
      <c r="M43" s="20"/>
      <c r="N43" s="20">
        <v>80</v>
      </c>
      <c r="O43" s="20"/>
      <c r="P43" s="20"/>
      <c r="Q43" s="20"/>
      <c r="R43" s="20"/>
      <c r="S43" s="20"/>
      <c r="T43" s="20"/>
      <c r="U43" s="20">
        <v>285</v>
      </c>
      <c r="V43" s="20"/>
      <c r="W43" s="20"/>
      <c r="X43" s="20"/>
      <c r="Y43" s="20"/>
      <c r="Z43" s="20">
        <v>285</v>
      </c>
      <c r="AA43" s="20"/>
      <c r="AB43" s="20"/>
      <c r="AC43" s="20"/>
      <c r="AD43" s="20"/>
      <c r="AE43" s="20"/>
      <c r="AF43" s="20"/>
      <c r="AG43" s="20"/>
    </row>
    <row r="44" spans="2:33" ht="12.75" customHeight="1" x14ac:dyDescent="0.2">
      <c r="B44" s="34"/>
      <c r="D44" s="17"/>
      <c r="E44" s="93"/>
      <c r="F44" s="65">
        <v>13950</v>
      </c>
      <c r="G44" s="19" t="s">
        <v>37</v>
      </c>
      <c r="H44" s="20"/>
      <c r="I44" s="65">
        <v>14246</v>
      </c>
      <c r="J44" s="21" t="s">
        <v>37</v>
      </c>
      <c r="K44" s="19"/>
      <c r="L44" s="20"/>
      <c r="M44" s="20"/>
      <c r="N44" s="20"/>
      <c r="O44" s="20"/>
      <c r="P44" s="20">
        <v>102</v>
      </c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2:33" ht="12.75" customHeight="1" x14ac:dyDescent="0.2">
      <c r="B45" s="34"/>
      <c r="D45" s="17"/>
      <c r="E45" s="93"/>
      <c r="F45" s="18" t="s">
        <v>49</v>
      </c>
      <c r="G45" s="19" t="s">
        <v>39</v>
      </c>
      <c r="H45" s="20"/>
      <c r="I45" s="18"/>
      <c r="J45" s="21"/>
      <c r="K45" s="19"/>
      <c r="L45" s="20">
        <v>4</v>
      </c>
      <c r="M45" s="20">
        <v>1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2:33" ht="12.75" customHeight="1" x14ac:dyDescent="0.2">
      <c r="B46" s="34"/>
      <c r="D46" s="17"/>
      <c r="E46" s="93"/>
      <c r="F46" s="18" t="s">
        <v>45</v>
      </c>
      <c r="G46" s="19" t="s">
        <v>37</v>
      </c>
      <c r="H46" s="20"/>
      <c r="I46" s="18" t="s">
        <v>28</v>
      </c>
      <c r="J46" s="21" t="s">
        <v>37</v>
      </c>
      <c r="K46" s="19"/>
      <c r="L46" s="20"/>
      <c r="M46" s="20"/>
      <c r="N46" s="20"/>
      <c r="O46" s="20"/>
      <c r="P46" s="20"/>
      <c r="Q46" s="20"/>
      <c r="R46" s="20"/>
      <c r="S46" s="20">
        <v>265</v>
      </c>
      <c r="T46" s="20"/>
      <c r="U46" s="20"/>
      <c r="V46" s="20"/>
      <c r="W46" s="20"/>
      <c r="X46" s="20"/>
      <c r="Y46" s="20">
        <v>265</v>
      </c>
      <c r="Z46" s="20"/>
      <c r="AA46" s="20"/>
      <c r="AB46" s="20"/>
      <c r="AC46" s="20"/>
      <c r="AD46" s="20"/>
      <c r="AE46" s="20"/>
      <c r="AF46" s="20"/>
      <c r="AG46" s="20"/>
    </row>
    <row r="47" spans="2:33" ht="12.75" customHeight="1" x14ac:dyDescent="0.2">
      <c r="B47" s="34"/>
      <c r="D47" s="17"/>
      <c r="E47" s="93"/>
      <c r="F47" s="18" t="s">
        <v>45</v>
      </c>
      <c r="G47" s="19" t="s">
        <v>39</v>
      </c>
      <c r="H47" s="20"/>
      <c r="I47" s="18" t="s">
        <v>28</v>
      </c>
      <c r="J47" s="21" t="s">
        <v>39</v>
      </c>
      <c r="K47" s="19"/>
      <c r="L47" s="20"/>
      <c r="M47" s="20"/>
      <c r="N47" s="20"/>
      <c r="O47" s="20"/>
      <c r="P47" s="20"/>
      <c r="Q47" s="20"/>
      <c r="R47" s="20"/>
      <c r="S47" s="20"/>
      <c r="T47" s="20">
        <v>265</v>
      </c>
      <c r="U47" s="20"/>
      <c r="V47" s="20"/>
      <c r="W47" s="20"/>
      <c r="X47" s="20"/>
      <c r="Y47" s="20">
        <v>265</v>
      </c>
      <c r="Z47" s="20"/>
      <c r="AA47" s="20"/>
      <c r="AB47" s="20"/>
      <c r="AC47" s="20"/>
      <c r="AD47" s="20"/>
      <c r="AE47" s="20"/>
      <c r="AF47" s="20"/>
      <c r="AG47" s="20"/>
    </row>
    <row r="48" spans="2:33" ht="12.75" customHeight="1" x14ac:dyDescent="0.2">
      <c r="B48" s="34"/>
      <c r="D48" s="17"/>
      <c r="E48" s="93"/>
      <c r="F48" s="18" t="s">
        <v>45</v>
      </c>
      <c r="G48" s="19" t="s">
        <v>43</v>
      </c>
      <c r="H48" s="20"/>
      <c r="I48" s="18" t="s">
        <v>28</v>
      </c>
      <c r="J48" s="21" t="s">
        <v>43</v>
      </c>
      <c r="K48" s="19"/>
      <c r="L48" s="20"/>
      <c r="M48" s="20"/>
      <c r="N48" s="20"/>
      <c r="O48" s="20"/>
      <c r="P48" s="20"/>
      <c r="Q48" s="20"/>
      <c r="R48" s="20">
        <v>265</v>
      </c>
      <c r="S48" s="20"/>
      <c r="T48" s="20"/>
      <c r="U48" s="20"/>
      <c r="V48" s="20"/>
      <c r="W48" s="20"/>
      <c r="X48" s="20"/>
      <c r="Y48" s="20">
        <v>265</v>
      </c>
      <c r="Z48" s="20"/>
      <c r="AA48" s="20"/>
      <c r="AB48" s="20"/>
      <c r="AC48" s="20"/>
      <c r="AD48" s="20"/>
      <c r="AE48" s="20"/>
      <c r="AF48" s="20"/>
      <c r="AG48" s="20"/>
    </row>
    <row r="49" spans="2:33" ht="12.75" customHeight="1" x14ac:dyDescent="0.2">
      <c r="B49" s="34"/>
      <c r="D49" s="17"/>
      <c r="E49" s="54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2:33" ht="12.75" customHeight="1" x14ac:dyDescent="0.2">
      <c r="B50" s="34"/>
      <c r="D50" s="17">
        <v>48</v>
      </c>
      <c r="E50" s="92" t="s">
        <v>36</v>
      </c>
      <c r="F50" s="18" t="s">
        <v>31</v>
      </c>
      <c r="G50" s="19" t="s">
        <v>39</v>
      </c>
      <c r="H50" s="20"/>
      <c r="I50" s="18" t="s">
        <v>32</v>
      </c>
      <c r="J50" s="21" t="s">
        <v>39</v>
      </c>
      <c r="K50" s="19">
        <v>5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2:33" ht="12.75" customHeight="1" x14ac:dyDescent="0.2">
      <c r="B51" s="34"/>
      <c r="D51" s="17"/>
      <c r="E51" s="93"/>
      <c r="F51" s="18" t="s">
        <v>31</v>
      </c>
      <c r="G51" s="19" t="s">
        <v>37</v>
      </c>
      <c r="H51" s="20"/>
      <c r="I51" s="18" t="s">
        <v>38</v>
      </c>
      <c r="J51" s="21" t="s">
        <v>37</v>
      </c>
      <c r="K51" s="19"/>
      <c r="L51" s="20"/>
      <c r="M51" s="20"/>
      <c r="N51" s="20"/>
      <c r="O51" s="20"/>
      <c r="P51" s="20"/>
      <c r="Q51" s="20"/>
      <c r="R51" s="20">
        <v>223</v>
      </c>
      <c r="S51" s="20"/>
      <c r="T51" s="20"/>
      <c r="U51" s="20"/>
      <c r="V51" s="20"/>
      <c r="W51" s="20"/>
      <c r="X51" s="20"/>
      <c r="Y51" s="20">
        <v>223</v>
      </c>
      <c r="Z51" s="20"/>
      <c r="AA51" s="20"/>
      <c r="AB51" s="20"/>
      <c r="AC51" s="20"/>
      <c r="AD51" s="20"/>
      <c r="AE51" s="20"/>
      <c r="AF51" s="20"/>
      <c r="AG51" s="20"/>
    </row>
    <row r="52" spans="2:33" ht="12.75" customHeight="1" x14ac:dyDescent="0.2">
      <c r="B52" s="34"/>
      <c r="D52" s="17"/>
      <c r="E52" s="93"/>
      <c r="F52" s="18" t="s">
        <v>31</v>
      </c>
      <c r="G52" s="19" t="s">
        <v>37</v>
      </c>
      <c r="H52" s="20"/>
      <c r="I52" s="18" t="s">
        <v>38</v>
      </c>
      <c r="J52" s="21" t="s">
        <v>37</v>
      </c>
      <c r="K52" s="19"/>
      <c r="L52" s="20"/>
      <c r="M52" s="20"/>
      <c r="N52" s="20"/>
      <c r="O52" s="20"/>
      <c r="P52" s="20"/>
      <c r="Q52" s="20"/>
      <c r="R52" s="20"/>
      <c r="S52" s="20"/>
      <c r="T52" s="20">
        <v>223</v>
      </c>
      <c r="U52" s="20"/>
      <c r="V52" s="20"/>
      <c r="W52" s="20"/>
      <c r="X52" s="20"/>
      <c r="Y52" s="20">
        <v>223</v>
      </c>
      <c r="Z52" s="20"/>
      <c r="AA52" s="20"/>
      <c r="AB52" s="20"/>
      <c r="AC52" s="20"/>
      <c r="AD52" s="20"/>
      <c r="AE52" s="20"/>
      <c r="AF52" s="20"/>
      <c r="AG52" s="20"/>
    </row>
    <row r="53" spans="2:33" ht="12.75" customHeight="1" x14ac:dyDescent="0.2">
      <c r="B53" s="34"/>
      <c r="D53" s="17"/>
      <c r="E53" s="93"/>
      <c r="F53" s="18" t="s">
        <v>31</v>
      </c>
      <c r="G53" s="19" t="s">
        <v>39</v>
      </c>
      <c r="H53" s="20"/>
      <c r="I53" s="18" t="s">
        <v>38</v>
      </c>
      <c r="J53" s="21" t="s">
        <v>39</v>
      </c>
      <c r="K53" s="19"/>
      <c r="L53" s="20"/>
      <c r="M53" s="20"/>
      <c r="N53" s="20"/>
      <c r="O53" s="20"/>
      <c r="P53" s="20"/>
      <c r="Q53" s="20"/>
      <c r="R53" s="20"/>
      <c r="S53" s="20">
        <v>223</v>
      </c>
      <c r="T53" s="20"/>
      <c r="U53" s="20"/>
      <c r="V53" s="20"/>
      <c r="W53" s="20"/>
      <c r="X53" s="20"/>
      <c r="Y53" s="20">
        <v>223</v>
      </c>
      <c r="Z53" s="20"/>
      <c r="AA53" s="20"/>
      <c r="AB53" s="20"/>
      <c r="AC53" s="20"/>
      <c r="AD53" s="20"/>
      <c r="AE53" s="20"/>
      <c r="AF53" s="20"/>
      <c r="AG53" s="20"/>
    </row>
    <row r="54" spans="2:33" ht="12.75" customHeight="1" x14ac:dyDescent="0.2">
      <c r="B54" s="34"/>
      <c r="D54" s="17"/>
      <c r="E54" s="93"/>
      <c r="F54" s="18" t="s">
        <v>38</v>
      </c>
      <c r="G54" s="19" t="s">
        <v>37</v>
      </c>
      <c r="H54" s="20"/>
      <c r="I54" s="18" t="s">
        <v>32</v>
      </c>
      <c r="J54" s="21" t="s">
        <v>37</v>
      </c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>
        <v>327</v>
      </c>
      <c r="V54" s="20"/>
      <c r="W54" s="20"/>
      <c r="X54" s="20"/>
      <c r="Y54" s="20"/>
      <c r="Z54" s="20">
        <v>327</v>
      </c>
      <c r="AA54" s="20"/>
      <c r="AB54" s="20"/>
      <c r="AC54" s="20"/>
      <c r="AD54" s="20"/>
      <c r="AE54" s="20"/>
      <c r="AF54" s="20"/>
      <c r="AG54" s="20"/>
    </row>
    <row r="55" spans="2:33" ht="12.75" customHeight="1" x14ac:dyDescent="0.2">
      <c r="B55" s="34"/>
      <c r="D55" s="17"/>
      <c r="E55" s="93"/>
      <c r="F55" s="18" t="s">
        <v>38</v>
      </c>
      <c r="G55" s="19" t="s">
        <v>37</v>
      </c>
      <c r="H55" s="20"/>
      <c r="I55" s="18" t="s">
        <v>32</v>
      </c>
      <c r="J55" s="21" t="s">
        <v>37</v>
      </c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>
        <v>327</v>
      </c>
      <c r="X55" s="20"/>
      <c r="Y55" s="20"/>
      <c r="Z55" s="20">
        <v>327</v>
      </c>
      <c r="AA55" s="20"/>
      <c r="AB55" s="20"/>
      <c r="AC55" s="20"/>
      <c r="AD55" s="20"/>
      <c r="AE55" s="20"/>
      <c r="AF55" s="20"/>
      <c r="AG55" s="20"/>
    </row>
    <row r="56" spans="2:33" ht="12.75" customHeight="1" x14ac:dyDescent="0.2">
      <c r="B56" s="34"/>
      <c r="D56" s="17"/>
      <c r="E56" s="98"/>
      <c r="F56" s="18" t="s">
        <v>38</v>
      </c>
      <c r="G56" s="19" t="s">
        <v>39</v>
      </c>
      <c r="H56" s="20"/>
      <c r="I56" s="18" t="s">
        <v>32</v>
      </c>
      <c r="J56" s="21" t="s">
        <v>39</v>
      </c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>
        <v>327</v>
      </c>
      <c r="W56" s="20"/>
      <c r="X56" s="20"/>
      <c r="Y56" s="20"/>
      <c r="Z56" s="20">
        <v>327</v>
      </c>
      <c r="AA56" s="20"/>
      <c r="AB56" s="20"/>
      <c r="AC56" s="20"/>
      <c r="AD56" s="20"/>
      <c r="AE56" s="20"/>
      <c r="AF56" s="20"/>
      <c r="AG56" s="20"/>
    </row>
    <row r="57" spans="2:33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2:33" ht="12.75" customHeight="1" x14ac:dyDescent="0.2">
      <c r="B58" s="34"/>
      <c r="D58" s="17">
        <v>49</v>
      </c>
      <c r="E58" s="92" t="s">
        <v>36</v>
      </c>
      <c r="F58" s="18" t="s">
        <v>32</v>
      </c>
      <c r="G58" s="19" t="s">
        <v>39</v>
      </c>
      <c r="H58" s="20"/>
      <c r="I58" s="18" t="s">
        <v>33</v>
      </c>
      <c r="J58" s="21" t="s">
        <v>39</v>
      </c>
      <c r="K58" s="19">
        <v>5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2:33" ht="12.75" customHeight="1" x14ac:dyDescent="0.2">
      <c r="B59" s="34"/>
      <c r="D59" s="17"/>
      <c r="E59" s="93"/>
      <c r="F59" s="18" t="s">
        <v>32</v>
      </c>
      <c r="G59" s="19" t="s">
        <v>37</v>
      </c>
      <c r="H59" s="20"/>
      <c r="I59" s="18" t="s">
        <v>41</v>
      </c>
      <c r="J59" s="21" t="s">
        <v>37</v>
      </c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>
        <v>378</v>
      </c>
      <c r="V59" s="20"/>
      <c r="W59" s="20"/>
      <c r="X59" s="20"/>
      <c r="Y59" s="20"/>
      <c r="Z59" s="20">
        <v>378</v>
      </c>
      <c r="AA59" s="20"/>
      <c r="AB59" s="20"/>
      <c r="AC59" s="20"/>
      <c r="AD59" s="20"/>
      <c r="AE59" s="20"/>
      <c r="AF59" s="20"/>
      <c r="AG59" s="20"/>
    </row>
    <row r="60" spans="2:33" ht="12.75" customHeight="1" x14ac:dyDescent="0.2">
      <c r="B60" s="34"/>
      <c r="D60" s="17"/>
      <c r="E60" s="93"/>
      <c r="F60" s="18" t="s">
        <v>32</v>
      </c>
      <c r="G60" s="19" t="s">
        <v>37</v>
      </c>
      <c r="H60" s="20"/>
      <c r="I60" s="18" t="s">
        <v>41</v>
      </c>
      <c r="J60" s="21" t="s">
        <v>37</v>
      </c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>
        <v>378</v>
      </c>
      <c r="X60" s="20"/>
      <c r="Y60" s="20"/>
      <c r="Z60" s="20">
        <v>378</v>
      </c>
      <c r="AA60" s="20"/>
      <c r="AB60" s="20"/>
      <c r="AC60" s="20"/>
      <c r="AD60" s="20"/>
      <c r="AE60" s="20"/>
      <c r="AF60" s="20"/>
      <c r="AG60" s="20"/>
    </row>
    <row r="61" spans="2:33" ht="12.75" customHeight="1" x14ac:dyDescent="0.2">
      <c r="B61" s="34"/>
      <c r="D61" s="17"/>
      <c r="E61" s="93"/>
      <c r="F61" s="38" t="s">
        <v>32</v>
      </c>
      <c r="G61" s="39" t="s">
        <v>39</v>
      </c>
      <c r="H61" s="20"/>
      <c r="I61" s="18" t="s">
        <v>41</v>
      </c>
      <c r="J61" s="21" t="s">
        <v>39</v>
      </c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>
        <v>378</v>
      </c>
      <c r="W61" s="20"/>
      <c r="X61" s="20"/>
      <c r="Y61" s="20"/>
      <c r="Z61" s="20">
        <v>378</v>
      </c>
      <c r="AA61" s="20"/>
      <c r="AB61" s="20"/>
      <c r="AC61" s="20"/>
      <c r="AD61" s="20"/>
      <c r="AE61" s="20"/>
      <c r="AF61" s="20"/>
      <c r="AG61" s="20"/>
    </row>
    <row r="62" spans="2:33" ht="12.75" customHeight="1" x14ac:dyDescent="0.2">
      <c r="B62" s="34"/>
      <c r="D62" s="17"/>
      <c r="E62" s="93"/>
      <c r="F62" s="18" t="s">
        <v>41</v>
      </c>
      <c r="G62" s="19" t="s">
        <v>37</v>
      </c>
      <c r="H62" s="19"/>
      <c r="I62" s="18" t="s">
        <v>33</v>
      </c>
      <c r="J62" s="21" t="s">
        <v>37</v>
      </c>
      <c r="K62" s="19"/>
      <c r="L62" s="20"/>
      <c r="M62" s="20"/>
      <c r="N62" s="20"/>
      <c r="O62" s="20"/>
      <c r="P62" s="20"/>
      <c r="Q62" s="20"/>
      <c r="R62" s="20">
        <v>172</v>
      </c>
      <c r="S62" s="20"/>
      <c r="T62" s="20"/>
      <c r="U62" s="20"/>
      <c r="V62" s="20"/>
      <c r="W62" s="20"/>
      <c r="X62" s="20"/>
      <c r="Y62" s="20">
        <v>172</v>
      </c>
      <c r="Z62" s="20"/>
      <c r="AA62" s="20"/>
      <c r="AB62" s="20"/>
      <c r="AC62" s="20"/>
      <c r="AD62" s="20"/>
      <c r="AE62" s="20"/>
      <c r="AF62" s="20"/>
      <c r="AG62" s="20"/>
    </row>
    <row r="63" spans="2:33" ht="12.75" customHeight="1" x14ac:dyDescent="0.2">
      <c r="B63" s="34"/>
      <c r="D63" s="17"/>
      <c r="E63" s="93"/>
      <c r="F63" s="42" t="s">
        <v>41</v>
      </c>
      <c r="G63" s="43" t="s">
        <v>37</v>
      </c>
      <c r="H63" s="19"/>
      <c r="I63" s="42" t="s">
        <v>33</v>
      </c>
      <c r="J63" s="44" t="s">
        <v>37</v>
      </c>
      <c r="K63" s="19"/>
      <c r="L63" s="20"/>
      <c r="M63" s="20"/>
      <c r="N63" s="20"/>
      <c r="O63" s="20"/>
      <c r="P63" s="20"/>
      <c r="Q63" s="20"/>
      <c r="R63" s="20"/>
      <c r="S63" s="20"/>
      <c r="T63" s="20">
        <v>172</v>
      </c>
      <c r="U63" s="20"/>
      <c r="V63" s="20"/>
      <c r="W63" s="20"/>
      <c r="X63" s="20"/>
      <c r="Y63" s="20">
        <v>172</v>
      </c>
      <c r="Z63" s="20"/>
      <c r="AA63" s="20"/>
      <c r="AB63" s="20"/>
      <c r="AC63" s="20"/>
      <c r="AD63" s="20"/>
      <c r="AE63" s="20"/>
      <c r="AF63" s="20"/>
      <c r="AG63" s="20"/>
    </row>
    <row r="64" spans="2:33" ht="12.75" customHeight="1" x14ac:dyDescent="0.2">
      <c r="B64" s="34"/>
      <c r="D64" s="17"/>
      <c r="E64" s="98"/>
      <c r="F64" s="18" t="s">
        <v>41</v>
      </c>
      <c r="G64" s="19" t="s">
        <v>39</v>
      </c>
      <c r="H64" s="19"/>
      <c r="I64" s="18" t="s">
        <v>33</v>
      </c>
      <c r="J64" s="21" t="s">
        <v>39</v>
      </c>
      <c r="K64" s="19"/>
      <c r="L64" s="20"/>
      <c r="M64" s="20"/>
      <c r="N64" s="20"/>
      <c r="O64" s="20"/>
      <c r="P64" s="20"/>
      <c r="Q64" s="20"/>
      <c r="R64" s="20"/>
      <c r="S64" s="20">
        <v>172</v>
      </c>
      <c r="T64" s="20"/>
      <c r="U64" s="20"/>
      <c r="V64" s="20"/>
      <c r="W64" s="20"/>
      <c r="X64" s="20"/>
      <c r="Y64" s="20">
        <v>172</v>
      </c>
      <c r="Z64" s="20"/>
      <c r="AA64" s="20"/>
      <c r="AB64" s="20"/>
      <c r="AC64" s="20"/>
      <c r="AD64" s="20"/>
      <c r="AE64" s="20"/>
      <c r="AF64" s="20"/>
      <c r="AG64" s="20"/>
    </row>
    <row r="65" spans="2:33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2:33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2:33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2:33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2:33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2:33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2:33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2:33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2:33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  <row r="74" spans="2:33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2:33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2:33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</row>
    <row r="77" spans="2:33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</row>
    <row r="78" spans="2:33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2:33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2:33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2:33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</row>
    <row r="82" spans="2:33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2:33" ht="12.75" customHeight="1" x14ac:dyDescent="0.2">
      <c r="B83" s="34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</row>
    <row r="84" spans="2:33" ht="12.75" customHeight="1" x14ac:dyDescent="0.2">
      <c r="B84" s="34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2:33" ht="12.75" customHeight="1" x14ac:dyDescent="0.2">
      <c r="B85" s="34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</row>
    <row r="86" spans="2:33" ht="12.75" customHeight="1" x14ac:dyDescent="0.2">
      <c r="B86" s="34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</row>
    <row r="87" spans="2:33" ht="12.75" customHeight="1" x14ac:dyDescent="0.2">
      <c r="B87" s="34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</row>
    <row r="88" spans="2:33" ht="12.75" customHeight="1" x14ac:dyDescent="0.2">
      <c r="B88" s="34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thickBot="1" x14ac:dyDescent="0.25">
      <c r="B89" s="35"/>
      <c r="D89" s="99" t="s">
        <v>46</v>
      </c>
      <c r="E89" s="100"/>
      <c r="F89" s="100"/>
      <c r="G89" s="100"/>
      <c r="H89" s="100"/>
      <c r="I89" s="100"/>
      <c r="J89" s="101"/>
      <c r="K89" s="19"/>
      <c r="L89" s="20"/>
      <c r="M89" s="20"/>
      <c r="N89" s="20"/>
      <c r="O89" s="20"/>
      <c r="P89" s="20"/>
      <c r="Q89" s="20"/>
      <c r="R89" s="20">
        <f t="shared" ref="R89:W89" si="9">SUM(R25:R88)</f>
        <v>1556</v>
      </c>
      <c r="S89" s="20">
        <f t="shared" si="9"/>
        <v>1556</v>
      </c>
      <c r="T89" s="20">
        <f t="shared" si="9"/>
        <v>1556</v>
      </c>
      <c r="U89" s="20">
        <f t="shared" si="9"/>
        <v>1218</v>
      </c>
      <c r="V89" s="20">
        <f t="shared" si="9"/>
        <v>1218</v>
      </c>
      <c r="W89" s="20">
        <f t="shared" si="9"/>
        <v>1218</v>
      </c>
      <c r="X89" s="20"/>
      <c r="Y89" s="20">
        <f>SUM(Y24:Y88)</f>
        <v>4668</v>
      </c>
      <c r="Z89" s="20">
        <f>SUM(Z24:Z88)</f>
        <v>3654</v>
      </c>
      <c r="AA89" s="20"/>
      <c r="AB89" s="20"/>
      <c r="AC89" s="20"/>
      <c r="AD89" s="20"/>
      <c r="AE89" s="20"/>
      <c r="AF89" s="20"/>
      <c r="AG89" s="20"/>
    </row>
    <row r="90" spans="2:33" ht="12.75" customHeight="1" x14ac:dyDescent="0.2">
      <c r="B90" s="5" t="s">
        <v>12</v>
      </c>
      <c r="D90" s="66" t="s">
        <v>3</v>
      </c>
      <c r="E90" s="104"/>
      <c r="F90" s="104"/>
      <c r="G90" s="104"/>
      <c r="H90" s="104"/>
      <c r="I90" s="104"/>
      <c r="J90" s="105"/>
      <c r="K90" s="22">
        <f>SUM(K24:K88)</f>
        <v>25</v>
      </c>
      <c r="L90" s="22">
        <f t="shared" ref="L90:Q90" si="10">IF(L8="","",IF(L23="",IF(SUM(COUNTIF(L24:L89,"LS")+COUNTIF(L24:L89,"LUMP"))&gt;0,"LS",""),IF(SUM(L24:L89)&gt;0,ROUNDUP(SUM(L24:L89),0),"")))</f>
        <v>4</v>
      </c>
      <c r="M90" s="22">
        <f t="shared" si="10"/>
        <v>1</v>
      </c>
      <c r="N90" s="22" t="str">
        <f t="shared" si="10"/>
        <v/>
      </c>
      <c r="O90" s="22">
        <f t="shared" si="10"/>
        <v>68</v>
      </c>
      <c r="P90" s="22">
        <f t="shared" si="10"/>
        <v>204</v>
      </c>
      <c r="Q90" s="22" t="str">
        <f t="shared" si="10"/>
        <v/>
      </c>
      <c r="R90" s="102">
        <f>(R89+S89)/5280</f>
        <v>0.58939393939393936</v>
      </c>
      <c r="S90" s="103"/>
      <c r="T90" s="45">
        <f>T89/5280</f>
        <v>0.29469696969696968</v>
      </c>
      <c r="U90" s="102">
        <f>(U89+V89)/5280</f>
        <v>0.46136363636363636</v>
      </c>
      <c r="V90" s="103"/>
      <c r="W90" s="45">
        <f>W89/5280</f>
        <v>0.23068181818181818</v>
      </c>
      <c r="X90" s="45"/>
      <c r="Y90" s="45">
        <f>Y89/5280</f>
        <v>0.88409090909090904</v>
      </c>
      <c r="Z90" s="45">
        <f>Z89/5280</f>
        <v>0.69204545454545452</v>
      </c>
      <c r="AA90" s="22" t="str">
        <f>IF(AA8="","",IF(AA23="",IF(SUM(COUNTIF(AA24:AA89,"LS")+COUNTIF(AA24:AA89,"LUMP"))&gt;0,"LS",""),IF(SUM(AA24:AA89)&gt;0,ROUNDUP(SUM(AA24:AA89),0),"")))</f>
        <v/>
      </c>
      <c r="AB90" s="22"/>
      <c r="AC90" s="22"/>
      <c r="AD90" s="22" t="str">
        <f>IF(AD8="","",IF(AD23="",IF(SUM(COUNTIF(AD24:AD89,"LS")+COUNTIF(AD24:AD89,"LUMP"))&gt;0,"LS",""),IF(SUM(AD24:AD89)&gt;0,ROUNDUP(SUM(AD24:AD89),0),"")))</f>
        <v/>
      </c>
      <c r="AE90" s="22" t="str">
        <f>IF(AE8="","",IF(AE23="",IF(SUM(COUNTIF(AE24:AE89,"LS")+COUNTIF(AE24:AE89,"LUMP"))&gt;0,"LS",""),IF(SUM(AE24:AE89)&gt;0,ROUNDUP(SUM(AE24:AE89),0),"")))</f>
        <v/>
      </c>
      <c r="AF90" s="22" t="str">
        <f>IF(AF8="","",IF(AF23="",IF(SUM(COUNTIF(AF24:AF89,"LS")+COUNTIF(AF24:AF89,"LUMP"))&gt;0,"LS",""),IF(SUM(AF24:AF89)&gt;0,ROUNDUP(SUM(AF24:AF89),0),"")))</f>
        <v/>
      </c>
      <c r="AG90" s="22" t="str">
        <f>IF(AG8="","",IF(AG23="",IF(SUM(COUNTIF(AG24:AG89,"LS")+COUNTIF(AG24:AG89,"LUMP"))&gt;0,"LS",""),IF(SUM(AG24:AG89)&gt;0,ROUNDUP(SUM(AG24:AG89),0),"")))</f>
        <v/>
      </c>
    </row>
    <row r="91" spans="2:33" ht="12.75" customHeight="1" thickBot="1" x14ac:dyDescent="0.25"/>
    <row r="92" spans="2:33" ht="12.75" customHeight="1" thickBot="1" x14ac:dyDescent="0.25">
      <c r="B92" s="32" t="s">
        <v>10</v>
      </c>
      <c r="D92" s="69">
        <f>D7+1</f>
        <v>2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</row>
    <row r="93" spans="2:33" ht="12.75" customHeight="1" thickBot="1" x14ac:dyDescent="0.25">
      <c r="B93" s="36"/>
      <c r="D93" s="70" t="s">
        <v>8</v>
      </c>
      <c r="E93" s="70"/>
      <c r="F93" s="70"/>
      <c r="G93" s="70"/>
      <c r="H93" s="70"/>
      <c r="I93" s="70"/>
      <c r="J93" s="70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</row>
    <row r="94" spans="2:33" ht="12.75" customHeight="1" thickBot="1" x14ac:dyDescent="0.25">
      <c r="D94" s="94" t="s">
        <v>9</v>
      </c>
      <c r="E94" s="94"/>
      <c r="F94" s="94"/>
      <c r="G94" s="94"/>
      <c r="H94" s="94"/>
      <c r="I94" s="94"/>
      <c r="J94" s="9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</row>
    <row r="95" spans="2:33" ht="12.75" customHeight="1" x14ac:dyDescent="0.2">
      <c r="B95" s="77" t="s">
        <v>11</v>
      </c>
      <c r="D95" s="80" t="s">
        <v>20</v>
      </c>
      <c r="E95" s="80" t="s">
        <v>0</v>
      </c>
      <c r="F95" s="83" t="s">
        <v>1</v>
      </c>
      <c r="G95" s="84"/>
      <c r="H95" s="84"/>
      <c r="I95" s="84"/>
      <c r="J95" s="85"/>
      <c r="K95" s="8" t="str">
        <f t="shared" ref="K95:AG95" si="11">IF(OR(TRIM(K93)=0,TRIM(K93)=""),"",IF(IFERROR(TRIM(INDEX(QryItemNamed,MATCH(TRIM(K93),ITEM,0),2)),"")="Y","SPECIAL",LEFT(IFERROR(TRIM(INDEX(ITEM,MATCH(TRIM(K93),ITEM,0))),""),3)))</f>
        <v/>
      </c>
      <c r="L95" s="9" t="str">
        <f t="shared" si="11"/>
        <v/>
      </c>
      <c r="M95" s="9"/>
      <c r="N95" s="9"/>
      <c r="O95" s="9"/>
      <c r="P95" s="9"/>
      <c r="Q95" s="9"/>
      <c r="R95" s="9" t="str">
        <f t="shared" si="11"/>
        <v/>
      </c>
      <c r="S95" s="9" t="str">
        <f t="shared" si="11"/>
        <v/>
      </c>
      <c r="T95" s="9" t="str">
        <f t="shared" si="11"/>
        <v/>
      </c>
      <c r="U95" s="9" t="str">
        <f t="shared" si="11"/>
        <v/>
      </c>
      <c r="V95" s="9" t="str">
        <f t="shared" si="11"/>
        <v/>
      </c>
      <c r="W95" s="9" t="str">
        <f t="shared" si="11"/>
        <v/>
      </c>
      <c r="X95" s="9"/>
      <c r="Y95" s="9"/>
      <c r="Z95" s="9" t="str">
        <f t="shared" si="11"/>
        <v/>
      </c>
      <c r="AA95" s="9" t="str">
        <f t="shared" si="11"/>
        <v/>
      </c>
      <c r="AB95" s="9"/>
      <c r="AC95" s="9"/>
      <c r="AD95" s="9" t="str">
        <f t="shared" si="11"/>
        <v/>
      </c>
      <c r="AE95" s="9" t="str">
        <f t="shared" si="11"/>
        <v/>
      </c>
      <c r="AF95" s="9" t="str">
        <f t="shared" si="11"/>
        <v/>
      </c>
      <c r="AG95" s="9" t="str">
        <f t="shared" si="11"/>
        <v/>
      </c>
    </row>
    <row r="96" spans="2:33" ht="12.75" customHeight="1" x14ac:dyDescent="0.2">
      <c r="B96" s="78"/>
      <c r="D96" s="81"/>
      <c r="E96" s="81"/>
      <c r="F96" s="86"/>
      <c r="G96" s="87"/>
      <c r="H96" s="87"/>
      <c r="I96" s="87"/>
      <c r="J96" s="88"/>
      <c r="K96" s="76" t="str">
        <f t="shared" ref="K96:AG96" si="12">IF(OR(TRIM(K93)=0,TRIM(K93)=""),IF(K94="","",K94),IF(IFERROR(TRIM(INDEX(QryItemNamed,MATCH(TRIM(K93),ITEM,0),2)),"")="Y",TRIM(RIGHT(IFERROR(TRIM(INDEX(QryItemNamed,MATCH(TRIM(K93),ITEM,0),4)),"123456789012"),LEN(IFERROR(TRIM(INDEX(QryItemNamed,MATCH(TRIM(K93),ITEM,0),4)),"123456789012"))-9))&amp;K94,IFERROR(TRIM(INDEX(QryItemNamed,MATCH(TRIM(K93),ITEM,0),4))&amp;K94,"ITEM CODE DOES NOT EXIST IN ITEM MASTER")))</f>
        <v/>
      </c>
      <c r="L96" s="75" t="str">
        <f t="shared" si="12"/>
        <v/>
      </c>
      <c r="M96" s="55"/>
      <c r="N96" s="61"/>
      <c r="O96" s="61"/>
      <c r="P96" s="61"/>
      <c r="Q96" s="55"/>
      <c r="R96" s="75" t="str">
        <f t="shared" si="12"/>
        <v/>
      </c>
      <c r="S96" s="75" t="str">
        <f t="shared" si="12"/>
        <v/>
      </c>
      <c r="T96" s="74" t="str">
        <f t="shared" si="12"/>
        <v/>
      </c>
      <c r="U96" s="74" t="str">
        <f t="shared" si="12"/>
        <v/>
      </c>
      <c r="V96" s="74" t="str">
        <f t="shared" si="12"/>
        <v/>
      </c>
      <c r="W96" s="74" t="str">
        <f t="shared" si="12"/>
        <v/>
      </c>
      <c r="X96" s="57"/>
      <c r="Y96" s="56"/>
      <c r="Z96" s="74" t="str">
        <f t="shared" si="12"/>
        <v/>
      </c>
      <c r="AA96" s="71" t="str">
        <f t="shared" si="12"/>
        <v/>
      </c>
      <c r="AB96" s="62"/>
      <c r="AC96" s="62"/>
      <c r="AD96" s="74" t="str">
        <f t="shared" si="12"/>
        <v/>
      </c>
      <c r="AE96" s="74" t="str">
        <f t="shared" si="12"/>
        <v/>
      </c>
      <c r="AF96" s="74" t="str">
        <f t="shared" si="12"/>
        <v/>
      </c>
      <c r="AG96" s="74" t="str">
        <f t="shared" si="12"/>
        <v/>
      </c>
    </row>
    <row r="97" spans="2:33" ht="12.75" customHeight="1" x14ac:dyDescent="0.2">
      <c r="B97" s="78"/>
      <c r="D97" s="81"/>
      <c r="E97" s="81"/>
      <c r="F97" s="86"/>
      <c r="G97" s="87"/>
      <c r="H97" s="87"/>
      <c r="I97" s="87"/>
      <c r="J97" s="88"/>
      <c r="K97" s="76"/>
      <c r="L97" s="75"/>
      <c r="M97" s="55"/>
      <c r="N97" s="61"/>
      <c r="O97" s="61"/>
      <c r="P97" s="61"/>
      <c r="Q97" s="55"/>
      <c r="R97" s="75"/>
      <c r="S97" s="75"/>
      <c r="T97" s="74"/>
      <c r="U97" s="74"/>
      <c r="V97" s="74"/>
      <c r="W97" s="74"/>
      <c r="X97" s="57"/>
      <c r="Y97" s="56"/>
      <c r="Z97" s="74"/>
      <c r="AA97" s="72"/>
      <c r="AB97" s="63"/>
      <c r="AC97" s="63"/>
      <c r="AD97" s="74"/>
      <c r="AE97" s="74"/>
      <c r="AF97" s="74"/>
      <c r="AG97" s="74"/>
    </row>
    <row r="98" spans="2:33" ht="12.75" customHeight="1" x14ac:dyDescent="0.2">
      <c r="B98" s="78"/>
      <c r="D98" s="81"/>
      <c r="E98" s="81"/>
      <c r="F98" s="86"/>
      <c r="G98" s="87"/>
      <c r="H98" s="87"/>
      <c r="I98" s="87"/>
      <c r="J98" s="88"/>
      <c r="K98" s="76"/>
      <c r="L98" s="75"/>
      <c r="M98" s="55"/>
      <c r="N98" s="61"/>
      <c r="O98" s="61"/>
      <c r="P98" s="61"/>
      <c r="Q98" s="55"/>
      <c r="R98" s="75"/>
      <c r="S98" s="75"/>
      <c r="T98" s="74"/>
      <c r="U98" s="74"/>
      <c r="V98" s="74"/>
      <c r="W98" s="74"/>
      <c r="X98" s="57"/>
      <c r="Y98" s="56"/>
      <c r="Z98" s="74"/>
      <c r="AA98" s="72"/>
      <c r="AB98" s="63"/>
      <c r="AC98" s="63"/>
      <c r="AD98" s="74"/>
      <c r="AE98" s="74"/>
      <c r="AF98" s="74"/>
      <c r="AG98" s="74"/>
    </row>
    <row r="99" spans="2:33" ht="12.75" customHeight="1" x14ac:dyDescent="0.2">
      <c r="B99" s="78"/>
      <c r="D99" s="81"/>
      <c r="E99" s="81"/>
      <c r="F99" s="86"/>
      <c r="G99" s="87"/>
      <c r="H99" s="87"/>
      <c r="I99" s="87"/>
      <c r="J99" s="88"/>
      <c r="K99" s="76"/>
      <c r="L99" s="75"/>
      <c r="M99" s="55"/>
      <c r="N99" s="61"/>
      <c r="O99" s="61"/>
      <c r="P99" s="61"/>
      <c r="Q99" s="55"/>
      <c r="R99" s="75"/>
      <c r="S99" s="75"/>
      <c r="T99" s="74"/>
      <c r="U99" s="74"/>
      <c r="V99" s="74"/>
      <c r="W99" s="74"/>
      <c r="X99" s="57"/>
      <c r="Y99" s="56"/>
      <c r="Z99" s="74"/>
      <c r="AA99" s="72"/>
      <c r="AB99" s="63"/>
      <c r="AC99" s="63"/>
      <c r="AD99" s="74"/>
      <c r="AE99" s="74"/>
      <c r="AF99" s="74"/>
      <c r="AG99" s="74"/>
    </row>
    <row r="100" spans="2:33" ht="12.75" customHeight="1" x14ac:dyDescent="0.2">
      <c r="B100" s="78"/>
      <c r="D100" s="81"/>
      <c r="E100" s="81"/>
      <c r="F100" s="86"/>
      <c r="G100" s="87"/>
      <c r="H100" s="87"/>
      <c r="I100" s="87"/>
      <c r="J100" s="88"/>
      <c r="K100" s="76"/>
      <c r="L100" s="75"/>
      <c r="M100" s="55"/>
      <c r="N100" s="61"/>
      <c r="O100" s="61"/>
      <c r="P100" s="61"/>
      <c r="Q100" s="55"/>
      <c r="R100" s="75"/>
      <c r="S100" s="75"/>
      <c r="T100" s="74"/>
      <c r="U100" s="74"/>
      <c r="V100" s="74"/>
      <c r="W100" s="74"/>
      <c r="X100" s="57"/>
      <c r="Y100" s="56"/>
      <c r="Z100" s="74"/>
      <c r="AA100" s="72"/>
      <c r="AB100" s="63"/>
      <c r="AC100" s="63"/>
      <c r="AD100" s="74"/>
      <c r="AE100" s="74"/>
      <c r="AF100" s="74"/>
      <c r="AG100" s="74"/>
    </row>
    <row r="101" spans="2:33" ht="12.75" customHeight="1" x14ac:dyDescent="0.2">
      <c r="B101" s="78"/>
      <c r="D101" s="81"/>
      <c r="E101" s="81"/>
      <c r="F101" s="86"/>
      <c r="G101" s="87"/>
      <c r="H101" s="87"/>
      <c r="I101" s="87"/>
      <c r="J101" s="88"/>
      <c r="K101" s="76"/>
      <c r="L101" s="75"/>
      <c r="M101" s="55"/>
      <c r="N101" s="61"/>
      <c r="O101" s="61"/>
      <c r="P101" s="61"/>
      <c r="Q101" s="55"/>
      <c r="R101" s="75"/>
      <c r="S101" s="75"/>
      <c r="T101" s="74"/>
      <c r="U101" s="74"/>
      <c r="V101" s="74"/>
      <c r="W101" s="74"/>
      <c r="X101" s="57"/>
      <c r="Y101" s="56"/>
      <c r="Z101" s="74"/>
      <c r="AA101" s="72"/>
      <c r="AB101" s="63"/>
      <c r="AC101" s="63"/>
      <c r="AD101" s="74"/>
      <c r="AE101" s="74"/>
      <c r="AF101" s="74"/>
      <c r="AG101" s="74"/>
    </row>
    <row r="102" spans="2:33" ht="12.75" customHeight="1" x14ac:dyDescent="0.2">
      <c r="B102" s="78"/>
      <c r="D102" s="81"/>
      <c r="E102" s="81"/>
      <c r="F102" s="86"/>
      <c r="G102" s="87"/>
      <c r="H102" s="87"/>
      <c r="I102" s="87"/>
      <c r="J102" s="88"/>
      <c r="K102" s="76"/>
      <c r="L102" s="75"/>
      <c r="M102" s="55"/>
      <c r="N102" s="61"/>
      <c r="O102" s="61"/>
      <c r="P102" s="61"/>
      <c r="Q102" s="55"/>
      <c r="R102" s="75"/>
      <c r="S102" s="75"/>
      <c r="T102" s="74"/>
      <c r="U102" s="74"/>
      <c r="V102" s="74"/>
      <c r="W102" s="74"/>
      <c r="X102" s="57"/>
      <c r="Y102" s="56"/>
      <c r="Z102" s="74"/>
      <c r="AA102" s="72"/>
      <c r="AB102" s="63"/>
      <c r="AC102" s="63"/>
      <c r="AD102" s="74"/>
      <c r="AE102" s="74"/>
      <c r="AF102" s="74"/>
      <c r="AG102" s="74"/>
    </row>
    <row r="103" spans="2:33" ht="12.75" customHeight="1" x14ac:dyDescent="0.2">
      <c r="B103" s="78"/>
      <c r="D103" s="81"/>
      <c r="E103" s="81"/>
      <c r="F103" s="86"/>
      <c r="G103" s="87"/>
      <c r="H103" s="87"/>
      <c r="I103" s="87"/>
      <c r="J103" s="88"/>
      <c r="K103" s="76"/>
      <c r="L103" s="75"/>
      <c r="M103" s="55"/>
      <c r="N103" s="61"/>
      <c r="O103" s="61"/>
      <c r="P103" s="61"/>
      <c r="Q103" s="55"/>
      <c r="R103" s="75"/>
      <c r="S103" s="75"/>
      <c r="T103" s="74"/>
      <c r="U103" s="74"/>
      <c r="V103" s="74"/>
      <c r="W103" s="74"/>
      <c r="X103" s="57"/>
      <c r="Y103" s="56"/>
      <c r="Z103" s="74"/>
      <c r="AA103" s="72"/>
      <c r="AB103" s="63"/>
      <c r="AC103" s="63"/>
      <c r="AD103" s="74"/>
      <c r="AE103" s="74"/>
      <c r="AF103" s="74"/>
      <c r="AG103" s="74"/>
    </row>
    <row r="104" spans="2:33" ht="12.75" customHeight="1" x14ac:dyDescent="0.2">
      <c r="B104" s="78"/>
      <c r="D104" s="81"/>
      <c r="E104" s="81"/>
      <c r="F104" s="86"/>
      <c r="G104" s="87"/>
      <c r="H104" s="87"/>
      <c r="I104" s="87"/>
      <c r="J104" s="88"/>
      <c r="K104" s="76"/>
      <c r="L104" s="75"/>
      <c r="M104" s="55"/>
      <c r="N104" s="61"/>
      <c r="O104" s="61"/>
      <c r="P104" s="61"/>
      <c r="Q104" s="55"/>
      <c r="R104" s="75"/>
      <c r="S104" s="75"/>
      <c r="T104" s="74"/>
      <c r="U104" s="74"/>
      <c r="V104" s="74"/>
      <c r="W104" s="74"/>
      <c r="X104" s="57"/>
      <c r="Y104" s="56"/>
      <c r="Z104" s="74"/>
      <c r="AA104" s="72"/>
      <c r="AB104" s="63"/>
      <c r="AC104" s="63"/>
      <c r="AD104" s="74"/>
      <c r="AE104" s="74"/>
      <c r="AF104" s="74"/>
      <c r="AG104" s="74"/>
    </row>
    <row r="105" spans="2:33" ht="12.75" customHeight="1" x14ac:dyDescent="0.2">
      <c r="B105" s="78"/>
      <c r="D105" s="81"/>
      <c r="E105" s="81"/>
      <c r="F105" s="86"/>
      <c r="G105" s="87"/>
      <c r="H105" s="87"/>
      <c r="I105" s="87"/>
      <c r="J105" s="88"/>
      <c r="K105" s="76"/>
      <c r="L105" s="75"/>
      <c r="M105" s="55"/>
      <c r="N105" s="61"/>
      <c r="O105" s="61"/>
      <c r="P105" s="61"/>
      <c r="Q105" s="55"/>
      <c r="R105" s="75"/>
      <c r="S105" s="75"/>
      <c r="T105" s="74"/>
      <c r="U105" s="74"/>
      <c r="V105" s="74"/>
      <c r="W105" s="74"/>
      <c r="X105" s="57"/>
      <c r="Y105" s="56"/>
      <c r="Z105" s="74"/>
      <c r="AA105" s="72"/>
      <c r="AB105" s="63"/>
      <c r="AC105" s="63"/>
      <c r="AD105" s="74"/>
      <c r="AE105" s="74"/>
      <c r="AF105" s="74"/>
      <c r="AG105" s="74"/>
    </row>
    <row r="106" spans="2:33" ht="12.75" customHeight="1" x14ac:dyDescent="0.2">
      <c r="B106" s="78"/>
      <c r="D106" s="81"/>
      <c r="E106" s="81"/>
      <c r="F106" s="86"/>
      <c r="G106" s="87"/>
      <c r="H106" s="87"/>
      <c r="I106" s="87"/>
      <c r="J106" s="88"/>
      <c r="K106" s="76"/>
      <c r="L106" s="75"/>
      <c r="M106" s="55"/>
      <c r="N106" s="61"/>
      <c r="O106" s="61"/>
      <c r="P106" s="61"/>
      <c r="Q106" s="55"/>
      <c r="R106" s="75"/>
      <c r="S106" s="75"/>
      <c r="T106" s="74"/>
      <c r="U106" s="74"/>
      <c r="V106" s="74"/>
      <c r="W106" s="74"/>
      <c r="X106" s="57"/>
      <c r="Y106" s="56"/>
      <c r="Z106" s="74"/>
      <c r="AA106" s="72"/>
      <c r="AB106" s="63"/>
      <c r="AC106" s="63"/>
      <c r="AD106" s="74"/>
      <c r="AE106" s="74"/>
      <c r="AF106" s="74"/>
      <c r="AG106" s="74"/>
    </row>
    <row r="107" spans="2:33" ht="12.75" customHeight="1" x14ac:dyDescent="0.2">
      <c r="B107" s="78"/>
      <c r="D107" s="81"/>
      <c r="E107" s="81"/>
      <c r="F107" s="86"/>
      <c r="G107" s="87"/>
      <c r="H107" s="87"/>
      <c r="I107" s="87"/>
      <c r="J107" s="88"/>
      <c r="K107" s="76"/>
      <c r="L107" s="75"/>
      <c r="M107" s="55"/>
      <c r="N107" s="61"/>
      <c r="O107" s="61"/>
      <c r="P107" s="61"/>
      <c r="Q107" s="55"/>
      <c r="R107" s="75"/>
      <c r="S107" s="75"/>
      <c r="T107" s="74"/>
      <c r="U107" s="74"/>
      <c r="V107" s="74"/>
      <c r="W107" s="74"/>
      <c r="X107" s="57"/>
      <c r="Y107" s="56"/>
      <c r="Z107" s="74"/>
      <c r="AA107" s="73"/>
      <c r="AB107" s="64"/>
      <c r="AC107" s="64"/>
      <c r="AD107" s="74"/>
      <c r="AE107" s="74"/>
      <c r="AF107" s="74"/>
      <c r="AG107" s="74"/>
    </row>
    <row r="108" spans="2:33" ht="12.75" customHeight="1" thickBot="1" x14ac:dyDescent="0.25">
      <c r="B108" s="79"/>
      <c r="D108" s="82"/>
      <c r="E108" s="82"/>
      <c r="F108" s="89"/>
      <c r="G108" s="90"/>
      <c r="H108" s="90"/>
      <c r="I108" s="90"/>
      <c r="J108" s="91"/>
      <c r="K108" s="10" t="str">
        <f t="shared" ref="K108:AG108" si="13">IF(OR(TRIM(K93)=0,TRIM(K93)=""),"",IF(IFERROR(TRIM(INDEX(QryItemNamed,MATCH(TRIM(K93),ITEM,0),3)),"")="LS","",IFERROR(TRIM(INDEX(QryItemNamed,MATCH(TRIM(K93),ITEM,0),3)),"")))</f>
        <v/>
      </c>
      <c r="L108" s="11" t="str">
        <f t="shared" si="13"/>
        <v/>
      </c>
      <c r="M108" s="11"/>
      <c r="N108" s="11"/>
      <c r="O108" s="11"/>
      <c r="P108" s="11"/>
      <c r="Q108" s="11"/>
      <c r="R108" s="11" t="str">
        <f t="shared" si="13"/>
        <v/>
      </c>
      <c r="S108" s="11" t="str">
        <f t="shared" si="13"/>
        <v/>
      </c>
      <c r="T108" s="11" t="str">
        <f t="shared" si="13"/>
        <v/>
      </c>
      <c r="U108" s="11" t="str">
        <f t="shared" si="13"/>
        <v/>
      </c>
      <c r="V108" s="11" t="str">
        <f t="shared" si="13"/>
        <v/>
      </c>
      <c r="W108" s="11" t="str">
        <f t="shared" si="13"/>
        <v/>
      </c>
      <c r="X108" s="11"/>
      <c r="Y108" s="11"/>
      <c r="Z108" s="11" t="str">
        <f t="shared" si="13"/>
        <v/>
      </c>
      <c r="AA108" s="11" t="str">
        <f t="shared" si="13"/>
        <v/>
      </c>
      <c r="AB108" s="11"/>
      <c r="AC108" s="11"/>
      <c r="AD108" s="11" t="str">
        <f t="shared" si="13"/>
        <v/>
      </c>
      <c r="AE108" s="11" t="str">
        <f t="shared" si="13"/>
        <v/>
      </c>
      <c r="AF108" s="11" t="str">
        <f t="shared" si="13"/>
        <v/>
      </c>
      <c r="AG108" s="11" t="str">
        <f t="shared" si="13"/>
        <v/>
      </c>
    </row>
    <row r="109" spans="2:33" ht="12.75" customHeight="1" thickBot="1" x14ac:dyDescent="0.25">
      <c r="B109" s="33"/>
      <c r="D109" s="12"/>
      <c r="E109" s="12"/>
      <c r="F109" s="13"/>
      <c r="G109" s="14"/>
      <c r="H109" s="15" t="s">
        <v>2</v>
      </c>
      <c r="I109" s="13"/>
      <c r="J109" s="16"/>
      <c r="K109" s="14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34"/>
      <c r="D110" s="12" t="s">
        <v>22</v>
      </c>
      <c r="E110" s="12">
        <v>37</v>
      </c>
      <c r="F110" s="13" t="s">
        <v>23</v>
      </c>
      <c r="G110" s="14"/>
      <c r="H110" s="15" t="s">
        <v>2</v>
      </c>
      <c r="I110" s="13" t="s">
        <v>24</v>
      </c>
      <c r="J110" s="16"/>
      <c r="K110" s="14">
        <v>5</v>
      </c>
      <c r="L110" s="15"/>
      <c r="M110" s="15"/>
      <c r="N110" s="15"/>
      <c r="O110" s="15"/>
      <c r="P110" s="15"/>
      <c r="Q110" s="15"/>
      <c r="R110" s="15">
        <f>574.366/5280</f>
        <v>0.10878143939393939</v>
      </c>
      <c r="S110" s="15">
        <f>575.706/5280</f>
        <v>0.10903522727272727</v>
      </c>
      <c r="T110" s="15">
        <f>575.038/5280</f>
        <v>0.10890871212121213</v>
      </c>
      <c r="U110" s="15"/>
      <c r="V110" s="15"/>
      <c r="W110" s="15"/>
      <c r="X110" s="48"/>
      <c r="Y110" s="48"/>
      <c r="Z110" s="20"/>
      <c r="AA110" s="20"/>
      <c r="AB110" s="20"/>
      <c r="AC110" s="20"/>
      <c r="AD110" s="20"/>
      <c r="AE110" s="20"/>
      <c r="AF110" s="20"/>
      <c r="AG110" s="20"/>
    </row>
    <row r="111" spans="2:33" ht="12.75" customHeight="1" x14ac:dyDescent="0.2">
      <c r="B111" s="34"/>
      <c r="D111" s="17" t="s">
        <v>25</v>
      </c>
      <c r="E111" s="17">
        <v>38</v>
      </c>
      <c r="F111" s="18" t="s">
        <v>24</v>
      </c>
      <c r="G111" s="19"/>
      <c r="H111" s="20" t="s">
        <v>2</v>
      </c>
      <c r="I111" s="18" t="s">
        <v>26</v>
      </c>
      <c r="J111" s="21"/>
      <c r="K111" s="19">
        <v>5</v>
      </c>
      <c r="L111" s="20"/>
      <c r="M111" s="20"/>
      <c r="N111" s="20"/>
      <c r="O111" s="20"/>
      <c r="P111" s="20"/>
      <c r="Q111" s="20"/>
      <c r="R111" s="20">
        <f>324.269/5280</f>
        <v>6.1414583333333335E-2</v>
      </c>
      <c r="S111" s="20">
        <f>318.783/5280</f>
        <v>6.0375568181818183E-2</v>
      </c>
      <c r="T111" s="20">
        <f>321.524/5280</f>
        <v>6.0894696969696967E-2</v>
      </c>
      <c r="U111" s="20">
        <f>224.971/5280</f>
        <v>4.2608143939393939E-2</v>
      </c>
      <c r="V111" s="20">
        <f>228.396/5280</f>
        <v>4.3256818181818181E-2</v>
      </c>
      <c r="W111" s="20">
        <f>226.688/5280</f>
        <v>4.293333333333333E-2</v>
      </c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</row>
    <row r="112" spans="2:33" ht="12.75" customHeight="1" x14ac:dyDescent="0.2">
      <c r="B112" s="34"/>
      <c r="D112" s="17" t="s">
        <v>27</v>
      </c>
      <c r="E112" s="17">
        <v>39</v>
      </c>
      <c r="F112" s="18" t="s">
        <v>26</v>
      </c>
      <c r="G112" s="19"/>
      <c r="H112" s="20" t="s">
        <v>2</v>
      </c>
      <c r="I112" s="18" t="s">
        <v>28</v>
      </c>
      <c r="J112" s="21"/>
      <c r="K112" s="19">
        <v>5</v>
      </c>
      <c r="L112" s="20"/>
      <c r="M112" s="20"/>
      <c r="N112" s="20"/>
      <c r="O112" s="20"/>
      <c r="P112" s="20"/>
      <c r="Q112" s="20"/>
      <c r="R112" s="20">
        <f>267.2/5280</f>
        <v>5.0606060606060606E-2</v>
      </c>
      <c r="S112" s="20">
        <f>262.923/5280</f>
        <v>4.979602272727273E-2</v>
      </c>
      <c r="T112" s="20">
        <f>265.2/5280</f>
        <v>5.0227272727272725E-2</v>
      </c>
      <c r="U112" s="20">
        <f>286.408/5280</f>
        <v>5.42439393939394E-2</v>
      </c>
      <c r="V112" s="20">
        <f>283.435/5280</f>
        <v>5.3680871212121214E-2</v>
      </c>
      <c r="W112" s="20">
        <f>285.183/5280</f>
        <v>5.401193181818182E-2</v>
      </c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</row>
    <row r="113" spans="2:33" ht="12.75" customHeight="1" x14ac:dyDescent="0.2">
      <c r="B113" s="34"/>
      <c r="D113" s="17" t="s">
        <v>29</v>
      </c>
      <c r="E113" s="17">
        <v>40</v>
      </c>
      <c r="F113" s="18" t="s">
        <v>31</v>
      </c>
      <c r="G113" s="19"/>
      <c r="H113" s="20" t="s">
        <v>2</v>
      </c>
      <c r="I113" s="18" t="s">
        <v>32</v>
      </c>
      <c r="J113" s="21"/>
      <c r="K113" s="19">
        <v>5</v>
      </c>
      <c r="L113" s="20"/>
      <c r="M113" s="20"/>
      <c r="N113" s="20"/>
      <c r="O113" s="20"/>
      <c r="P113" s="20"/>
      <c r="Q113" s="20"/>
      <c r="R113" s="20">
        <f>222.967/5280</f>
        <v>4.2228598484848487E-2</v>
      </c>
      <c r="S113" s="20">
        <f>223.739/5280</f>
        <v>4.237481060606061E-2</v>
      </c>
      <c r="T113" s="20">
        <f>223.358/5280</f>
        <v>4.2302651515151515E-2</v>
      </c>
      <c r="U113" s="20">
        <f>325.968/5280</f>
        <v>6.1736363636363638E-2</v>
      </c>
      <c r="V113" s="20">
        <f>326.261/5280</f>
        <v>6.1791856060606068E-2</v>
      </c>
      <c r="W113" s="20">
        <f>326.115/5280</f>
        <v>6.1764204545454546E-2</v>
      </c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</row>
    <row r="114" spans="2:33" ht="12.75" customHeight="1" x14ac:dyDescent="0.2">
      <c r="B114" s="34"/>
      <c r="D114" s="17" t="s">
        <v>30</v>
      </c>
      <c r="E114" s="17">
        <v>41</v>
      </c>
      <c r="F114" s="18" t="s">
        <v>32</v>
      </c>
      <c r="G114" s="19"/>
      <c r="H114" s="20" t="s">
        <v>2</v>
      </c>
      <c r="I114" s="18" t="s">
        <v>33</v>
      </c>
      <c r="J114" s="21"/>
      <c r="K114" s="19">
        <v>5</v>
      </c>
      <c r="L114" s="20"/>
      <c r="M114" s="20"/>
      <c r="N114" s="20"/>
      <c r="O114" s="20"/>
      <c r="P114" s="20"/>
      <c r="Q114" s="20"/>
      <c r="R114" s="20">
        <f>169.892/5280</f>
        <v>3.217651515151515E-2</v>
      </c>
      <c r="S114" s="20">
        <f>169.59/5280</f>
        <v>3.2119318181818179E-2</v>
      </c>
      <c r="T114" s="20">
        <f>168.906/5280</f>
        <v>3.1989772727272728E-2</v>
      </c>
      <c r="U114" s="20">
        <f>380.704/5280</f>
        <v>7.2103030303030308E-2</v>
      </c>
      <c r="V114" s="20">
        <f>378.742/5280</f>
        <v>7.1731439393939403E-2</v>
      </c>
      <c r="W114" s="20">
        <f>380.557/5280</f>
        <v>7.2075189393939393E-2</v>
      </c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</row>
    <row r="115" spans="2:33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</row>
    <row r="116" spans="2:33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</row>
    <row r="117" spans="2:33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</row>
    <row r="118" spans="2:33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</row>
    <row r="119" spans="2:33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</row>
    <row r="120" spans="2:33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</row>
    <row r="121" spans="2:33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</row>
    <row r="123" spans="2:33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</row>
    <row r="124" spans="2:33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</row>
    <row r="125" spans="2:33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</row>
    <row r="126" spans="2:33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</row>
    <row r="127" spans="2:33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</row>
    <row r="129" spans="2:33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</row>
    <row r="130" spans="2:33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</row>
    <row r="131" spans="2:33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</row>
    <row r="132" spans="2:33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</row>
    <row r="133" spans="2:33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</row>
    <row r="134" spans="2:33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</row>
    <row r="135" spans="2:33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</row>
    <row r="136" spans="2:33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</row>
    <row r="137" spans="2:33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</row>
    <row r="138" spans="2:33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</row>
    <row r="139" spans="2:33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</row>
    <row r="140" spans="2:33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</row>
    <row r="141" spans="2:33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</row>
    <row r="142" spans="2:33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</row>
    <row r="143" spans="2:33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</row>
    <row r="144" spans="2:33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</row>
    <row r="145" spans="2:33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</row>
    <row r="146" spans="2:33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</row>
    <row r="147" spans="2:33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</row>
    <row r="148" spans="2:33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</row>
    <row r="149" spans="2:33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</row>
    <row r="150" spans="2:33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</row>
    <row r="151" spans="2:33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</row>
    <row r="152" spans="2:33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</row>
    <row r="153" spans="2:33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</row>
    <row r="154" spans="2:33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</row>
    <row r="155" spans="2:33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</row>
    <row r="156" spans="2:33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</row>
    <row r="157" spans="2:33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</row>
    <row r="158" spans="2:33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</row>
    <row r="159" spans="2:33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</row>
    <row r="160" spans="2:33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</row>
    <row r="161" spans="2:33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</row>
    <row r="162" spans="2:33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</row>
    <row r="163" spans="2:33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</row>
    <row r="164" spans="2:33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</row>
    <row r="165" spans="2:33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</row>
    <row r="166" spans="2:33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</row>
    <row r="167" spans="2:33" ht="12.75" customHeight="1" x14ac:dyDescent="0.2">
      <c r="B167" s="34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2:33" ht="12.75" customHeight="1" thickBot="1" x14ac:dyDescent="0.25">
      <c r="B168" s="35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</row>
    <row r="169" spans="2:33" ht="12.75" customHeight="1" x14ac:dyDescent="0.2">
      <c r="B169" s="5" t="s">
        <v>12</v>
      </c>
      <c r="D169" s="66" t="s">
        <v>3</v>
      </c>
      <c r="E169" s="67"/>
      <c r="F169" s="67"/>
      <c r="G169" s="67"/>
      <c r="H169" s="67"/>
      <c r="I169" s="67"/>
      <c r="J169" s="68"/>
      <c r="K169" s="22" t="str">
        <f>IF(K93="","",IF(K108="",IF(SUM(COUNTIF(K109:K168,"LS")+COUNTIF(K109:K168,"LUMP"))&gt;0,"LS",""),IF(SUM(K109:K168)&gt;0,ROUNDUP(SUM(K109:K168),0),"")))</f>
        <v/>
      </c>
      <c r="L169" s="22" t="str">
        <f t="shared" ref="L169" si="14">IF(L93="","",IF(L108="",IF(SUM(COUNTIF(L109:L168,"LS")+COUNTIF(L109:L168,"LUMP"))&gt;0,"LS",""),IF(SUM(L109:L168)&gt;0,ROUNDUP(SUM(L109:L168),0),"")))</f>
        <v/>
      </c>
      <c r="M169" s="22"/>
      <c r="N169" s="22"/>
      <c r="O169" s="22"/>
      <c r="P169" s="22"/>
      <c r="Q169" s="22"/>
      <c r="R169" s="22" t="str">
        <f t="shared" ref="R169" si="15">IF(R93="","",IF(R108="",IF(SUM(COUNTIF(R109:R168,"LS")+COUNTIF(R109:R168,"LUMP"))&gt;0,"LS",""),IF(SUM(R109:R168)&gt;0,ROUNDUP(SUM(R109:R168),0),"")))</f>
        <v/>
      </c>
      <c r="S169" s="22" t="str">
        <f t="shared" ref="S169" si="16">IF(S93="","",IF(S108="",IF(SUM(COUNTIF(S109:S168,"LS")+COUNTIF(S109:S168,"LUMP"))&gt;0,"LS",""),IF(SUM(S109:S168)&gt;0,ROUNDUP(SUM(S109:S168),0),"")))</f>
        <v/>
      </c>
      <c r="T169" s="22" t="str">
        <f t="shared" ref="T169" si="17">IF(T93="","",IF(T108="",IF(SUM(COUNTIF(T109:T168,"LS")+COUNTIF(T109:T168,"LUMP"))&gt;0,"LS",""),IF(SUM(T109:T168)&gt;0,ROUNDUP(SUM(T109:T168),0),"")))</f>
        <v/>
      </c>
      <c r="U169" s="22" t="str">
        <f t="shared" ref="U169" si="18">IF(U93="","",IF(U108="",IF(SUM(COUNTIF(U109:U168,"LS")+COUNTIF(U109:U168,"LUMP"))&gt;0,"LS",""),IF(SUM(U109:U168)&gt;0,ROUNDUP(SUM(U109:U168),0),"")))</f>
        <v/>
      </c>
      <c r="V169" s="22" t="str">
        <f t="shared" ref="V169" si="19">IF(V93="","",IF(V108="",IF(SUM(COUNTIF(V109:V168,"LS")+COUNTIF(V109:V168,"LUMP"))&gt;0,"LS",""),IF(SUM(V109:V168)&gt;0,ROUNDUP(SUM(V109:V168),0),"")))</f>
        <v/>
      </c>
      <c r="W169" s="22" t="str">
        <f t="shared" ref="W169" si="20">IF(W93="","",IF(W108="",IF(SUM(COUNTIF(W109:W168,"LS")+COUNTIF(W109:W168,"LUMP"))&gt;0,"LS",""),IF(SUM(W109:W168)&gt;0,ROUNDUP(SUM(W109:W168),0),"")))</f>
        <v/>
      </c>
      <c r="X169" s="22"/>
      <c r="Y169" s="22"/>
      <c r="Z169" s="22" t="str">
        <f t="shared" ref="Z169" si="21">IF(Z93="","",IF(Z108="",IF(SUM(COUNTIF(Z109:Z168,"LS")+COUNTIF(Z109:Z168,"LUMP"))&gt;0,"LS",""),IF(SUM(Z109:Z168)&gt;0,ROUNDUP(SUM(Z109:Z168),0),"")))</f>
        <v/>
      </c>
      <c r="AA169" s="22" t="str">
        <f t="shared" ref="AA169" si="22">IF(AA93="","",IF(AA108="",IF(SUM(COUNTIF(AA109:AA168,"LS")+COUNTIF(AA109:AA168,"LUMP"))&gt;0,"LS",""),IF(SUM(AA109:AA168)&gt;0,ROUNDUP(SUM(AA109:AA168),0),"")))</f>
        <v/>
      </c>
      <c r="AB169" s="22"/>
      <c r="AC169" s="22"/>
      <c r="AD169" s="22" t="str">
        <f t="shared" ref="AD169" si="23">IF(AD93="","",IF(AD108="",IF(SUM(COUNTIF(AD109:AD168,"LS")+COUNTIF(AD109:AD168,"LUMP"))&gt;0,"LS",""),IF(SUM(AD109:AD168)&gt;0,ROUNDUP(SUM(AD109:AD168),0),"")))</f>
        <v/>
      </c>
      <c r="AE169" s="22" t="str">
        <f t="shared" ref="AE169" si="24">IF(AE93="","",IF(AE108="",IF(SUM(COUNTIF(AE109:AE168,"LS")+COUNTIF(AE109:AE168,"LUMP"))&gt;0,"LS",""),IF(SUM(AE109:AE168)&gt;0,ROUNDUP(SUM(AE109:AE168),0),"")))</f>
        <v/>
      </c>
      <c r="AF169" s="22" t="str">
        <f t="shared" ref="AF169" si="25">IF(AF93="","",IF(AF108="",IF(SUM(COUNTIF(AF109:AF168,"LS")+COUNTIF(AF109:AF168,"LUMP"))&gt;0,"LS",""),IF(SUM(AF109:AF168)&gt;0,ROUNDUP(SUM(AF109:AF168),0),"")))</f>
        <v/>
      </c>
      <c r="AG169" s="22" t="str">
        <f t="shared" ref="AG169" si="26">IF(AG93="","",IF(AG108="",IF(SUM(COUNTIF(AG109:AG168,"LS")+COUNTIF(AG109:AG168,"LUMP"))&gt;0,"LS",""),IF(SUM(AG109:AG168)&gt;0,ROUNDUP(SUM(AG109:AG168),0),"")))</f>
        <v/>
      </c>
    </row>
    <row r="170" spans="2:33" ht="12.75" customHeight="1" thickBot="1" x14ac:dyDescent="0.25"/>
    <row r="171" spans="2:33" ht="12.75" customHeight="1" thickBot="1" x14ac:dyDescent="0.25">
      <c r="B171" s="32" t="s">
        <v>10</v>
      </c>
      <c r="D171" s="69">
        <f>D92+1</f>
        <v>3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</row>
    <row r="172" spans="2:33" ht="12.75" customHeight="1" thickBot="1" x14ac:dyDescent="0.25">
      <c r="B172" s="36"/>
      <c r="D172" s="70" t="s">
        <v>8</v>
      </c>
      <c r="E172" s="70"/>
      <c r="F172" s="70"/>
      <c r="G172" s="70"/>
      <c r="H172" s="70"/>
      <c r="I172" s="70"/>
      <c r="J172" s="7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</row>
    <row r="173" spans="2:33" ht="12.75" customHeight="1" thickBot="1" x14ac:dyDescent="0.25">
      <c r="D173" s="94" t="s">
        <v>9</v>
      </c>
      <c r="E173" s="94"/>
      <c r="F173" s="94"/>
      <c r="G173" s="94"/>
      <c r="H173" s="94"/>
      <c r="I173" s="94"/>
      <c r="J173" s="9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</row>
    <row r="174" spans="2:33" ht="12.75" customHeight="1" x14ac:dyDescent="0.2">
      <c r="B174" s="77" t="s">
        <v>11</v>
      </c>
      <c r="D174" s="80" t="s">
        <v>20</v>
      </c>
      <c r="E174" s="80" t="s">
        <v>0</v>
      </c>
      <c r="F174" s="83" t="s">
        <v>1</v>
      </c>
      <c r="G174" s="84"/>
      <c r="H174" s="84"/>
      <c r="I174" s="84"/>
      <c r="J174" s="85"/>
      <c r="K174" s="8" t="str">
        <f t="shared" ref="K174:AG174" si="27">IF(OR(TRIM(K172)=0,TRIM(K172)=""),"",IF(IFERROR(TRIM(INDEX(QryItemNamed,MATCH(TRIM(K172),ITEM,0),2)),"")="Y","SPECIAL",LEFT(IFERROR(TRIM(INDEX(ITEM,MATCH(TRIM(K172),ITEM,0))),""),3)))</f>
        <v/>
      </c>
      <c r="L174" s="9" t="str">
        <f t="shared" si="27"/>
        <v/>
      </c>
      <c r="M174" s="9"/>
      <c r="N174" s="9"/>
      <c r="O174" s="9"/>
      <c r="P174" s="9"/>
      <c r="Q174" s="9"/>
      <c r="R174" s="9" t="str">
        <f t="shared" si="27"/>
        <v/>
      </c>
      <c r="S174" s="9" t="str">
        <f t="shared" si="27"/>
        <v/>
      </c>
      <c r="T174" s="9" t="str">
        <f t="shared" si="27"/>
        <v/>
      </c>
      <c r="U174" s="9" t="str">
        <f t="shared" si="27"/>
        <v/>
      </c>
      <c r="V174" s="9" t="str">
        <f t="shared" si="27"/>
        <v/>
      </c>
      <c r="W174" s="9" t="str">
        <f t="shared" si="27"/>
        <v/>
      </c>
      <c r="X174" s="9"/>
      <c r="Y174" s="9"/>
      <c r="Z174" s="9" t="str">
        <f t="shared" si="27"/>
        <v/>
      </c>
      <c r="AA174" s="9" t="str">
        <f t="shared" si="27"/>
        <v/>
      </c>
      <c r="AB174" s="9"/>
      <c r="AC174" s="9"/>
      <c r="AD174" s="9" t="str">
        <f t="shared" si="27"/>
        <v/>
      </c>
      <c r="AE174" s="9" t="str">
        <f t="shared" si="27"/>
        <v/>
      </c>
      <c r="AF174" s="9" t="str">
        <f t="shared" si="27"/>
        <v/>
      </c>
      <c r="AG174" s="9" t="str">
        <f t="shared" si="27"/>
        <v/>
      </c>
    </row>
    <row r="175" spans="2:33" ht="12.75" customHeight="1" x14ac:dyDescent="0.2">
      <c r="B175" s="78"/>
      <c r="D175" s="81"/>
      <c r="E175" s="81"/>
      <c r="F175" s="86"/>
      <c r="G175" s="87"/>
      <c r="H175" s="87"/>
      <c r="I175" s="87"/>
      <c r="J175" s="88"/>
      <c r="K175" s="76" t="str">
        <f t="shared" ref="K175:AG175" si="28">IF(OR(TRIM(K172)=0,TRIM(K172)=""),IF(K173="","",K173),IF(IFERROR(TRIM(INDEX(QryItemNamed,MATCH(TRIM(K172),ITEM,0),2)),"")="Y",TRIM(RIGHT(IFERROR(TRIM(INDEX(QryItemNamed,MATCH(TRIM(K172),ITEM,0),4)),"123456789012"),LEN(IFERROR(TRIM(INDEX(QryItemNamed,MATCH(TRIM(K172),ITEM,0),4)),"123456789012"))-9))&amp;K173,IFERROR(TRIM(INDEX(QryItemNamed,MATCH(TRIM(K172),ITEM,0),4))&amp;K173,"ITEM CODE DOES NOT EXIST IN ITEM MASTER")))</f>
        <v/>
      </c>
      <c r="L175" s="75" t="str">
        <f t="shared" si="28"/>
        <v/>
      </c>
      <c r="M175" s="55"/>
      <c r="N175" s="61"/>
      <c r="O175" s="61"/>
      <c r="P175" s="61"/>
      <c r="Q175" s="55"/>
      <c r="R175" s="75" t="str">
        <f t="shared" si="28"/>
        <v/>
      </c>
      <c r="S175" s="75" t="str">
        <f t="shared" si="28"/>
        <v/>
      </c>
      <c r="T175" s="74" t="str">
        <f t="shared" si="28"/>
        <v/>
      </c>
      <c r="U175" s="74" t="str">
        <f t="shared" si="28"/>
        <v/>
      </c>
      <c r="V175" s="74" t="str">
        <f t="shared" si="28"/>
        <v/>
      </c>
      <c r="W175" s="74" t="str">
        <f t="shared" si="28"/>
        <v/>
      </c>
      <c r="X175" s="57"/>
      <c r="Y175" s="56"/>
      <c r="Z175" s="74" t="str">
        <f t="shared" si="28"/>
        <v/>
      </c>
      <c r="AA175" s="71" t="str">
        <f t="shared" si="28"/>
        <v/>
      </c>
      <c r="AB175" s="62"/>
      <c r="AC175" s="62"/>
      <c r="AD175" s="74" t="str">
        <f t="shared" si="28"/>
        <v/>
      </c>
      <c r="AE175" s="74" t="str">
        <f t="shared" si="28"/>
        <v/>
      </c>
      <c r="AF175" s="74" t="str">
        <f t="shared" si="28"/>
        <v/>
      </c>
      <c r="AG175" s="74" t="str">
        <f t="shared" si="28"/>
        <v/>
      </c>
    </row>
    <row r="176" spans="2:33" ht="12.75" customHeight="1" x14ac:dyDescent="0.2">
      <c r="B176" s="78"/>
      <c r="D176" s="81"/>
      <c r="E176" s="81"/>
      <c r="F176" s="86"/>
      <c r="G176" s="87"/>
      <c r="H176" s="87"/>
      <c r="I176" s="87"/>
      <c r="J176" s="88"/>
      <c r="K176" s="76"/>
      <c r="L176" s="75"/>
      <c r="M176" s="55"/>
      <c r="N176" s="61"/>
      <c r="O176" s="61"/>
      <c r="P176" s="61"/>
      <c r="Q176" s="55"/>
      <c r="R176" s="75"/>
      <c r="S176" s="75"/>
      <c r="T176" s="74"/>
      <c r="U176" s="74"/>
      <c r="V176" s="74"/>
      <c r="W176" s="74"/>
      <c r="X176" s="57"/>
      <c r="Y176" s="56"/>
      <c r="Z176" s="74"/>
      <c r="AA176" s="72"/>
      <c r="AB176" s="63"/>
      <c r="AC176" s="63"/>
      <c r="AD176" s="74"/>
      <c r="AE176" s="74"/>
      <c r="AF176" s="74"/>
      <c r="AG176" s="74"/>
    </row>
    <row r="177" spans="2:33" ht="12.75" customHeight="1" x14ac:dyDescent="0.2">
      <c r="B177" s="78"/>
      <c r="D177" s="81"/>
      <c r="E177" s="81"/>
      <c r="F177" s="86"/>
      <c r="G177" s="87"/>
      <c r="H177" s="87"/>
      <c r="I177" s="87"/>
      <c r="J177" s="88"/>
      <c r="K177" s="76"/>
      <c r="L177" s="75"/>
      <c r="M177" s="55"/>
      <c r="N177" s="61"/>
      <c r="O177" s="61"/>
      <c r="P177" s="61"/>
      <c r="Q177" s="55"/>
      <c r="R177" s="75"/>
      <c r="S177" s="75"/>
      <c r="T177" s="74"/>
      <c r="U177" s="74"/>
      <c r="V177" s="74"/>
      <c r="W177" s="74"/>
      <c r="X177" s="57"/>
      <c r="Y177" s="56"/>
      <c r="Z177" s="74"/>
      <c r="AA177" s="72"/>
      <c r="AB177" s="63"/>
      <c r="AC177" s="63"/>
      <c r="AD177" s="74"/>
      <c r="AE177" s="74"/>
      <c r="AF177" s="74"/>
      <c r="AG177" s="74"/>
    </row>
    <row r="178" spans="2:33" ht="12.75" customHeight="1" x14ac:dyDescent="0.2">
      <c r="B178" s="78"/>
      <c r="D178" s="81"/>
      <c r="E178" s="81"/>
      <c r="F178" s="86"/>
      <c r="G178" s="87"/>
      <c r="H178" s="87"/>
      <c r="I178" s="87"/>
      <c r="J178" s="88"/>
      <c r="K178" s="76"/>
      <c r="L178" s="75"/>
      <c r="M178" s="55"/>
      <c r="N178" s="61"/>
      <c r="O178" s="61"/>
      <c r="P178" s="61"/>
      <c r="Q178" s="55"/>
      <c r="R178" s="75"/>
      <c r="S178" s="75"/>
      <c r="T178" s="74"/>
      <c r="U178" s="74"/>
      <c r="V178" s="74"/>
      <c r="W178" s="74"/>
      <c r="X178" s="57"/>
      <c r="Y178" s="56"/>
      <c r="Z178" s="74"/>
      <c r="AA178" s="72"/>
      <c r="AB178" s="63"/>
      <c r="AC178" s="63"/>
      <c r="AD178" s="74"/>
      <c r="AE178" s="74"/>
      <c r="AF178" s="74"/>
      <c r="AG178" s="74"/>
    </row>
    <row r="179" spans="2:33" ht="12.75" customHeight="1" x14ac:dyDescent="0.2">
      <c r="B179" s="78"/>
      <c r="D179" s="81"/>
      <c r="E179" s="81"/>
      <c r="F179" s="86"/>
      <c r="G179" s="87"/>
      <c r="H179" s="87"/>
      <c r="I179" s="87"/>
      <c r="J179" s="88"/>
      <c r="K179" s="76"/>
      <c r="L179" s="75"/>
      <c r="M179" s="55"/>
      <c r="N179" s="61"/>
      <c r="O179" s="61"/>
      <c r="P179" s="61"/>
      <c r="Q179" s="55"/>
      <c r="R179" s="75"/>
      <c r="S179" s="75"/>
      <c r="T179" s="74"/>
      <c r="U179" s="74"/>
      <c r="V179" s="74"/>
      <c r="W179" s="74"/>
      <c r="X179" s="57"/>
      <c r="Y179" s="56"/>
      <c r="Z179" s="74"/>
      <c r="AA179" s="72"/>
      <c r="AB179" s="63"/>
      <c r="AC179" s="63"/>
      <c r="AD179" s="74"/>
      <c r="AE179" s="74"/>
      <c r="AF179" s="74"/>
      <c r="AG179" s="74"/>
    </row>
    <row r="180" spans="2:33" ht="12.75" customHeight="1" x14ac:dyDescent="0.2">
      <c r="B180" s="78"/>
      <c r="D180" s="81"/>
      <c r="E180" s="81"/>
      <c r="F180" s="86"/>
      <c r="G180" s="87"/>
      <c r="H180" s="87"/>
      <c r="I180" s="87"/>
      <c r="J180" s="88"/>
      <c r="K180" s="76"/>
      <c r="L180" s="75"/>
      <c r="M180" s="55"/>
      <c r="N180" s="61"/>
      <c r="O180" s="61"/>
      <c r="P180" s="61"/>
      <c r="Q180" s="55"/>
      <c r="R180" s="75"/>
      <c r="S180" s="75"/>
      <c r="T180" s="74"/>
      <c r="U180" s="74"/>
      <c r="V180" s="74"/>
      <c r="W180" s="74"/>
      <c r="X180" s="57"/>
      <c r="Y180" s="56"/>
      <c r="Z180" s="74"/>
      <c r="AA180" s="72"/>
      <c r="AB180" s="63"/>
      <c r="AC180" s="63"/>
      <c r="AD180" s="74"/>
      <c r="AE180" s="74"/>
      <c r="AF180" s="74"/>
      <c r="AG180" s="74"/>
    </row>
    <row r="181" spans="2:33" ht="12.75" customHeight="1" x14ac:dyDescent="0.2">
      <c r="B181" s="78"/>
      <c r="D181" s="81"/>
      <c r="E181" s="81"/>
      <c r="F181" s="86"/>
      <c r="G181" s="87"/>
      <c r="H181" s="87"/>
      <c r="I181" s="87"/>
      <c r="J181" s="88"/>
      <c r="K181" s="76"/>
      <c r="L181" s="75"/>
      <c r="M181" s="55"/>
      <c r="N181" s="61"/>
      <c r="O181" s="61"/>
      <c r="P181" s="61"/>
      <c r="Q181" s="55"/>
      <c r="R181" s="75"/>
      <c r="S181" s="75"/>
      <c r="T181" s="74"/>
      <c r="U181" s="74"/>
      <c r="V181" s="74"/>
      <c r="W181" s="74"/>
      <c r="X181" s="57"/>
      <c r="Y181" s="56"/>
      <c r="Z181" s="74"/>
      <c r="AA181" s="72"/>
      <c r="AB181" s="63"/>
      <c r="AC181" s="63"/>
      <c r="AD181" s="74"/>
      <c r="AE181" s="74"/>
      <c r="AF181" s="74"/>
      <c r="AG181" s="74"/>
    </row>
    <row r="182" spans="2:33" ht="12.75" customHeight="1" x14ac:dyDescent="0.2">
      <c r="B182" s="78"/>
      <c r="D182" s="81"/>
      <c r="E182" s="81"/>
      <c r="F182" s="86"/>
      <c r="G182" s="87"/>
      <c r="H182" s="87"/>
      <c r="I182" s="87"/>
      <c r="J182" s="88"/>
      <c r="K182" s="76"/>
      <c r="L182" s="75"/>
      <c r="M182" s="55"/>
      <c r="N182" s="61"/>
      <c r="O182" s="61"/>
      <c r="P182" s="61"/>
      <c r="Q182" s="55"/>
      <c r="R182" s="75"/>
      <c r="S182" s="75"/>
      <c r="T182" s="74"/>
      <c r="U182" s="74"/>
      <c r="V182" s="74"/>
      <c r="W182" s="74"/>
      <c r="X182" s="57"/>
      <c r="Y182" s="56"/>
      <c r="Z182" s="74"/>
      <c r="AA182" s="72"/>
      <c r="AB182" s="63"/>
      <c r="AC182" s="63"/>
      <c r="AD182" s="74"/>
      <c r="AE182" s="74"/>
      <c r="AF182" s="74"/>
      <c r="AG182" s="74"/>
    </row>
    <row r="183" spans="2:33" ht="12.75" customHeight="1" x14ac:dyDescent="0.2">
      <c r="B183" s="78"/>
      <c r="D183" s="81"/>
      <c r="E183" s="81"/>
      <c r="F183" s="86"/>
      <c r="G183" s="87"/>
      <c r="H183" s="87"/>
      <c r="I183" s="87"/>
      <c r="J183" s="88"/>
      <c r="K183" s="76"/>
      <c r="L183" s="75"/>
      <c r="M183" s="55"/>
      <c r="N183" s="61"/>
      <c r="O183" s="61"/>
      <c r="P183" s="61"/>
      <c r="Q183" s="55"/>
      <c r="R183" s="75"/>
      <c r="S183" s="75"/>
      <c r="T183" s="74"/>
      <c r="U183" s="74"/>
      <c r="V183" s="74"/>
      <c r="W183" s="74"/>
      <c r="X183" s="57"/>
      <c r="Y183" s="56"/>
      <c r="Z183" s="74"/>
      <c r="AA183" s="72"/>
      <c r="AB183" s="63"/>
      <c r="AC183" s="63"/>
      <c r="AD183" s="74"/>
      <c r="AE183" s="74"/>
      <c r="AF183" s="74"/>
      <c r="AG183" s="74"/>
    </row>
    <row r="184" spans="2:33" ht="12.75" customHeight="1" x14ac:dyDescent="0.2">
      <c r="B184" s="78"/>
      <c r="D184" s="81"/>
      <c r="E184" s="81"/>
      <c r="F184" s="86"/>
      <c r="G184" s="87"/>
      <c r="H184" s="87"/>
      <c r="I184" s="87"/>
      <c r="J184" s="88"/>
      <c r="K184" s="76"/>
      <c r="L184" s="75"/>
      <c r="M184" s="55"/>
      <c r="N184" s="61"/>
      <c r="O184" s="61"/>
      <c r="P184" s="61"/>
      <c r="Q184" s="55"/>
      <c r="R184" s="75"/>
      <c r="S184" s="75"/>
      <c r="T184" s="74"/>
      <c r="U184" s="74"/>
      <c r="V184" s="74"/>
      <c r="W184" s="74"/>
      <c r="X184" s="57"/>
      <c r="Y184" s="56"/>
      <c r="Z184" s="74"/>
      <c r="AA184" s="72"/>
      <c r="AB184" s="63"/>
      <c r="AC184" s="63"/>
      <c r="AD184" s="74"/>
      <c r="AE184" s="74"/>
      <c r="AF184" s="74"/>
      <c r="AG184" s="74"/>
    </row>
    <row r="185" spans="2:33" ht="12.75" customHeight="1" x14ac:dyDescent="0.2">
      <c r="B185" s="78"/>
      <c r="D185" s="81"/>
      <c r="E185" s="81"/>
      <c r="F185" s="86"/>
      <c r="G185" s="87"/>
      <c r="H185" s="87"/>
      <c r="I185" s="87"/>
      <c r="J185" s="88"/>
      <c r="K185" s="76"/>
      <c r="L185" s="75"/>
      <c r="M185" s="55"/>
      <c r="N185" s="61"/>
      <c r="O185" s="61"/>
      <c r="P185" s="61"/>
      <c r="Q185" s="55"/>
      <c r="R185" s="75"/>
      <c r="S185" s="75"/>
      <c r="T185" s="74"/>
      <c r="U185" s="74"/>
      <c r="V185" s="74"/>
      <c r="W185" s="74"/>
      <c r="X185" s="57"/>
      <c r="Y185" s="56"/>
      <c r="Z185" s="74"/>
      <c r="AA185" s="72"/>
      <c r="AB185" s="63"/>
      <c r="AC185" s="63"/>
      <c r="AD185" s="74"/>
      <c r="AE185" s="74"/>
      <c r="AF185" s="74"/>
      <c r="AG185" s="74"/>
    </row>
    <row r="186" spans="2:33" ht="12.75" customHeight="1" x14ac:dyDescent="0.2">
      <c r="B186" s="78"/>
      <c r="D186" s="81"/>
      <c r="E186" s="81"/>
      <c r="F186" s="86"/>
      <c r="G186" s="87"/>
      <c r="H186" s="87"/>
      <c r="I186" s="87"/>
      <c r="J186" s="88"/>
      <c r="K186" s="76"/>
      <c r="L186" s="75"/>
      <c r="M186" s="55"/>
      <c r="N186" s="61"/>
      <c r="O186" s="61"/>
      <c r="P186" s="61"/>
      <c r="Q186" s="55"/>
      <c r="R186" s="75"/>
      <c r="S186" s="75"/>
      <c r="T186" s="74"/>
      <c r="U186" s="74"/>
      <c r="V186" s="74"/>
      <c r="W186" s="74"/>
      <c r="X186" s="57"/>
      <c r="Y186" s="56"/>
      <c r="Z186" s="74"/>
      <c r="AA186" s="73"/>
      <c r="AB186" s="64"/>
      <c r="AC186" s="64"/>
      <c r="AD186" s="74"/>
      <c r="AE186" s="74"/>
      <c r="AF186" s="74"/>
      <c r="AG186" s="74"/>
    </row>
    <row r="187" spans="2:33" ht="12.75" customHeight="1" thickBot="1" x14ac:dyDescent="0.25">
      <c r="B187" s="79"/>
      <c r="D187" s="82"/>
      <c r="E187" s="82"/>
      <c r="F187" s="89"/>
      <c r="G187" s="90"/>
      <c r="H187" s="90"/>
      <c r="I187" s="90"/>
      <c r="J187" s="91"/>
      <c r="K187" s="10" t="str">
        <f t="shared" ref="K187:AG187" si="29">IF(OR(TRIM(K172)=0,TRIM(K172)=""),"",IF(IFERROR(TRIM(INDEX(QryItemNamed,MATCH(TRIM(K172),ITEM,0),3)),"")="LS","",IFERROR(TRIM(INDEX(QryItemNamed,MATCH(TRIM(K172),ITEM,0),3)),"")))</f>
        <v/>
      </c>
      <c r="L187" s="11" t="str">
        <f t="shared" si="29"/>
        <v/>
      </c>
      <c r="M187" s="11"/>
      <c r="N187" s="11"/>
      <c r="O187" s="11"/>
      <c r="P187" s="11"/>
      <c r="Q187" s="11"/>
      <c r="R187" s="11" t="str">
        <f t="shared" si="29"/>
        <v/>
      </c>
      <c r="S187" s="11" t="str">
        <f t="shared" si="29"/>
        <v/>
      </c>
      <c r="T187" s="11" t="str">
        <f t="shared" si="29"/>
        <v/>
      </c>
      <c r="U187" s="11" t="str">
        <f t="shared" si="29"/>
        <v/>
      </c>
      <c r="V187" s="11" t="str">
        <f t="shared" si="29"/>
        <v/>
      </c>
      <c r="W187" s="11" t="str">
        <f t="shared" si="29"/>
        <v/>
      </c>
      <c r="X187" s="11"/>
      <c r="Y187" s="11"/>
      <c r="Z187" s="11" t="str">
        <f t="shared" si="29"/>
        <v/>
      </c>
      <c r="AA187" s="11" t="str">
        <f t="shared" si="29"/>
        <v/>
      </c>
      <c r="AB187" s="11"/>
      <c r="AC187" s="11"/>
      <c r="AD187" s="11" t="str">
        <f t="shared" si="29"/>
        <v/>
      </c>
      <c r="AE187" s="11" t="str">
        <f t="shared" si="29"/>
        <v/>
      </c>
      <c r="AF187" s="11" t="str">
        <f t="shared" si="29"/>
        <v/>
      </c>
      <c r="AG187" s="11" t="str">
        <f t="shared" si="29"/>
        <v/>
      </c>
    </row>
    <row r="188" spans="2:33" ht="12.75" customHeight="1" x14ac:dyDescent="0.2">
      <c r="B188" s="33"/>
      <c r="D188" s="12"/>
      <c r="E188" s="12"/>
      <c r="F188" s="13"/>
      <c r="G188" s="14"/>
      <c r="H188" s="15" t="s">
        <v>2</v>
      </c>
      <c r="I188" s="13"/>
      <c r="J188" s="16"/>
      <c r="K188" s="14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</row>
    <row r="190" spans="2:33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</row>
    <row r="191" spans="2:33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</row>
    <row r="192" spans="2:33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</row>
    <row r="193" spans="2:33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</row>
    <row r="194" spans="2:33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</row>
    <row r="195" spans="2:33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</row>
    <row r="196" spans="2:33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</row>
    <row r="197" spans="2:33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</row>
    <row r="198" spans="2:33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</row>
    <row r="199" spans="2:33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</row>
    <row r="200" spans="2:33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</row>
    <row r="202" spans="2:33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</row>
    <row r="203" spans="2:33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</row>
    <row r="204" spans="2:33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</row>
    <row r="205" spans="2:33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</row>
    <row r="206" spans="2:33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</row>
    <row r="208" spans="2:33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</row>
    <row r="209" spans="2:33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</row>
    <row r="210" spans="2:33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</row>
    <row r="211" spans="2:33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</row>
    <row r="212" spans="2:33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</row>
    <row r="213" spans="2:33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</row>
    <row r="214" spans="2:33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</row>
    <row r="215" spans="2:33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</row>
    <row r="216" spans="2:33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</row>
    <row r="217" spans="2:33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</row>
    <row r="218" spans="2:33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</row>
    <row r="219" spans="2:33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</row>
    <row r="220" spans="2:33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</row>
    <row r="221" spans="2:33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</row>
    <row r="222" spans="2:33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</row>
    <row r="223" spans="2:33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</row>
    <row r="224" spans="2:33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</row>
    <row r="225" spans="2:33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</row>
    <row r="226" spans="2:33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</row>
    <row r="227" spans="2:33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</row>
    <row r="228" spans="2:33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</row>
    <row r="229" spans="2:33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</row>
    <row r="230" spans="2:33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</row>
    <row r="231" spans="2:33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</row>
    <row r="232" spans="2:33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</row>
    <row r="233" spans="2:33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</row>
    <row r="234" spans="2:33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</row>
    <row r="235" spans="2:33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</row>
    <row r="236" spans="2:33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</row>
    <row r="237" spans="2:33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</row>
    <row r="238" spans="2:33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</row>
    <row r="239" spans="2:33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</row>
    <row r="240" spans="2:33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</row>
    <row r="241" spans="2:33" ht="12.75" customHeight="1" x14ac:dyDescent="0.2">
      <c r="B241" s="34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</row>
    <row r="242" spans="2:33" ht="12.75" customHeight="1" x14ac:dyDescent="0.2">
      <c r="B242" s="34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</row>
    <row r="243" spans="2:33" ht="12.75" customHeight="1" x14ac:dyDescent="0.2">
      <c r="B243" s="34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</row>
    <row r="244" spans="2:33" ht="12.75" customHeight="1" x14ac:dyDescent="0.2">
      <c r="B244" s="34"/>
      <c r="D244" s="17"/>
      <c r="E244" s="17"/>
      <c r="F244" s="18"/>
      <c r="G244" s="19"/>
      <c r="H244" s="20"/>
      <c r="I244" s="18"/>
      <c r="J244" s="21"/>
      <c r="K244" s="19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</row>
    <row r="245" spans="2:33" ht="12.75" customHeight="1" x14ac:dyDescent="0.2">
      <c r="B245" s="34"/>
      <c r="D245" s="17"/>
      <c r="E245" s="17"/>
      <c r="F245" s="18"/>
      <c r="G245" s="19"/>
      <c r="H245" s="20"/>
      <c r="I245" s="18"/>
      <c r="J245" s="21"/>
      <c r="K245" s="19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</row>
    <row r="246" spans="2:33" ht="12.75" customHeight="1" x14ac:dyDescent="0.2">
      <c r="B246" s="34"/>
      <c r="D246" s="17"/>
      <c r="E246" s="17"/>
      <c r="F246" s="18"/>
      <c r="G246" s="19"/>
      <c r="H246" s="20"/>
      <c r="I246" s="18"/>
      <c r="J246" s="21"/>
      <c r="K246" s="19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2:33" ht="12.75" customHeight="1" thickBot="1" x14ac:dyDescent="0.25">
      <c r="B247" s="35"/>
      <c r="D247" s="17"/>
      <c r="E247" s="17"/>
      <c r="F247" s="18"/>
      <c r="G247" s="19"/>
      <c r="H247" s="20"/>
      <c r="I247" s="18"/>
      <c r="J247" s="21"/>
      <c r="K247" s="19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</row>
    <row r="248" spans="2:33" ht="12.75" customHeight="1" x14ac:dyDescent="0.2">
      <c r="B248" s="5" t="s">
        <v>12</v>
      </c>
      <c r="D248" s="66" t="s">
        <v>3</v>
      </c>
      <c r="E248" s="67"/>
      <c r="F248" s="67"/>
      <c r="G248" s="67"/>
      <c r="H248" s="67"/>
      <c r="I248" s="67"/>
      <c r="J248" s="68"/>
      <c r="K248" s="22" t="str">
        <f>IF(K172="","",IF(K187="",IF(SUM(COUNTIF(K188:K247,"LS")+COUNTIF(K188:K247,"LUMP"))&gt;0,"LS",""),IF(SUM(K188:K247)&gt;0,ROUNDUP(SUM(K188:K247),0),"")))</f>
        <v/>
      </c>
      <c r="L248" s="22" t="str">
        <f t="shared" ref="L248" si="30">IF(L172="","",IF(L187="",IF(SUM(COUNTIF(L188:L247,"LS")+COUNTIF(L188:L247,"LUMP"))&gt;0,"LS",""),IF(SUM(L188:L247)&gt;0,ROUNDUP(SUM(L188:L247),0),"")))</f>
        <v/>
      </c>
      <c r="M248" s="22"/>
      <c r="N248" s="22"/>
      <c r="O248" s="22"/>
      <c r="P248" s="22"/>
      <c r="Q248" s="22"/>
      <c r="R248" s="22" t="str">
        <f t="shared" ref="R248" si="31">IF(R172="","",IF(R187="",IF(SUM(COUNTIF(R188:R247,"LS")+COUNTIF(R188:R247,"LUMP"))&gt;0,"LS",""),IF(SUM(R188:R247)&gt;0,ROUNDUP(SUM(R188:R247),0),"")))</f>
        <v/>
      </c>
      <c r="S248" s="22" t="str">
        <f t="shared" ref="S248" si="32">IF(S172="","",IF(S187="",IF(SUM(COUNTIF(S188:S247,"LS")+COUNTIF(S188:S247,"LUMP"))&gt;0,"LS",""),IF(SUM(S188:S247)&gt;0,ROUNDUP(SUM(S188:S247),0),"")))</f>
        <v/>
      </c>
      <c r="T248" s="22" t="str">
        <f t="shared" ref="T248" si="33">IF(T172="","",IF(T187="",IF(SUM(COUNTIF(T188:T247,"LS")+COUNTIF(T188:T247,"LUMP"))&gt;0,"LS",""),IF(SUM(T188:T247)&gt;0,ROUNDUP(SUM(T188:T247),0),"")))</f>
        <v/>
      </c>
      <c r="U248" s="22" t="str">
        <f t="shared" ref="U248" si="34">IF(U172="","",IF(U187="",IF(SUM(COUNTIF(U188:U247,"LS")+COUNTIF(U188:U247,"LUMP"))&gt;0,"LS",""),IF(SUM(U188:U247)&gt;0,ROUNDUP(SUM(U188:U247),0),"")))</f>
        <v/>
      </c>
      <c r="V248" s="22" t="str">
        <f t="shared" ref="V248" si="35">IF(V172="","",IF(V187="",IF(SUM(COUNTIF(V188:V247,"LS")+COUNTIF(V188:V247,"LUMP"))&gt;0,"LS",""),IF(SUM(V188:V247)&gt;0,ROUNDUP(SUM(V188:V247),0),"")))</f>
        <v/>
      </c>
      <c r="W248" s="22" t="str">
        <f t="shared" ref="W248" si="36">IF(W172="","",IF(W187="",IF(SUM(COUNTIF(W188:W247,"LS")+COUNTIF(W188:W247,"LUMP"))&gt;0,"LS",""),IF(SUM(W188:W247)&gt;0,ROUNDUP(SUM(W188:W247),0),"")))</f>
        <v/>
      </c>
      <c r="X248" s="22"/>
      <c r="Y248" s="22"/>
      <c r="Z248" s="22" t="str">
        <f t="shared" ref="Z248" si="37">IF(Z172="","",IF(Z187="",IF(SUM(COUNTIF(Z188:Z247,"LS")+COUNTIF(Z188:Z247,"LUMP"))&gt;0,"LS",""),IF(SUM(Z188:Z247)&gt;0,ROUNDUP(SUM(Z188:Z247),0),"")))</f>
        <v/>
      </c>
      <c r="AA248" s="22" t="str">
        <f t="shared" ref="AA248" si="38">IF(AA172="","",IF(AA187="",IF(SUM(COUNTIF(AA188:AA247,"LS")+COUNTIF(AA188:AA247,"LUMP"))&gt;0,"LS",""),IF(SUM(AA188:AA247)&gt;0,ROUNDUP(SUM(AA188:AA247),0),"")))</f>
        <v/>
      </c>
      <c r="AB248" s="22"/>
      <c r="AC248" s="22"/>
      <c r="AD248" s="22" t="str">
        <f t="shared" ref="AD248" si="39">IF(AD172="","",IF(AD187="",IF(SUM(COUNTIF(AD188:AD247,"LS")+COUNTIF(AD188:AD247,"LUMP"))&gt;0,"LS",""),IF(SUM(AD188:AD247)&gt;0,ROUNDUP(SUM(AD188:AD247),0),"")))</f>
        <v/>
      </c>
      <c r="AE248" s="22" t="str">
        <f t="shared" ref="AE248" si="40">IF(AE172="","",IF(AE187="",IF(SUM(COUNTIF(AE188:AE247,"LS")+COUNTIF(AE188:AE247,"LUMP"))&gt;0,"LS",""),IF(SUM(AE188:AE247)&gt;0,ROUNDUP(SUM(AE188:AE247),0),"")))</f>
        <v/>
      </c>
      <c r="AF248" s="22" t="str">
        <f t="shared" ref="AF248" si="41">IF(AF172="","",IF(AF187="",IF(SUM(COUNTIF(AF188:AF247,"LS")+COUNTIF(AF188:AF247,"LUMP"))&gt;0,"LS",""),IF(SUM(AF188:AF247)&gt;0,ROUNDUP(SUM(AF188:AF247),0),"")))</f>
        <v/>
      </c>
      <c r="AG248" s="22" t="str">
        <f t="shared" ref="AG248" si="42">IF(AG172="","",IF(AG187="",IF(SUM(COUNTIF(AG188:AG247,"LS")+COUNTIF(AG188:AG247,"LUMP"))&gt;0,"LS",""),IF(SUM(AG188:AG247)&gt;0,ROUNDUP(SUM(AG188:AG247),0),"")))</f>
        <v/>
      </c>
    </row>
    <row r="249" spans="2:33" ht="12.75" customHeight="1" thickBot="1" x14ac:dyDescent="0.25"/>
    <row r="250" spans="2:33" ht="12.75" customHeight="1" thickBot="1" x14ac:dyDescent="0.25">
      <c r="B250" s="32" t="s">
        <v>10</v>
      </c>
      <c r="D250" s="69">
        <f>D171+1</f>
        <v>4</v>
      </c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</row>
    <row r="251" spans="2:33" ht="12.75" customHeight="1" thickBot="1" x14ac:dyDescent="0.25">
      <c r="B251" s="36"/>
      <c r="D251" s="70" t="s">
        <v>8</v>
      </c>
      <c r="E251" s="70"/>
      <c r="F251" s="70"/>
      <c r="G251" s="70"/>
      <c r="H251" s="70"/>
      <c r="I251" s="70"/>
      <c r="J251" s="70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</row>
    <row r="252" spans="2:33" ht="12.75" customHeight="1" thickBot="1" x14ac:dyDescent="0.25">
      <c r="D252" s="94" t="s">
        <v>9</v>
      </c>
      <c r="E252" s="94"/>
      <c r="F252" s="94"/>
      <c r="G252" s="94"/>
      <c r="H252" s="94"/>
      <c r="I252" s="94"/>
      <c r="J252" s="9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</row>
    <row r="253" spans="2:33" ht="12.75" customHeight="1" x14ac:dyDescent="0.2">
      <c r="B253" s="77" t="s">
        <v>11</v>
      </c>
      <c r="D253" s="80" t="s">
        <v>20</v>
      </c>
      <c r="E253" s="80" t="s">
        <v>0</v>
      </c>
      <c r="F253" s="83" t="s">
        <v>1</v>
      </c>
      <c r="G253" s="84"/>
      <c r="H253" s="84"/>
      <c r="I253" s="84"/>
      <c r="J253" s="85"/>
      <c r="K253" s="8" t="str">
        <f t="shared" ref="K253:AG253" si="43">IF(OR(TRIM(K251)=0,TRIM(K251)=""),"",IF(IFERROR(TRIM(INDEX(QryItemNamed,MATCH(TRIM(K251),ITEM,0),2)),"")="Y","SPECIAL",LEFT(IFERROR(TRIM(INDEX(ITEM,MATCH(TRIM(K251),ITEM,0))),""),3)))</f>
        <v/>
      </c>
      <c r="L253" s="9" t="str">
        <f t="shared" si="43"/>
        <v/>
      </c>
      <c r="M253" s="9"/>
      <c r="N253" s="9"/>
      <c r="O253" s="9"/>
      <c r="P253" s="9"/>
      <c r="Q253" s="9"/>
      <c r="R253" s="9" t="str">
        <f t="shared" si="43"/>
        <v/>
      </c>
      <c r="S253" s="9" t="str">
        <f t="shared" si="43"/>
        <v/>
      </c>
      <c r="T253" s="9" t="str">
        <f t="shared" si="43"/>
        <v/>
      </c>
      <c r="U253" s="9" t="str">
        <f t="shared" si="43"/>
        <v/>
      </c>
      <c r="V253" s="9" t="str">
        <f t="shared" si="43"/>
        <v/>
      </c>
      <c r="W253" s="9" t="str">
        <f t="shared" si="43"/>
        <v/>
      </c>
      <c r="X253" s="9"/>
      <c r="Y253" s="9"/>
      <c r="Z253" s="9" t="str">
        <f t="shared" si="43"/>
        <v/>
      </c>
      <c r="AA253" s="9" t="str">
        <f t="shared" si="43"/>
        <v/>
      </c>
      <c r="AB253" s="9"/>
      <c r="AC253" s="9"/>
      <c r="AD253" s="9" t="str">
        <f t="shared" si="43"/>
        <v/>
      </c>
      <c r="AE253" s="9" t="str">
        <f t="shared" si="43"/>
        <v/>
      </c>
      <c r="AF253" s="9" t="str">
        <f t="shared" si="43"/>
        <v/>
      </c>
      <c r="AG253" s="9" t="str">
        <f t="shared" si="43"/>
        <v/>
      </c>
    </row>
    <row r="254" spans="2:33" ht="12.75" customHeight="1" x14ac:dyDescent="0.2">
      <c r="B254" s="78"/>
      <c r="D254" s="81"/>
      <c r="E254" s="81"/>
      <c r="F254" s="86"/>
      <c r="G254" s="87"/>
      <c r="H254" s="87"/>
      <c r="I254" s="87"/>
      <c r="J254" s="88"/>
      <c r="K254" s="76" t="str">
        <f t="shared" ref="K254:AG254" si="44">IF(OR(TRIM(K251)=0,TRIM(K251)=""),IF(K252="","",K252),IF(IFERROR(TRIM(INDEX(QryItemNamed,MATCH(TRIM(K251),ITEM,0),2)),"")="Y",TRIM(RIGHT(IFERROR(TRIM(INDEX(QryItemNamed,MATCH(TRIM(K251),ITEM,0),4)),"123456789012"),LEN(IFERROR(TRIM(INDEX(QryItemNamed,MATCH(TRIM(K251),ITEM,0),4)),"123456789012"))-9))&amp;K252,IFERROR(TRIM(INDEX(QryItemNamed,MATCH(TRIM(K251),ITEM,0),4))&amp;K252,"ITEM CODE DOES NOT EXIST IN ITEM MASTER")))</f>
        <v/>
      </c>
      <c r="L254" s="75" t="str">
        <f t="shared" si="44"/>
        <v/>
      </c>
      <c r="M254" s="55"/>
      <c r="N254" s="61"/>
      <c r="O254" s="61"/>
      <c r="P254" s="61"/>
      <c r="Q254" s="55"/>
      <c r="R254" s="75" t="str">
        <f t="shared" si="44"/>
        <v/>
      </c>
      <c r="S254" s="75" t="str">
        <f t="shared" si="44"/>
        <v/>
      </c>
      <c r="T254" s="74" t="str">
        <f t="shared" si="44"/>
        <v/>
      </c>
      <c r="U254" s="74" t="str">
        <f t="shared" si="44"/>
        <v/>
      </c>
      <c r="V254" s="74" t="str">
        <f t="shared" si="44"/>
        <v/>
      </c>
      <c r="W254" s="74" t="str">
        <f t="shared" si="44"/>
        <v/>
      </c>
      <c r="X254" s="57"/>
      <c r="Y254" s="56"/>
      <c r="Z254" s="74" t="str">
        <f t="shared" si="44"/>
        <v/>
      </c>
      <c r="AA254" s="71" t="str">
        <f t="shared" si="44"/>
        <v/>
      </c>
      <c r="AB254" s="62"/>
      <c r="AC254" s="62"/>
      <c r="AD254" s="74" t="str">
        <f t="shared" si="44"/>
        <v/>
      </c>
      <c r="AE254" s="74" t="str">
        <f t="shared" si="44"/>
        <v/>
      </c>
      <c r="AF254" s="74" t="str">
        <f t="shared" si="44"/>
        <v/>
      </c>
      <c r="AG254" s="74" t="str">
        <f t="shared" si="44"/>
        <v/>
      </c>
    </row>
    <row r="255" spans="2:33" ht="12.75" customHeight="1" x14ac:dyDescent="0.2">
      <c r="B255" s="78"/>
      <c r="D255" s="81"/>
      <c r="E255" s="81"/>
      <c r="F255" s="86"/>
      <c r="G255" s="87"/>
      <c r="H255" s="87"/>
      <c r="I255" s="87"/>
      <c r="J255" s="88"/>
      <c r="K255" s="76"/>
      <c r="L255" s="75"/>
      <c r="M255" s="55"/>
      <c r="N255" s="61"/>
      <c r="O255" s="61"/>
      <c r="P255" s="61"/>
      <c r="Q255" s="55"/>
      <c r="R255" s="75"/>
      <c r="S255" s="75"/>
      <c r="T255" s="74"/>
      <c r="U255" s="74"/>
      <c r="V255" s="74"/>
      <c r="W255" s="74"/>
      <c r="X255" s="57"/>
      <c r="Y255" s="56"/>
      <c r="Z255" s="74"/>
      <c r="AA255" s="72"/>
      <c r="AB255" s="63"/>
      <c r="AC255" s="63"/>
      <c r="AD255" s="74"/>
      <c r="AE255" s="74"/>
      <c r="AF255" s="74"/>
      <c r="AG255" s="74"/>
    </row>
    <row r="256" spans="2:33" ht="12.75" customHeight="1" x14ac:dyDescent="0.2">
      <c r="B256" s="78"/>
      <c r="D256" s="81"/>
      <c r="E256" s="81"/>
      <c r="F256" s="86"/>
      <c r="G256" s="87"/>
      <c r="H256" s="87"/>
      <c r="I256" s="87"/>
      <c r="J256" s="88"/>
      <c r="K256" s="76"/>
      <c r="L256" s="75"/>
      <c r="M256" s="55"/>
      <c r="N256" s="61"/>
      <c r="O256" s="61"/>
      <c r="P256" s="61"/>
      <c r="Q256" s="55"/>
      <c r="R256" s="75"/>
      <c r="S256" s="75"/>
      <c r="T256" s="74"/>
      <c r="U256" s="74"/>
      <c r="V256" s="74"/>
      <c r="W256" s="74"/>
      <c r="X256" s="57"/>
      <c r="Y256" s="56"/>
      <c r="Z256" s="74"/>
      <c r="AA256" s="72"/>
      <c r="AB256" s="63"/>
      <c r="AC256" s="63"/>
      <c r="AD256" s="74"/>
      <c r="AE256" s="74"/>
      <c r="AF256" s="74"/>
      <c r="AG256" s="74"/>
    </row>
    <row r="257" spans="2:33" ht="12.75" customHeight="1" x14ac:dyDescent="0.2">
      <c r="B257" s="78"/>
      <c r="D257" s="81"/>
      <c r="E257" s="81"/>
      <c r="F257" s="86"/>
      <c r="G257" s="87"/>
      <c r="H257" s="87"/>
      <c r="I257" s="87"/>
      <c r="J257" s="88"/>
      <c r="K257" s="76"/>
      <c r="L257" s="75"/>
      <c r="M257" s="55"/>
      <c r="N257" s="61"/>
      <c r="O257" s="61"/>
      <c r="P257" s="61"/>
      <c r="Q257" s="55"/>
      <c r="R257" s="75"/>
      <c r="S257" s="75"/>
      <c r="T257" s="74"/>
      <c r="U257" s="74"/>
      <c r="V257" s="74"/>
      <c r="W257" s="74"/>
      <c r="X257" s="57"/>
      <c r="Y257" s="56"/>
      <c r="Z257" s="74"/>
      <c r="AA257" s="72"/>
      <c r="AB257" s="63"/>
      <c r="AC257" s="63"/>
      <c r="AD257" s="74"/>
      <c r="AE257" s="74"/>
      <c r="AF257" s="74"/>
      <c r="AG257" s="74"/>
    </row>
    <row r="258" spans="2:33" ht="12.75" customHeight="1" x14ac:dyDescent="0.2">
      <c r="B258" s="78"/>
      <c r="D258" s="81"/>
      <c r="E258" s="81"/>
      <c r="F258" s="86"/>
      <c r="G258" s="87"/>
      <c r="H258" s="87"/>
      <c r="I258" s="87"/>
      <c r="J258" s="88"/>
      <c r="K258" s="76"/>
      <c r="L258" s="75"/>
      <c r="M258" s="55"/>
      <c r="N258" s="61"/>
      <c r="O258" s="61"/>
      <c r="P258" s="61"/>
      <c r="Q258" s="55"/>
      <c r="R258" s="75"/>
      <c r="S258" s="75"/>
      <c r="T258" s="74"/>
      <c r="U258" s="74"/>
      <c r="V258" s="74"/>
      <c r="W258" s="74"/>
      <c r="X258" s="57"/>
      <c r="Y258" s="56"/>
      <c r="Z258" s="74"/>
      <c r="AA258" s="72"/>
      <c r="AB258" s="63"/>
      <c r="AC258" s="63"/>
      <c r="AD258" s="74"/>
      <c r="AE258" s="74"/>
      <c r="AF258" s="74"/>
      <c r="AG258" s="74"/>
    </row>
    <row r="259" spans="2:33" ht="12.75" customHeight="1" x14ac:dyDescent="0.2">
      <c r="B259" s="78"/>
      <c r="D259" s="81"/>
      <c r="E259" s="81"/>
      <c r="F259" s="86"/>
      <c r="G259" s="87"/>
      <c r="H259" s="87"/>
      <c r="I259" s="87"/>
      <c r="J259" s="88"/>
      <c r="K259" s="76"/>
      <c r="L259" s="75"/>
      <c r="M259" s="55"/>
      <c r="N259" s="61"/>
      <c r="O259" s="61"/>
      <c r="P259" s="61"/>
      <c r="Q259" s="55"/>
      <c r="R259" s="75"/>
      <c r="S259" s="75"/>
      <c r="T259" s="74"/>
      <c r="U259" s="74"/>
      <c r="V259" s="74"/>
      <c r="W259" s="74"/>
      <c r="X259" s="57"/>
      <c r="Y259" s="56"/>
      <c r="Z259" s="74"/>
      <c r="AA259" s="72"/>
      <c r="AB259" s="63"/>
      <c r="AC259" s="63"/>
      <c r="AD259" s="74"/>
      <c r="AE259" s="74"/>
      <c r="AF259" s="74"/>
      <c r="AG259" s="74"/>
    </row>
    <row r="260" spans="2:33" ht="12.75" customHeight="1" x14ac:dyDescent="0.2">
      <c r="B260" s="78"/>
      <c r="D260" s="81"/>
      <c r="E260" s="81"/>
      <c r="F260" s="86"/>
      <c r="G260" s="87"/>
      <c r="H260" s="87"/>
      <c r="I260" s="87"/>
      <c r="J260" s="88"/>
      <c r="K260" s="76"/>
      <c r="L260" s="75"/>
      <c r="M260" s="55"/>
      <c r="N260" s="61"/>
      <c r="O260" s="61"/>
      <c r="P260" s="61"/>
      <c r="Q260" s="55"/>
      <c r="R260" s="75"/>
      <c r="S260" s="75"/>
      <c r="T260" s="74"/>
      <c r="U260" s="74"/>
      <c r="V260" s="74"/>
      <c r="W260" s="74"/>
      <c r="X260" s="57"/>
      <c r="Y260" s="56"/>
      <c r="Z260" s="74"/>
      <c r="AA260" s="72"/>
      <c r="AB260" s="63"/>
      <c r="AC260" s="63"/>
      <c r="AD260" s="74"/>
      <c r="AE260" s="74"/>
      <c r="AF260" s="74"/>
      <c r="AG260" s="74"/>
    </row>
    <row r="261" spans="2:33" ht="12.75" customHeight="1" x14ac:dyDescent="0.2">
      <c r="B261" s="78"/>
      <c r="D261" s="81"/>
      <c r="E261" s="81"/>
      <c r="F261" s="86"/>
      <c r="G261" s="87"/>
      <c r="H261" s="87"/>
      <c r="I261" s="87"/>
      <c r="J261" s="88"/>
      <c r="K261" s="76"/>
      <c r="L261" s="75"/>
      <c r="M261" s="55"/>
      <c r="N261" s="61"/>
      <c r="O261" s="61"/>
      <c r="P261" s="61"/>
      <c r="Q261" s="55"/>
      <c r="R261" s="75"/>
      <c r="S261" s="75"/>
      <c r="T261" s="74"/>
      <c r="U261" s="74"/>
      <c r="V261" s="74"/>
      <c r="W261" s="74"/>
      <c r="X261" s="57"/>
      <c r="Y261" s="56"/>
      <c r="Z261" s="74"/>
      <c r="AA261" s="72"/>
      <c r="AB261" s="63"/>
      <c r="AC261" s="63"/>
      <c r="AD261" s="74"/>
      <c r="AE261" s="74"/>
      <c r="AF261" s="74"/>
      <c r="AG261" s="74"/>
    </row>
    <row r="262" spans="2:33" ht="12.75" customHeight="1" x14ac:dyDescent="0.2">
      <c r="B262" s="78"/>
      <c r="D262" s="81"/>
      <c r="E262" s="81"/>
      <c r="F262" s="86"/>
      <c r="G262" s="87"/>
      <c r="H262" s="87"/>
      <c r="I262" s="87"/>
      <c r="J262" s="88"/>
      <c r="K262" s="76"/>
      <c r="L262" s="75"/>
      <c r="M262" s="55"/>
      <c r="N262" s="61"/>
      <c r="O262" s="61"/>
      <c r="P262" s="61"/>
      <c r="Q262" s="55"/>
      <c r="R262" s="75"/>
      <c r="S262" s="75"/>
      <c r="T262" s="74"/>
      <c r="U262" s="74"/>
      <c r="V262" s="74"/>
      <c r="W262" s="74"/>
      <c r="X262" s="57"/>
      <c r="Y262" s="56"/>
      <c r="Z262" s="74"/>
      <c r="AA262" s="72"/>
      <c r="AB262" s="63"/>
      <c r="AC262" s="63"/>
      <c r="AD262" s="74"/>
      <c r="AE262" s="74"/>
      <c r="AF262" s="74"/>
      <c r="AG262" s="74"/>
    </row>
    <row r="263" spans="2:33" ht="12.75" customHeight="1" x14ac:dyDescent="0.2">
      <c r="B263" s="78"/>
      <c r="D263" s="81"/>
      <c r="E263" s="81"/>
      <c r="F263" s="86"/>
      <c r="G263" s="87"/>
      <c r="H263" s="87"/>
      <c r="I263" s="87"/>
      <c r="J263" s="88"/>
      <c r="K263" s="76"/>
      <c r="L263" s="75"/>
      <c r="M263" s="55"/>
      <c r="N263" s="61"/>
      <c r="O263" s="61"/>
      <c r="P263" s="61"/>
      <c r="Q263" s="55"/>
      <c r="R263" s="75"/>
      <c r="S263" s="75"/>
      <c r="T263" s="74"/>
      <c r="U263" s="74"/>
      <c r="V263" s="74"/>
      <c r="W263" s="74"/>
      <c r="X263" s="57"/>
      <c r="Y263" s="56"/>
      <c r="Z263" s="74"/>
      <c r="AA263" s="72"/>
      <c r="AB263" s="63"/>
      <c r="AC263" s="63"/>
      <c r="AD263" s="74"/>
      <c r="AE263" s="74"/>
      <c r="AF263" s="74"/>
      <c r="AG263" s="74"/>
    </row>
    <row r="264" spans="2:33" ht="12.75" customHeight="1" x14ac:dyDescent="0.2">
      <c r="B264" s="78"/>
      <c r="D264" s="81"/>
      <c r="E264" s="81"/>
      <c r="F264" s="86"/>
      <c r="G264" s="87"/>
      <c r="H264" s="87"/>
      <c r="I264" s="87"/>
      <c r="J264" s="88"/>
      <c r="K264" s="76"/>
      <c r="L264" s="75"/>
      <c r="M264" s="55"/>
      <c r="N264" s="61"/>
      <c r="O264" s="61"/>
      <c r="P264" s="61"/>
      <c r="Q264" s="55"/>
      <c r="R264" s="75"/>
      <c r="S264" s="75"/>
      <c r="T264" s="74"/>
      <c r="U264" s="74"/>
      <c r="V264" s="74"/>
      <c r="W264" s="74"/>
      <c r="X264" s="57"/>
      <c r="Y264" s="56"/>
      <c r="Z264" s="74"/>
      <c r="AA264" s="72"/>
      <c r="AB264" s="63"/>
      <c r="AC264" s="63"/>
      <c r="AD264" s="74"/>
      <c r="AE264" s="74"/>
      <c r="AF264" s="74"/>
      <c r="AG264" s="74"/>
    </row>
    <row r="265" spans="2:33" ht="12.75" customHeight="1" x14ac:dyDescent="0.2">
      <c r="B265" s="78"/>
      <c r="D265" s="81"/>
      <c r="E265" s="81"/>
      <c r="F265" s="86"/>
      <c r="G265" s="87"/>
      <c r="H265" s="87"/>
      <c r="I265" s="87"/>
      <c r="J265" s="88"/>
      <c r="K265" s="76"/>
      <c r="L265" s="75"/>
      <c r="M265" s="55"/>
      <c r="N265" s="61"/>
      <c r="O265" s="61"/>
      <c r="P265" s="61"/>
      <c r="Q265" s="55"/>
      <c r="R265" s="75"/>
      <c r="S265" s="75"/>
      <c r="T265" s="74"/>
      <c r="U265" s="74"/>
      <c r="V265" s="74"/>
      <c r="W265" s="74"/>
      <c r="X265" s="57"/>
      <c r="Y265" s="56"/>
      <c r="Z265" s="74"/>
      <c r="AA265" s="73"/>
      <c r="AB265" s="64"/>
      <c r="AC265" s="64"/>
      <c r="AD265" s="74"/>
      <c r="AE265" s="74"/>
      <c r="AF265" s="74"/>
      <c r="AG265" s="74"/>
    </row>
    <row r="266" spans="2:33" ht="12.75" customHeight="1" thickBot="1" x14ac:dyDescent="0.25">
      <c r="B266" s="79"/>
      <c r="D266" s="82"/>
      <c r="E266" s="82"/>
      <c r="F266" s="89"/>
      <c r="G266" s="90"/>
      <c r="H266" s="90"/>
      <c r="I266" s="90"/>
      <c r="J266" s="91"/>
      <c r="K266" s="10" t="str">
        <f t="shared" ref="K266:AG266" si="45">IF(OR(TRIM(K251)=0,TRIM(K251)=""),"",IF(IFERROR(TRIM(INDEX(QryItemNamed,MATCH(TRIM(K251),ITEM,0),3)),"")="LS","",IFERROR(TRIM(INDEX(QryItemNamed,MATCH(TRIM(K251),ITEM,0),3)),"")))</f>
        <v/>
      </c>
      <c r="L266" s="11" t="str">
        <f t="shared" si="45"/>
        <v/>
      </c>
      <c r="M266" s="11"/>
      <c r="N266" s="11"/>
      <c r="O266" s="11"/>
      <c r="P266" s="11"/>
      <c r="Q266" s="11"/>
      <c r="R266" s="11" t="str">
        <f t="shared" si="45"/>
        <v/>
      </c>
      <c r="S266" s="11" t="str">
        <f t="shared" si="45"/>
        <v/>
      </c>
      <c r="T266" s="11" t="str">
        <f t="shared" si="45"/>
        <v/>
      </c>
      <c r="U266" s="11" t="str">
        <f t="shared" si="45"/>
        <v/>
      </c>
      <c r="V266" s="11" t="str">
        <f t="shared" si="45"/>
        <v/>
      </c>
      <c r="W266" s="11" t="str">
        <f t="shared" si="45"/>
        <v/>
      </c>
      <c r="X266" s="11"/>
      <c r="Y266" s="11"/>
      <c r="Z266" s="11" t="str">
        <f t="shared" si="45"/>
        <v/>
      </c>
      <c r="AA266" s="11" t="str">
        <f t="shared" si="45"/>
        <v/>
      </c>
      <c r="AB266" s="11"/>
      <c r="AC266" s="11"/>
      <c r="AD266" s="11" t="str">
        <f t="shared" si="45"/>
        <v/>
      </c>
      <c r="AE266" s="11" t="str">
        <f t="shared" si="45"/>
        <v/>
      </c>
      <c r="AF266" s="11" t="str">
        <f t="shared" si="45"/>
        <v/>
      </c>
      <c r="AG266" s="11" t="str">
        <f t="shared" si="45"/>
        <v/>
      </c>
    </row>
    <row r="267" spans="2:33" ht="12.75" customHeight="1" x14ac:dyDescent="0.2">
      <c r="B267" s="33"/>
      <c r="D267" s="12"/>
      <c r="E267" s="12"/>
      <c r="F267" s="13"/>
      <c r="G267" s="14"/>
      <c r="H267" s="15" t="s">
        <v>2</v>
      </c>
      <c r="I267" s="13"/>
      <c r="J267" s="16"/>
      <c r="K267" s="14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</row>
    <row r="269" spans="2:33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</row>
    <row r="270" spans="2:33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</row>
    <row r="271" spans="2:33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</row>
    <row r="272" spans="2:33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</row>
    <row r="273" spans="2:33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</row>
    <row r="274" spans="2:33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</row>
    <row r="275" spans="2:33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</row>
    <row r="276" spans="2:33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</row>
    <row r="277" spans="2:33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</row>
    <row r="278" spans="2:33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</row>
    <row r="279" spans="2:33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</row>
    <row r="280" spans="2:33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</row>
    <row r="281" spans="2:33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</row>
    <row r="282" spans="2:33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</row>
    <row r="283" spans="2:33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</row>
    <row r="284" spans="2:33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</row>
    <row r="285" spans="2:33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</row>
    <row r="286" spans="2:33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</row>
    <row r="287" spans="2:33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</row>
    <row r="288" spans="2:33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</row>
    <row r="289" spans="2:33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</row>
    <row r="290" spans="2:33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</row>
    <row r="291" spans="2:33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</row>
    <row r="292" spans="2:33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</row>
    <row r="293" spans="2:33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</row>
    <row r="294" spans="2:33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</row>
    <row r="295" spans="2:33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</row>
    <row r="296" spans="2:33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</row>
    <row r="297" spans="2:33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</row>
    <row r="298" spans="2:33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</row>
    <row r="299" spans="2:33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</row>
    <row r="300" spans="2:33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</row>
    <row r="301" spans="2:33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</row>
    <row r="302" spans="2:33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</row>
    <row r="303" spans="2:33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2:33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2:33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</row>
    <row r="306" spans="2:33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</row>
    <row r="307" spans="2:33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</row>
    <row r="308" spans="2:33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</row>
    <row r="309" spans="2:33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</row>
    <row r="310" spans="2:33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</row>
    <row r="311" spans="2:33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</row>
    <row r="312" spans="2:33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</row>
    <row r="313" spans="2:33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</row>
    <row r="314" spans="2:33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</row>
    <row r="315" spans="2:33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</row>
    <row r="316" spans="2:33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</row>
    <row r="317" spans="2:33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2:33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</row>
    <row r="319" spans="2:33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</row>
    <row r="320" spans="2:33" ht="12.75" customHeight="1" x14ac:dyDescent="0.2">
      <c r="B320" s="34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</row>
    <row r="321" spans="2:33" ht="12.75" customHeight="1" x14ac:dyDescent="0.2">
      <c r="B321" s="34"/>
      <c r="D321" s="17"/>
      <c r="E321" s="17"/>
      <c r="F321" s="18"/>
      <c r="G321" s="19"/>
      <c r="H321" s="20"/>
      <c r="I321" s="18"/>
      <c r="J321" s="21"/>
      <c r="K321" s="19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</row>
    <row r="322" spans="2:33" ht="12.75" customHeight="1" x14ac:dyDescent="0.2">
      <c r="B322" s="34"/>
      <c r="D322" s="17"/>
      <c r="E322" s="17"/>
      <c r="F322" s="18"/>
      <c r="G322" s="19"/>
      <c r="H322" s="20"/>
      <c r="I322" s="18"/>
      <c r="J322" s="21"/>
      <c r="K322" s="19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</row>
    <row r="323" spans="2:33" ht="12.75" customHeight="1" x14ac:dyDescent="0.2">
      <c r="B323" s="34"/>
      <c r="D323" s="17"/>
      <c r="E323" s="17"/>
      <c r="F323" s="18"/>
      <c r="G323" s="19"/>
      <c r="H323" s="20"/>
      <c r="I323" s="18"/>
      <c r="J323" s="21"/>
      <c r="K323" s="19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</row>
    <row r="324" spans="2:33" ht="12.75" customHeight="1" x14ac:dyDescent="0.2">
      <c r="B324" s="34"/>
      <c r="D324" s="17"/>
      <c r="E324" s="17"/>
      <c r="F324" s="18"/>
      <c r="G324" s="19"/>
      <c r="H324" s="20"/>
      <c r="I324" s="18"/>
      <c r="J324" s="21"/>
      <c r="K324" s="19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</row>
    <row r="325" spans="2:33" ht="12.75" customHeight="1" x14ac:dyDescent="0.2">
      <c r="B325" s="34"/>
      <c r="D325" s="17"/>
      <c r="E325" s="17"/>
      <c r="F325" s="18"/>
      <c r="G325" s="19"/>
      <c r="H325" s="20"/>
      <c r="I325" s="18"/>
      <c r="J325" s="21"/>
      <c r="K325" s="19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</row>
    <row r="326" spans="2:33" ht="12.75" customHeight="1" thickBot="1" x14ac:dyDescent="0.25">
      <c r="B326" s="35"/>
      <c r="D326" s="17"/>
      <c r="E326" s="17"/>
      <c r="F326" s="18"/>
      <c r="G326" s="19"/>
      <c r="H326" s="20"/>
      <c r="I326" s="18"/>
      <c r="J326" s="21"/>
      <c r="K326" s="19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</row>
    <row r="327" spans="2:33" ht="12.75" customHeight="1" x14ac:dyDescent="0.2">
      <c r="B327" s="5" t="s">
        <v>12</v>
      </c>
      <c r="D327" s="66" t="s">
        <v>3</v>
      </c>
      <c r="E327" s="67"/>
      <c r="F327" s="67"/>
      <c r="G327" s="67"/>
      <c r="H327" s="67"/>
      <c r="I327" s="67"/>
      <c r="J327" s="68"/>
      <c r="K327" s="22" t="str">
        <f>IF(K251="","",IF(K266="",IF(SUM(COUNTIF(K267:K326,"LS")+COUNTIF(K267:K326,"LUMP"))&gt;0,"LS",""),IF(SUM(K267:K326)&gt;0,ROUNDUP(SUM(K267:K326),0),"")))</f>
        <v/>
      </c>
      <c r="L327" s="22" t="str">
        <f t="shared" ref="L327" si="46">IF(L251="","",IF(L266="",IF(SUM(COUNTIF(L267:L326,"LS")+COUNTIF(L267:L326,"LUMP"))&gt;0,"LS",""),IF(SUM(L267:L326)&gt;0,ROUNDUP(SUM(L267:L326),0),"")))</f>
        <v/>
      </c>
      <c r="M327" s="22"/>
      <c r="N327" s="22"/>
      <c r="O327" s="22"/>
      <c r="P327" s="22"/>
      <c r="Q327" s="22"/>
      <c r="R327" s="22" t="str">
        <f t="shared" ref="R327" si="47">IF(R251="","",IF(R266="",IF(SUM(COUNTIF(R267:R326,"LS")+COUNTIF(R267:R326,"LUMP"))&gt;0,"LS",""),IF(SUM(R267:R326)&gt;0,ROUNDUP(SUM(R267:R326),0),"")))</f>
        <v/>
      </c>
      <c r="S327" s="22" t="str">
        <f t="shared" ref="S327" si="48">IF(S251="","",IF(S266="",IF(SUM(COUNTIF(S267:S326,"LS")+COUNTIF(S267:S326,"LUMP"))&gt;0,"LS",""),IF(SUM(S267:S326)&gt;0,ROUNDUP(SUM(S267:S326),0),"")))</f>
        <v/>
      </c>
      <c r="T327" s="22" t="str">
        <f t="shared" ref="T327" si="49">IF(T251="","",IF(T266="",IF(SUM(COUNTIF(T267:T326,"LS")+COUNTIF(T267:T326,"LUMP"))&gt;0,"LS",""),IF(SUM(T267:T326)&gt;0,ROUNDUP(SUM(T267:T326),0),"")))</f>
        <v/>
      </c>
      <c r="U327" s="22" t="str">
        <f t="shared" ref="U327" si="50">IF(U251="","",IF(U266="",IF(SUM(COUNTIF(U267:U326,"LS")+COUNTIF(U267:U326,"LUMP"))&gt;0,"LS",""),IF(SUM(U267:U326)&gt;0,ROUNDUP(SUM(U267:U326),0),"")))</f>
        <v/>
      </c>
      <c r="V327" s="22" t="str">
        <f t="shared" ref="V327" si="51">IF(V251="","",IF(V266="",IF(SUM(COUNTIF(V267:V326,"LS")+COUNTIF(V267:V326,"LUMP"))&gt;0,"LS",""),IF(SUM(V267:V326)&gt;0,ROUNDUP(SUM(V267:V326),0),"")))</f>
        <v/>
      </c>
      <c r="W327" s="22" t="str">
        <f t="shared" ref="W327" si="52">IF(W251="","",IF(W266="",IF(SUM(COUNTIF(W267:W326,"LS")+COUNTIF(W267:W326,"LUMP"))&gt;0,"LS",""),IF(SUM(W267:W326)&gt;0,ROUNDUP(SUM(W267:W326),0),"")))</f>
        <v/>
      </c>
      <c r="X327" s="22"/>
      <c r="Y327" s="22"/>
      <c r="Z327" s="22" t="str">
        <f t="shared" ref="Z327" si="53">IF(Z251="","",IF(Z266="",IF(SUM(COUNTIF(Z267:Z326,"LS")+COUNTIF(Z267:Z326,"LUMP"))&gt;0,"LS",""),IF(SUM(Z267:Z326)&gt;0,ROUNDUP(SUM(Z267:Z326),0),"")))</f>
        <v/>
      </c>
      <c r="AA327" s="22" t="str">
        <f t="shared" ref="AA327" si="54">IF(AA251="","",IF(AA266="",IF(SUM(COUNTIF(AA267:AA326,"LS")+COUNTIF(AA267:AA326,"LUMP"))&gt;0,"LS",""),IF(SUM(AA267:AA326)&gt;0,ROUNDUP(SUM(AA267:AA326),0),"")))</f>
        <v/>
      </c>
      <c r="AB327" s="22"/>
      <c r="AC327" s="22"/>
      <c r="AD327" s="22" t="str">
        <f t="shared" ref="AD327" si="55">IF(AD251="","",IF(AD266="",IF(SUM(COUNTIF(AD267:AD326,"LS")+COUNTIF(AD267:AD326,"LUMP"))&gt;0,"LS",""),IF(SUM(AD267:AD326)&gt;0,ROUNDUP(SUM(AD267:AD326),0),"")))</f>
        <v/>
      </c>
      <c r="AE327" s="22" t="str">
        <f t="shared" ref="AE327" si="56">IF(AE251="","",IF(AE266="",IF(SUM(COUNTIF(AE267:AE326,"LS")+COUNTIF(AE267:AE326,"LUMP"))&gt;0,"LS",""),IF(SUM(AE267:AE326)&gt;0,ROUNDUP(SUM(AE267:AE326),0),"")))</f>
        <v/>
      </c>
      <c r="AF327" s="22" t="str">
        <f t="shared" ref="AF327" si="57">IF(AF251="","",IF(AF266="",IF(SUM(COUNTIF(AF267:AF326,"LS")+COUNTIF(AF267:AF326,"LUMP"))&gt;0,"LS",""),IF(SUM(AF267:AF326)&gt;0,ROUNDUP(SUM(AF267:AF326),0),"")))</f>
        <v/>
      </c>
      <c r="AG327" s="22" t="str">
        <f t="shared" ref="AG327" si="58">IF(AG251="","",IF(AG266="",IF(SUM(COUNTIF(AG267:AG326,"LS")+COUNTIF(AG267:AG326,"LUMP"))&gt;0,"LS",""),IF(SUM(AG267:AG326)&gt;0,ROUNDUP(SUM(AG267:AG326),0),"")))</f>
        <v/>
      </c>
    </row>
  </sheetData>
  <mergeCells count="104">
    <mergeCell ref="AC11:AC22"/>
    <mergeCell ref="E26:E29"/>
    <mergeCell ref="E31:E38"/>
    <mergeCell ref="D89:J89"/>
    <mergeCell ref="R90:S90"/>
    <mergeCell ref="U90:V90"/>
    <mergeCell ref="D171:AG171"/>
    <mergeCell ref="D172:J172"/>
    <mergeCell ref="AA96:AA107"/>
    <mergeCell ref="AD96:AD107"/>
    <mergeCell ref="D92:AG92"/>
    <mergeCell ref="D93:J93"/>
    <mergeCell ref="D94:J94"/>
    <mergeCell ref="D90:J90"/>
    <mergeCell ref="D169:J169"/>
    <mergeCell ref="K96:K107"/>
    <mergeCell ref="E50:E56"/>
    <mergeCell ref="E58:E64"/>
    <mergeCell ref="L96:L107"/>
    <mergeCell ref="R96:R107"/>
    <mergeCell ref="S96:S107"/>
    <mergeCell ref="T96:T107"/>
    <mergeCell ref="W96:W107"/>
    <mergeCell ref="Z96:Z107"/>
    <mergeCell ref="D95:D108"/>
    <mergeCell ref="D173:J173"/>
    <mergeCell ref="D174:D187"/>
    <mergeCell ref="E174:E187"/>
    <mergeCell ref="F174:J187"/>
    <mergeCell ref="K175:K186"/>
    <mergeCell ref="L175:L186"/>
    <mergeCell ref="Z175:Z186"/>
    <mergeCell ref="U96:U107"/>
    <mergeCell ref="V96:V107"/>
    <mergeCell ref="D7:AG7"/>
    <mergeCell ref="AA11:AA22"/>
    <mergeCell ref="AD11:AD22"/>
    <mergeCell ref="AE11:AE22"/>
    <mergeCell ref="AF11:AF22"/>
    <mergeCell ref="D10:D23"/>
    <mergeCell ref="D8:J8"/>
    <mergeCell ref="D9:J9"/>
    <mergeCell ref="U11:U22"/>
    <mergeCell ref="V11:V22"/>
    <mergeCell ref="W11:W22"/>
    <mergeCell ref="Z11:Z22"/>
    <mergeCell ref="AG11:AG22"/>
    <mergeCell ref="K11:K22"/>
    <mergeCell ref="L11:L22"/>
    <mergeCell ref="R11:R22"/>
    <mergeCell ref="S11:S22"/>
    <mergeCell ref="E10:E23"/>
    <mergeCell ref="F10:J23"/>
    <mergeCell ref="T11:T22"/>
    <mergeCell ref="N11:N22"/>
    <mergeCell ref="O11:O22"/>
    <mergeCell ref="P11:P22"/>
    <mergeCell ref="AB11:AB22"/>
    <mergeCell ref="AG254:AG265"/>
    <mergeCell ref="T175:T186"/>
    <mergeCell ref="U175:U186"/>
    <mergeCell ref="V175:V186"/>
    <mergeCell ref="W175:W186"/>
    <mergeCell ref="B10:B23"/>
    <mergeCell ref="B95:B108"/>
    <mergeCell ref="B174:B187"/>
    <mergeCell ref="B253:B266"/>
    <mergeCell ref="E95:E108"/>
    <mergeCell ref="F95:J108"/>
    <mergeCell ref="AE96:AE107"/>
    <mergeCell ref="AF96:AF107"/>
    <mergeCell ref="AG96:AG107"/>
    <mergeCell ref="E40:E48"/>
    <mergeCell ref="S254:S265"/>
    <mergeCell ref="D252:J252"/>
    <mergeCell ref="D253:D266"/>
    <mergeCell ref="E253:E266"/>
    <mergeCell ref="F253:J266"/>
    <mergeCell ref="AG175:AG186"/>
    <mergeCell ref="M11:M22"/>
    <mergeCell ref="Q11:Q22"/>
    <mergeCell ref="Y11:Y22"/>
    <mergeCell ref="D327:J327"/>
    <mergeCell ref="AA254:AA265"/>
    <mergeCell ref="AD254:AD265"/>
    <mergeCell ref="AE254:AE265"/>
    <mergeCell ref="AF254:AF265"/>
    <mergeCell ref="W254:W265"/>
    <mergeCell ref="Z254:Z265"/>
    <mergeCell ref="T254:T265"/>
    <mergeCell ref="U254:U265"/>
    <mergeCell ref="V254:V265"/>
    <mergeCell ref="K254:K265"/>
    <mergeCell ref="L254:L265"/>
    <mergeCell ref="R254:R265"/>
    <mergeCell ref="D248:J248"/>
    <mergeCell ref="D250:AG250"/>
    <mergeCell ref="D251:J251"/>
    <mergeCell ref="AA175:AA186"/>
    <mergeCell ref="AD175:AD186"/>
    <mergeCell ref="AE175:AE186"/>
    <mergeCell ref="AF175:AF186"/>
    <mergeCell ref="R175:R186"/>
    <mergeCell ref="S175:S18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2015-05-18T13:50:30Z</cp:lastPrinted>
  <dcterms:created xsi:type="dcterms:W3CDTF">2005-09-27T11:52:28Z</dcterms:created>
  <dcterms:modified xsi:type="dcterms:W3CDTF">2022-11-09T20:51:45Z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