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4815.00 ODOT-FUL-120-14.08 Bridge Replacement\4.0_Dwgs\101140\400-Engineering\Roadway\EngData\"/>
    </mc:Choice>
  </mc:AlternateContent>
  <xr:revisionPtr revIDLastSave="0" documentId="13_ncr:1_{29AF77C2-E7E6-44A3-8FFD-C8E78FA6FA65}" xr6:coauthVersionLast="47" xr6:coauthVersionMax="47" xr10:uidLastSave="{00000000-0000-0000-0000-000000000000}"/>
  <bookViews>
    <workbookView xWindow="28680" yWindow="-30" windowWidth="29040" windowHeight="15840" xr2:uid="{00000000-000D-0000-FFFF-FFFF00000000}"/>
  </bookViews>
  <sheets>
    <sheet name="Blank" sheetId="1" r:id="rId1"/>
    <sheet name="(old)" sheetId="3" r:id="rId2"/>
  </sheets>
  <externalReferences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1" l="1"/>
  <c r="K29" i="1"/>
  <c r="K25" i="1"/>
  <c r="K28" i="1"/>
  <c r="L27" i="1"/>
  <c r="K27" i="1"/>
  <c r="K26" i="1"/>
  <c r="K24" i="1"/>
  <c r="L24" i="1"/>
  <c r="AE173" i="3" l="1"/>
  <c r="AD173" i="3"/>
  <c r="AC173" i="3"/>
  <c r="AB173" i="3"/>
  <c r="AA173" i="3"/>
  <c r="Z173" i="3"/>
  <c r="Y173" i="3"/>
  <c r="X173" i="3"/>
  <c r="W173" i="3"/>
  <c r="V173" i="3"/>
  <c r="U173" i="3"/>
  <c r="T173" i="3"/>
  <c r="S173" i="3"/>
  <c r="R173" i="3"/>
  <c r="Q173" i="3"/>
  <c r="P173" i="3"/>
  <c r="O173" i="3"/>
  <c r="N173" i="3"/>
  <c r="M173" i="3"/>
  <c r="L173" i="3"/>
  <c r="K173" i="3"/>
  <c r="AE149" i="3"/>
  <c r="AD149" i="3"/>
  <c r="AC149" i="3"/>
  <c r="AB149" i="3"/>
  <c r="AA149" i="3"/>
  <c r="Z149" i="3"/>
  <c r="Y149" i="3"/>
  <c r="X149" i="3"/>
  <c r="W149" i="3"/>
  <c r="V149" i="3"/>
  <c r="U149" i="3"/>
  <c r="T149" i="3"/>
  <c r="S149" i="3"/>
  <c r="R149" i="3"/>
  <c r="Q149" i="3"/>
  <c r="P149" i="3"/>
  <c r="O149" i="3"/>
  <c r="N149" i="3"/>
  <c r="M149" i="3"/>
  <c r="L149" i="3"/>
  <c r="K149" i="3"/>
  <c r="AE137" i="3"/>
  <c r="AD137" i="3"/>
  <c r="AC137" i="3"/>
  <c r="AB137" i="3"/>
  <c r="AA137" i="3"/>
  <c r="Z137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AE136" i="3"/>
  <c r="AD136" i="3"/>
  <c r="AC136" i="3"/>
  <c r="AB136" i="3"/>
  <c r="AA136" i="3"/>
  <c r="Z136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AE131" i="3"/>
  <c r="AD131" i="3"/>
  <c r="AC131" i="3"/>
  <c r="AB131" i="3"/>
  <c r="AA131" i="3"/>
  <c r="Z131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K131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29" i="3"/>
  <c r="L29" i="3" s="1"/>
  <c r="K28" i="3"/>
  <c r="L27" i="3"/>
  <c r="K27" i="3"/>
  <c r="L26" i="3"/>
  <c r="K26" i="3"/>
  <c r="K25" i="3"/>
  <c r="L24" i="3"/>
  <c r="K24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M47" i="3" s="1"/>
  <c r="L23" i="3"/>
  <c r="L47" i="3" s="1"/>
  <c r="K23" i="3"/>
  <c r="K47" i="3" s="1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D7" i="3"/>
  <c r="D49" i="3" s="1"/>
  <c r="D91" i="3" s="1"/>
  <c r="D133" i="3" s="1"/>
  <c r="AE121" i="1" l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157" i="1" l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K10" i="1"/>
  <c r="L10" i="1"/>
  <c r="L23" i="1"/>
  <c r="L31" i="1" s="1"/>
  <c r="AE133" i="1" l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M31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K23" i="1"/>
  <c r="K31" i="1" s="1"/>
  <c r="D7" i="1" l="1"/>
  <c r="D33" i="1" s="1"/>
  <c r="D75" i="1" s="1"/>
  <c r="D117" i="1" s="1"/>
</calcChain>
</file>

<file path=xl/sharedStrings.xml><?xml version="1.0" encoding="utf-8"?>
<sst xmlns="http://schemas.openxmlformats.org/spreadsheetml/2006/main" count="125" uniqueCount="38">
  <si>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</si>
  <si>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</si>
  <si>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</si>
  <si>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</si>
  <si>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</si>
  <si>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</si>
  <si>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</si>
  <si>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</si>
  <si>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</si>
  <si>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</si>
  <si>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</si>
  <si>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</si>
  <si>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</si>
  <si>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</si>
  <si>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</si>
  <si>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</si>
  <si>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</si>
  <si>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</si>
  <si>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</si>
  <si>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</si>
  <si>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</si>
  <si>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</si>
  <si>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203E10000</t>
  </si>
  <si>
    <t>203E20000</t>
  </si>
  <si>
    <t>743.47.25</t>
  </si>
  <si>
    <t>AREA</t>
  </si>
  <si>
    <t>304e20001</t>
  </si>
  <si>
    <t>DESCRIPTION</t>
  </si>
  <si>
    <t>SW QUAD GRADING</t>
  </si>
  <si>
    <t>NW QUAD GRADING</t>
  </si>
  <si>
    <t>SE QUAD GRADING</t>
  </si>
  <si>
    <t>NE QUAD GRADING</t>
  </si>
  <si>
    <t>WEST SIDE PAVED AREA</t>
  </si>
  <si>
    <t>EAST SIDE PAVED AREA</t>
  </si>
  <si>
    <t>743+01.84</t>
  </si>
  <si>
    <t>743+38.26</t>
  </si>
  <si>
    <t>743+67.63</t>
  </si>
  <si>
    <t>743+67.80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</si>
</sst>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1" fontId="8" fillId="0" borderId="5" xfId="0" applyNumberFormat="1" applyFont="1" applyBorder="1" applyAlignment="1">
      <alignment horizontal="center" vertical="center"/>
    </xf>
    <xf numFmtId="0" fontId="8" fillId="0" borderId="36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165" fontId="8" fillId="0" borderId="41" xfId="0" applyNumberFormat="1" applyFont="1" applyBorder="1" applyAlignment="1" applyProtection="1">
      <alignment horizontal="center" vertical="center"/>
      <protection locked="0"/>
    </xf>
    <xf numFmtId="165" fontId="8" fillId="0" borderId="42" xfId="0" applyNumberFormat="1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 applyProtection="1">
      <alignment horizontal="center" vertical="center"/>
      <protection locked="0"/>
    </xf>
    <xf numFmtId="1" fontId="8" fillId="0" borderId="7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165" fontId="8" fillId="0" borderId="6" xfId="0" applyNumberFormat="1" applyFont="1" applyFill="1" applyBorder="1" applyAlignment="1" applyProtection="1">
      <alignment horizontal="center" vertical="center"/>
      <protection locked="0"/>
    </xf>
    <xf numFmtId="165" fontId="8" fillId="0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/>
      <protection locked="0"/>
    </xf>
    <xf numFmtId="165" fontId="8" fillId="0" borderId="24" xfId="0" applyNumberFormat="1" applyFont="1" applyFill="1" applyBorder="1" applyAlignment="1" applyProtection="1">
      <alignment horizontal="center" vertical="center"/>
      <protection locked="0"/>
    </xf>
    <xf numFmtId="165" fontId="8" fillId="0" borderId="9" xfId="0" applyNumberFormat="1" applyFont="1" applyFill="1" applyBorder="1" applyAlignment="1" applyProtection="1">
      <alignment horizontal="center" vertical="center"/>
      <protection locked="0"/>
    </xf>
    <xf numFmtId="165" fontId="8" fillId="0" borderId="10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165" fontId="8" fillId="0" borderId="36" xfId="0" applyNumberFormat="1" applyFont="1" applyFill="1" applyBorder="1" applyAlignment="1" applyProtection="1">
      <alignment horizontal="center" vertical="center"/>
      <protection locked="0"/>
    </xf>
    <xf numFmtId="1" fontId="8" fillId="0" borderId="1" xfId="0" applyNumberFormat="1" applyFont="1" applyFill="1" applyBorder="1" applyAlignment="1" applyProtection="1">
      <alignment horizontal="center" vertical="center"/>
      <protection locked="0"/>
    </xf>
    <xf numFmtId="1" fontId="8" fillId="0" borderId="10" xfId="0" applyNumberFormat="1" applyFont="1" applyFill="1" applyBorder="1" applyAlignment="1" applyProtection="1">
      <alignment horizontal="center" vertical="center"/>
      <protection locked="0"/>
    </xf>
    <xf numFmtId="1" fontId="8" fillId="0" borderId="7" xfId="0" applyNumberFormat="1" applyFont="1" applyFill="1" applyBorder="1" applyAlignment="1" applyProtection="1">
      <alignment horizontal="center" vertical="center"/>
      <protection locked="0"/>
    </xf>
    <xf numFmtId="1" fontId="8" fillId="0" borderId="5" xfId="0" applyNumberFormat="1" applyFont="1" applyFill="1" applyBorder="1" applyAlignment="1" applyProtection="1">
      <alignment horizontal="center" vertical="center"/>
      <protection locked="0"/>
    </xf>
    <xf numFmtId="1" fontId="8" fillId="0" borderId="2" xfId="0" applyNumberFormat="1" applyFont="1" applyFill="1" applyBorder="1" applyAlignment="1" applyProtection="1">
      <alignment horizontal="center" vertical="center"/>
      <protection locked="0"/>
    </xf>
    <xf numFmtId="1" fontId="8" fillId="0" borderId="31" xfId="0" applyNumberFormat="1" applyFont="1" applyFill="1" applyBorder="1" applyAlignment="1" applyProtection="1">
      <alignment horizontal="center" vertical="center"/>
      <protection locked="0"/>
    </xf>
    <xf numFmtId="0" fontId="8" fillId="0" borderId="13" xfId="0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30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31</xdr:row>
      <xdr:rowOff>0</xdr:rowOff>
    </xdr:from>
    <xdr:to>
      <xdr:col>44</xdr:col>
      <xdr:colOff>161925</xdr:colOff>
      <xdr:row>31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31</xdr:row>
      <xdr:rowOff>0</xdr:rowOff>
    </xdr:from>
    <xdr:to>
      <xdr:col>44</xdr:col>
      <xdr:colOff>161925</xdr:colOff>
      <xdr:row>31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31</xdr:row>
      <xdr:rowOff>0</xdr:rowOff>
    </xdr:from>
    <xdr:to>
      <xdr:col>44</xdr:col>
      <xdr:colOff>161925</xdr:colOff>
      <xdr:row>31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31</xdr:row>
      <xdr:rowOff>0</xdr:rowOff>
    </xdr:from>
    <xdr:to>
      <xdr:col>44</xdr:col>
      <xdr:colOff>161925</xdr:colOff>
      <xdr:row>31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31</xdr:row>
      <xdr:rowOff>0</xdr:rowOff>
    </xdr:from>
    <xdr:to>
      <xdr:col>44</xdr:col>
      <xdr:colOff>161925</xdr:colOff>
      <xdr:row>31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31</xdr:row>
      <xdr:rowOff>0</xdr:rowOff>
    </xdr:from>
    <xdr:to>
      <xdr:col>44</xdr:col>
      <xdr:colOff>161925</xdr:colOff>
      <xdr:row>31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31</xdr:row>
      <xdr:rowOff>0</xdr:rowOff>
    </xdr:from>
    <xdr:to>
      <xdr:col>44</xdr:col>
      <xdr:colOff>161925</xdr:colOff>
      <xdr:row>31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31</xdr:row>
      <xdr:rowOff>0</xdr:rowOff>
    </xdr:from>
    <xdr:to>
      <xdr:col>44</xdr:col>
      <xdr:colOff>161925</xdr:colOff>
      <xdr:row>31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31</xdr:row>
      <xdr:rowOff>0</xdr:rowOff>
    </xdr:from>
    <xdr:to>
      <xdr:col>44</xdr:col>
      <xdr:colOff>161925</xdr:colOff>
      <xdr:row>31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31</xdr:row>
      <xdr:rowOff>0</xdr:rowOff>
    </xdr:from>
    <xdr:to>
      <xdr:col>44</xdr:col>
      <xdr:colOff>161925</xdr:colOff>
      <xdr:row>31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0</xdr:rowOff>
    </xdr:from>
    <xdr:to>
      <xdr:col>43</xdr:col>
      <xdr:colOff>66675</xdr:colOff>
      <xdr:row>31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A8BA1AA4-DDE5-4E0D-8873-8198A584037C}"/>
            </a:ext>
          </a:extLst>
        </xdr:cNvPr>
        <xdr:cNvSpPr>
          <a:spLocks noChangeShapeType="1"/>
        </xdr:cNvSpPr>
      </xdr:nvSpPr>
      <xdr:spPr bwMode="auto">
        <a:xfrm>
          <a:off x="18611850" y="736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B87DE78D-2B86-45C5-A261-097E71962B12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724D111F-E79D-4916-8EBF-1D62072DDBC5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7A787E84-175B-468A-82CA-98001250E1DE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9C062BE3-8B5E-4C95-B7B0-190AACC05FC3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985CE140-4D19-4773-814C-159AC6F1807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77ED62EC-F89A-4E84-B409-BFDB2C848E58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F1E75B7A-764B-4E73-B418-B9CADF3C98EE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CB79A870-D208-46AB-9BB0-EF3804CF437B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9A6AA092-3410-4D88-998E-644B5E01AE3A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7763F6AA-0D88-43EE-A33B-2F910A627213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062D2E24-DFAF-4198-B754-C29C0D5997E9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CEFA4010-90DB-4A51-8CA1-CB100F3D6F75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D6E64E62-BA02-421B-AE56-652DD5119F67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C3D3133A-7C12-41E2-AAB0-4FC434C7BBB5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56F47351-ADE6-4420-A2A3-A54A44FD2338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8EB9FD2A-5AB0-49B5-9646-DE1E33951024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C6CD5B85-D3C1-4FC1-9EA7-D9886BE19677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B65B6B86-75C0-45B9-8A4A-6E2D5779069C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583AC492-B38D-46D2-8B1A-270E8C43456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9C096F9B-AD50-4AF7-A979-FA16EE729BFF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6A9FCB5E-E19F-47A7-B33D-F3DD2A185A37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D4AF9761-8589-4285-9343-08270B6DB78D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8E0F1E7F-0498-441F-8E53-DC53D3A480E6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4118435A-7F50-4A61-8E8E-0A6DFBB04C93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52A919D9-679B-46D9-9AB5-F70B310D797C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37068155-C3B7-4565-B841-B205C74EB1FF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78C1ADB2-3053-45BB-B50C-E6795A35E3E3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3898782C-9389-470E-8341-9A66057BFBFD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A7D334D5-F6FE-40AF-9228-36D45F1AEB0B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9D83ADBE-09E3-49C8-84A5-3557B0C66B1F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01CF6881-D29E-4962-9326-E8CC129752DF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7AF5A712-D34B-4BA8-B359-C96B9D0135E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0252D841-E000-4752-BD24-9087CF8558AA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DB93313A-248D-4E7E-9ECC-9F3C716A8CD7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825F3C80-364C-42FF-92BE-CF7C82971C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C0D62E30-7D26-4AB8-BAF7-410766352647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6A2674FA-8E14-42F7-B1F0-DB636C9E1E3B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01E554FE-EE1F-42C6-B61C-6F6E646057CF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FCACDB4-3F2D-48E1-A9CC-F4B921D6B637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15FD15A-7EFF-4050-ABCD-8B50BC13901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57"/>
  <sheetViews>
    <sheetView showGridLines="0" tabSelected="1" zoomScale="115" zoomScaleNormal="115" workbookViewId="0">
      <selection activeCell="E10" sqref="E10:I23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8.7109375" style="5" customWidth="1"/>
    <col min="5" max="5" width="12.7109375" style="5" customWidth="1"/>
    <col min="6" max="6" width="6.7109375" style="5" customWidth="1"/>
    <col min="7" max="7" width="4.28515625" style="5" customWidth="1"/>
    <col min="8" max="8" width="12.7109375" style="5" customWidth="1"/>
    <col min="9" max="9" width="6.7109375" style="5" customWidth="1"/>
    <col min="10" max="10" width="28.5703125" style="5" bestFit="1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3"/>
      <c r="F1" s="3" t="s">
        <v>8</v>
      </c>
      <c r="G1" s="3" t="s">
        <v>16</v>
      </c>
      <c r="H1" s="2" t="s">
        <v>14</v>
      </c>
      <c r="I1" s="1"/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3"/>
      <c r="F2" s="3" t="s">
        <v>5</v>
      </c>
      <c r="G2" s="3" t="s">
        <v>17</v>
      </c>
      <c r="H2" s="2" t="s">
        <v>6</v>
      </c>
      <c r="I2" s="1"/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 t="s">
        <v>18</v>
      </c>
      <c r="H3" s="2" t="s">
        <v>7</v>
      </c>
      <c r="I3" s="1"/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4"/>
      <c r="F4" s="4"/>
      <c r="G4" s="3" t="s">
        <v>19</v>
      </c>
      <c r="H4" s="2" t="s">
        <v>15</v>
      </c>
      <c r="I4" s="1"/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4"/>
      <c r="F5" s="4"/>
      <c r="G5" s="3"/>
      <c r="H5" s="2"/>
      <c r="I5" s="1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91">
        <f>AG7</f>
        <v>1</v>
      </c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>
        <v>25</v>
      </c>
      <c r="D8" s="94" t="s">
        <v>9</v>
      </c>
      <c r="E8" s="94"/>
      <c r="F8" s="94"/>
      <c r="G8" s="94"/>
      <c r="H8" s="94"/>
      <c r="I8" s="94"/>
      <c r="J8" s="23"/>
      <c r="K8" s="26" t="s">
        <v>22</v>
      </c>
      <c r="L8" s="26" t="s">
        <v>23</v>
      </c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92" t="s">
        <v>10</v>
      </c>
      <c r="E9" s="92"/>
      <c r="F9" s="92"/>
      <c r="G9" s="92"/>
      <c r="H9" s="92"/>
      <c r="I9" s="92"/>
      <c r="J9" s="37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8" t="s">
        <v>12</v>
      </c>
      <c r="D10" s="88" t="s">
        <v>25</v>
      </c>
      <c r="E10" s="72" t="s">
        <v>1</v>
      </c>
      <c r="F10" s="73"/>
      <c r="G10" s="73"/>
      <c r="H10" s="73"/>
      <c r="I10" s="73"/>
      <c r="J10" s="82" t="s">
        <v>27</v>
      </c>
      <c r="K10" s="51" t="str">
        <f t="shared" ref="K10:AE10" si="0">IF(OR(TRIM(K8)=0,TRIM(K8)=""),"",IF(IFERROR(TRIM(INDEX(QryItemNamed,MATCH(TRIM(K8),ITEM,0),2)),"")="Y","SPECIAL",LEFT(IFERROR(TRIM(INDEX(ITEM,MATCH(TRIM(K8),ITEM,0))),""),3)))</f>
        <v>203</v>
      </c>
      <c r="L10" s="8" t="str">
        <f t="shared" si="0"/>
        <v>203</v>
      </c>
      <c r="M10" s="8" t="str">
        <f t="shared" si="0"/>
        <v/>
      </c>
      <c r="N10" s="8" t="str">
        <f t="shared" si="0"/>
        <v/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9"/>
      <c r="D11" s="89"/>
      <c r="E11" s="74"/>
      <c r="F11" s="75"/>
      <c r="G11" s="75"/>
      <c r="H11" s="75"/>
      <c r="I11" s="75"/>
      <c r="J11" s="83"/>
      <c r="K11" s="93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EXCAVATION</v>
      </c>
      <c r="L11" s="71" t="str">
        <f t="shared" si="1"/>
        <v>EMBANKMENT</v>
      </c>
      <c r="M11" s="71" t="str">
        <f t="shared" si="1"/>
        <v/>
      </c>
      <c r="N11" s="71" t="str">
        <f t="shared" si="1"/>
        <v/>
      </c>
      <c r="O11" s="61" t="str">
        <f t="shared" si="1"/>
        <v/>
      </c>
      <c r="P11" s="61" t="str">
        <f t="shared" si="1"/>
        <v/>
      </c>
      <c r="Q11" s="61" t="str">
        <f t="shared" si="1"/>
        <v/>
      </c>
      <c r="R11" s="61" t="str">
        <f t="shared" si="1"/>
        <v/>
      </c>
      <c r="S11" s="61" t="str">
        <f t="shared" si="1"/>
        <v/>
      </c>
      <c r="T11" s="61" t="str">
        <f t="shared" si="1"/>
        <v/>
      </c>
      <c r="U11" s="61" t="str">
        <f t="shared" si="1"/>
        <v/>
      </c>
      <c r="V11" s="61" t="str">
        <f t="shared" si="1"/>
        <v/>
      </c>
      <c r="W11" s="61" t="str">
        <f t="shared" si="1"/>
        <v/>
      </c>
      <c r="X11" s="61" t="str">
        <f t="shared" si="1"/>
        <v/>
      </c>
      <c r="Y11" s="61" t="str">
        <f t="shared" si="1"/>
        <v/>
      </c>
      <c r="Z11" s="61" t="str">
        <f t="shared" si="1"/>
        <v/>
      </c>
      <c r="AA11" s="62" t="str">
        <f t="shared" si="1"/>
        <v/>
      </c>
      <c r="AB11" s="61" t="str">
        <f t="shared" si="1"/>
        <v/>
      </c>
      <c r="AC11" s="61" t="str">
        <f t="shared" si="1"/>
        <v/>
      </c>
      <c r="AD11" s="61" t="str">
        <f t="shared" si="1"/>
        <v/>
      </c>
      <c r="AE11" s="61" t="str">
        <f t="shared" si="1"/>
        <v/>
      </c>
    </row>
    <row r="12" spans="1:38" ht="12.75" customHeight="1" x14ac:dyDescent="0.2">
      <c r="B12" s="59"/>
      <c r="D12" s="89"/>
      <c r="E12" s="74"/>
      <c r="F12" s="75"/>
      <c r="G12" s="75"/>
      <c r="H12" s="75"/>
      <c r="I12" s="75"/>
      <c r="J12" s="83"/>
      <c r="K12" s="93"/>
      <c r="L12" s="71"/>
      <c r="M12" s="71"/>
      <c r="N12" s="7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3"/>
      <c r="AB12" s="61"/>
      <c r="AC12" s="61"/>
      <c r="AD12" s="61"/>
      <c r="AE12" s="61"/>
    </row>
    <row r="13" spans="1:38" ht="12.75" customHeight="1" x14ac:dyDescent="0.2">
      <c r="B13" s="59"/>
      <c r="D13" s="89"/>
      <c r="E13" s="74"/>
      <c r="F13" s="75"/>
      <c r="G13" s="75"/>
      <c r="H13" s="75"/>
      <c r="I13" s="75"/>
      <c r="J13" s="83"/>
      <c r="K13" s="93"/>
      <c r="L13" s="71"/>
      <c r="M13" s="71"/>
      <c r="N13" s="7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3"/>
      <c r="AB13" s="61"/>
      <c r="AC13" s="61"/>
      <c r="AD13" s="61"/>
      <c r="AE13" s="61"/>
    </row>
    <row r="14" spans="1:38" ht="12.75" customHeight="1" x14ac:dyDescent="0.2">
      <c r="B14" s="59"/>
      <c r="D14" s="89"/>
      <c r="E14" s="74"/>
      <c r="F14" s="75"/>
      <c r="G14" s="75"/>
      <c r="H14" s="75"/>
      <c r="I14" s="75"/>
      <c r="J14" s="83"/>
      <c r="K14" s="93"/>
      <c r="L14" s="71"/>
      <c r="M14" s="71"/>
      <c r="N14" s="7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3"/>
      <c r="AB14" s="61"/>
      <c r="AC14" s="61"/>
      <c r="AD14" s="61"/>
      <c r="AE14" s="61"/>
    </row>
    <row r="15" spans="1:38" ht="12.75" customHeight="1" x14ac:dyDescent="0.2">
      <c r="B15" s="59"/>
      <c r="D15" s="89"/>
      <c r="E15" s="74"/>
      <c r="F15" s="75"/>
      <c r="G15" s="75"/>
      <c r="H15" s="75"/>
      <c r="I15" s="75"/>
      <c r="J15" s="83"/>
      <c r="K15" s="93"/>
      <c r="L15" s="71"/>
      <c r="M15" s="71"/>
      <c r="N15" s="7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3"/>
      <c r="AB15" s="61"/>
      <c r="AC15" s="61"/>
      <c r="AD15" s="61"/>
      <c r="AE15" s="61"/>
    </row>
    <row r="16" spans="1:38" ht="12.75" customHeight="1" x14ac:dyDescent="0.2">
      <c r="B16" s="59"/>
      <c r="D16" s="89"/>
      <c r="E16" s="74"/>
      <c r="F16" s="75"/>
      <c r="G16" s="75"/>
      <c r="H16" s="75"/>
      <c r="I16" s="75"/>
      <c r="J16" s="83"/>
      <c r="K16" s="93"/>
      <c r="L16" s="71"/>
      <c r="M16" s="71"/>
      <c r="N16" s="7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3"/>
      <c r="AB16" s="61"/>
      <c r="AC16" s="61"/>
      <c r="AD16" s="61"/>
      <c r="AE16" s="61"/>
    </row>
    <row r="17" spans="2:31" ht="12.75" customHeight="1" x14ac:dyDescent="0.2">
      <c r="B17" s="59"/>
      <c r="D17" s="89"/>
      <c r="E17" s="74"/>
      <c r="F17" s="75"/>
      <c r="G17" s="75"/>
      <c r="H17" s="75"/>
      <c r="I17" s="75"/>
      <c r="J17" s="83"/>
      <c r="K17" s="93"/>
      <c r="L17" s="71"/>
      <c r="M17" s="71"/>
      <c r="N17" s="7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3"/>
      <c r="AB17" s="61"/>
      <c r="AC17" s="61"/>
      <c r="AD17" s="61"/>
      <c r="AE17" s="61"/>
    </row>
    <row r="18" spans="2:31" ht="6.4" customHeight="1" x14ac:dyDescent="0.2">
      <c r="B18" s="59"/>
      <c r="D18" s="89"/>
      <c r="E18" s="74"/>
      <c r="F18" s="75"/>
      <c r="G18" s="75"/>
      <c r="H18" s="75"/>
      <c r="I18" s="75"/>
      <c r="J18" s="83"/>
      <c r="K18" s="93"/>
      <c r="L18" s="71"/>
      <c r="M18" s="71"/>
      <c r="N18" s="7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3"/>
      <c r="AB18" s="61"/>
      <c r="AC18" s="61"/>
      <c r="AD18" s="61"/>
      <c r="AE18" s="61"/>
    </row>
    <row r="19" spans="2:31" ht="12.75" customHeight="1" x14ac:dyDescent="0.2">
      <c r="B19" s="59"/>
      <c r="D19" s="89"/>
      <c r="E19" s="74"/>
      <c r="F19" s="75"/>
      <c r="G19" s="75"/>
      <c r="H19" s="75"/>
      <c r="I19" s="75"/>
      <c r="J19" s="83"/>
      <c r="K19" s="93"/>
      <c r="L19" s="71"/>
      <c r="M19" s="71"/>
      <c r="N19" s="7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3"/>
      <c r="AB19" s="61"/>
      <c r="AC19" s="61"/>
      <c r="AD19" s="61"/>
      <c r="AE19" s="61"/>
    </row>
    <row r="20" spans="2:31" ht="12.75" customHeight="1" x14ac:dyDescent="0.2">
      <c r="B20" s="59"/>
      <c r="D20" s="89"/>
      <c r="E20" s="74"/>
      <c r="F20" s="75"/>
      <c r="G20" s="75"/>
      <c r="H20" s="75"/>
      <c r="I20" s="75"/>
      <c r="J20" s="83"/>
      <c r="K20" s="93"/>
      <c r="L20" s="71"/>
      <c r="M20" s="71"/>
      <c r="N20" s="7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3"/>
      <c r="AB20" s="61"/>
      <c r="AC20" s="61"/>
      <c r="AD20" s="61"/>
      <c r="AE20" s="61"/>
    </row>
    <row r="21" spans="2:31" ht="12.75" customHeight="1" x14ac:dyDescent="0.2">
      <c r="B21" s="59"/>
      <c r="D21" s="89"/>
      <c r="E21" s="74"/>
      <c r="F21" s="75"/>
      <c r="G21" s="75"/>
      <c r="H21" s="75"/>
      <c r="I21" s="75"/>
      <c r="J21" s="83"/>
      <c r="K21" s="93"/>
      <c r="L21" s="71"/>
      <c r="M21" s="71"/>
      <c r="N21" s="7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3"/>
      <c r="AB21" s="61"/>
      <c r="AC21" s="61"/>
      <c r="AD21" s="61"/>
      <c r="AE21" s="61"/>
    </row>
    <row r="22" spans="2:31" ht="12.75" customHeight="1" x14ac:dyDescent="0.2">
      <c r="B22" s="59"/>
      <c r="D22" s="89"/>
      <c r="E22" s="74"/>
      <c r="F22" s="75"/>
      <c r="G22" s="75"/>
      <c r="H22" s="75"/>
      <c r="I22" s="75"/>
      <c r="J22" s="83"/>
      <c r="K22" s="93"/>
      <c r="L22" s="71"/>
      <c r="M22" s="71"/>
      <c r="N22" s="7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4"/>
      <c r="AB22" s="61"/>
      <c r="AC22" s="61"/>
      <c r="AD22" s="61"/>
      <c r="AE22" s="61"/>
    </row>
    <row r="23" spans="2:31" ht="12.75" customHeight="1" thickBot="1" x14ac:dyDescent="0.25">
      <c r="B23" s="60"/>
      <c r="D23" s="90"/>
      <c r="E23" s="76"/>
      <c r="F23" s="77"/>
      <c r="G23" s="77"/>
      <c r="H23" s="77"/>
      <c r="I23" s="77"/>
      <c r="J23" s="84"/>
      <c r="K23" s="52" t="str">
        <f t="shared" ref="K23:AE23" si="2">IF(OR(TRIM(K8)=0,TRIM(K8)=""),"",IF(IFERROR(TRIM(INDEX(QryItemNamed,MATCH(TRIM(K8),ITEM,0),3)),"")="LS","",IFERROR(TRIM(INDEX(QryItemNamed,MATCH(TRIM(K8),ITEM,0),3)),"")))</f>
        <v>CY</v>
      </c>
      <c r="L23" s="10" t="str">
        <f t="shared" si="2"/>
        <v>CY</v>
      </c>
      <c r="M23" s="10" t="str">
        <f t="shared" si="2"/>
        <v/>
      </c>
      <c r="N23" s="10" t="str">
        <f t="shared" si="2"/>
        <v/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>
        <v>1</v>
      </c>
      <c r="D24" s="48">
        <v>1</v>
      </c>
      <c r="E24" s="110">
        <v>74262.41</v>
      </c>
      <c r="F24" s="111"/>
      <c r="G24" s="112" t="s">
        <v>2</v>
      </c>
      <c r="H24" s="110" t="s">
        <v>34</v>
      </c>
      <c r="I24" s="113"/>
      <c r="J24" s="53" t="s">
        <v>28</v>
      </c>
      <c r="K24" s="120">
        <f>ROUNDUP(1363.134/27,0)</f>
        <v>51</v>
      </c>
      <c r="L24" s="121">
        <f>ROUNDUP(177.785/27,0)</f>
        <v>7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49">
        <v>2</v>
      </c>
      <c r="E25" s="114">
        <v>74251.850000000006</v>
      </c>
      <c r="F25" s="115"/>
      <c r="G25" s="116" t="s">
        <v>2</v>
      </c>
      <c r="H25" s="114" t="s">
        <v>35</v>
      </c>
      <c r="I25" s="117"/>
      <c r="J25" s="54" t="s">
        <v>32</v>
      </c>
      <c r="K25" s="119">
        <f>ROUNDUP((((11.25/12)*1066)+((16.25/12)*1280)+((3/12)*812))/27,0)</f>
        <v>109</v>
      </c>
      <c r="L25" s="122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49">
        <v>3</v>
      </c>
      <c r="E26" s="114">
        <v>74333.08</v>
      </c>
      <c r="F26" s="115"/>
      <c r="G26" s="116" t="s">
        <v>2</v>
      </c>
      <c r="H26" s="114" t="s">
        <v>36</v>
      </c>
      <c r="I26" s="117"/>
      <c r="J26" s="54" t="s">
        <v>29</v>
      </c>
      <c r="K26" s="119">
        <f>ROUNDUP((727/27),0)</f>
        <v>27</v>
      </c>
      <c r="L26" s="122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49">
        <v>4</v>
      </c>
      <c r="E27" s="114">
        <v>74303.12</v>
      </c>
      <c r="F27" s="115"/>
      <c r="G27" s="116" t="s">
        <v>2</v>
      </c>
      <c r="H27" s="114">
        <v>74357.350000000006</v>
      </c>
      <c r="I27" s="117"/>
      <c r="J27" s="54" t="s">
        <v>30</v>
      </c>
      <c r="K27" s="119">
        <f>ROUNDUP(4329/27,0)</f>
        <v>161</v>
      </c>
      <c r="L27" s="122">
        <f>ROUNDUP(131/27,0)</f>
        <v>5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49">
        <v>5</v>
      </c>
      <c r="E28" s="114" t="s">
        <v>37</v>
      </c>
      <c r="F28" s="115"/>
      <c r="G28" s="116" t="s">
        <v>2</v>
      </c>
      <c r="H28" s="114">
        <v>74445.05</v>
      </c>
      <c r="I28" s="117"/>
      <c r="J28" s="54" t="s">
        <v>33</v>
      </c>
      <c r="K28" s="123">
        <f>ROUNDUP((((23.25/12)*1375)+((16.25/12)*1250)+((3/12)*1135))/27,0)</f>
        <v>172</v>
      </c>
      <c r="L28" s="124"/>
      <c r="M28" s="15"/>
      <c r="N28" s="57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49">
        <v>6</v>
      </c>
      <c r="E29" s="114">
        <v>74378.89</v>
      </c>
      <c r="F29" s="115"/>
      <c r="G29" s="116" t="s">
        <v>2</v>
      </c>
      <c r="H29" s="114">
        <v>74445.05</v>
      </c>
      <c r="I29" s="117"/>
      <c r="J29" s="54" t="s">
        <v>31</v>
      </c>
      <c r="K29" s="118">
        <f>ROUNDUP(212/27,0)</f>
        <v>8</v>
      </c>
      <c r="L29" s="119">
        <f>ROUNDUP(490+3585/27,0)</f>
        <v>623</v>
      </c>
      <c r="M29" s="33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thickBot="1" x14ac:dyDescent="0.25">
      <c r="B30" s="30"/>
      <c r="D30" s="50"/>
      <c r="E30" s="41"/>
      <c r="F30" s="43"/>
      <c r="G30" s="42"/>
      <c r="H30" s="41"/>
      <c r="I30" s="45"/>
      <c r="J30" s="55"/>
      <c r="K30" s="43"/>
      <c r="L30" s="42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5" t="s">
        <v>13</v>
      </c>
      <c r="D31" s="85" t="s">
        <v>3</v>
      </c>
      <c r="E31" s="86"/>
      <c r="F31" s="86"/>
      <c r="G31" s="86"/>
      <c r="H31" s="86"/>
      <c r="I31" s="86"/>
      <c r="J31" s="87"/>
      <c r="K31" s="56">
        <f t="shared" ref="K31:AE31" si="3">IF(K8="","",IF(K23="",IF(SUM(COUNTIF(K24:K30,"LS")+COUNTIF(K24:K30,"LUMP"))&gt;0,"LS",""),IF(SUM(K24:K30)&gt;0,ROUNDUP(SUM(K24:K30),0),"")))</f>
        <v>528</v>
      </c>
      <c r="L31" s="44">
        <f t="shared" si="3"/>
        <v>635</v>
      </c>
      <c r="M31" s="19" t="str">
        <f t="shared" si="3"/>
        <v/>
      </c>
      <c r="N31" s="19" t="str">
        <f t="shared" si="3"/>
        <v/>
      </c>
      <c r="O31" s="19" t="str">
        <f t="shared" si="3"/>
        <v/>
      </c>
      <c r="P31" s="19" t="str">
        <f t="shared" si="3"/>
        <v/>
      </c>
      <c r="Q31" s="19" t="str">
        <f t="shared" si="3"/>
        <v/>
      </c>
      <c r="R31" s="19" t="str">
        <f t="shared" si="3"/>
        <v/>
      </c>
      <c r="S31" s="19" t="str">
        <f t="shared" si="3"/>
        <v/>
      </c>
      <c r="T31" s="19" t="str">
        <f t="shared" si="3"/>
        <v/>
      </c>
      <c r="U31" s="19" t="str">
        <f t="shared" si="3"/>
        <v/>
      </c>
      <c r="V31" s="19" t="str">
        <f t="shared" si="3"/>
        <v/>
      </c>
      <c r="W31" s="19" t="str">
        <f t="shared" si="3"/>
        <v/>
      </c>
      <c r="X31" s="19" t="str">
        <f t="shared" si="3"/>
        <v/>
      </c>
      <c r="Y31" s="19" t="str">
        <f t="shared" si="3"/>
        <v/>
      </c>
      <c r="Z31" s="19" t="str">
        <f t="shared" si="3"/>
        <v/>
      </c>
      <c r="AA31" s="19" t="str">
        <f t="shared" si="3"/>
        <v/>
      </c>
      <c r="AB31" s="19" t="str">
        <f t="shared" si="3"/>
        <v/>
      </c>
      <c r="AC31" s="19" t="str">
        <f t="shared" si="3"/>
        <v/>
      </c>
      <c r="AD31" s="19" t="str">
        <f t="shared" si="3"/>
        <v/>
      </c>
      <c r="AE31" s="19" t="str">
        <f t="shared" si="3"/>
        <v/>
      </c>
    </row>
    <row r="32" spans="2:31" ht="12.75" customHeight="1" thickBot="1" x14ac:dyDescent="0.25"/>
    <row r="33" spans="2:31" ht="12.75" customHeight="1" thickBot="1" x14ac:dyDescent="0.25">
      <c r="B33" s="27" t="s">
        <v>11</v>
      </c>
      <c r="D33" s="91">
        <f>D7+1</f>
        <v>2</v>
      </c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</row>
    <row r="34" spans="2:31" ht="12.75" customHeight="1" thickBot="1" x14ac:dyDescent="0.25">
      <c r="B34" s="28"/>
      <c r="D34" s="94" t="s">
        <v>9</v>
      </c>
      <c r="E34" s="94"/>
      <c r="F34" s="94"/>
      <c r="G34" s="94"/>
      <c r="H34" s="94"/>
      <c r="I34" s="94"/>
      <c r="J34" s="23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2:31" ht="12.75" customHeight="1" thickBot="1" x14ac:dyDescent="0.25">
      <c r="D35" s="92" t="s">
        <v>10</v>
      </c>
      <c r="E35" s="92"/>
      <c r="F35" s="92"/>
      <c r="G35" s="92"/>
      <c r="H35" s="92"/>
      <c r="I35" s="92"/>
      <c r="J35" s="37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58" t="s">
        <v>12</v>
      </c>
      <c r="D36" s="68" t="s">
        <v>20</v>
      </c>
      <c r="E36" s="72" t="s">
        <v>1</v>
      </c>
      <c r="F36" s="73"/>
      <c r="G36" s="73"/>
      <c r="H36" s="73"/>
      <c r="I36" s="78"/>
      <c r="J36" s="38"/>
      <c r="K36" s="7" t="str">
        <f t="shared" ref="K36:AE36" si="4">IF(OR(TRIM(K34)=0,TRIM(K34)=""),"",IF(IFERROR(TRIM(INDEX(QryItemNamed,MATCH(TRIM(K34),ITEM,0),2)),"")="Y","SPECIAL",LEFT(IFERROR(TRIM(INDEX(ITEM,MATCH(TRIM(K34),ITEM,0))),""),3)))</f>
        <v/>
      </c>
      <c r="L36" s="8" t="str">
        <f t="shared" si="4"/>
        <v/>
      </c>
      <c r="M36" s="8" t="str">
        <f t="shared" si="4"/>
        <v/>
      </c>
      <c r="N36" s="8" t="str">
        <f t="shared" si="4"/>
        <v/>
      </c>
      <c r="O36" s="8" t="str">
        <f t="shared" si="4"/>
        <v/>
      </c>
      <c r="P36" s="8" t="str">
        <f t="shared" si="4"/>
        <v/>
      </c>
      <c r="Q36" s="8" t="str">
        <f t="shared" si="4"/>
        <v/>
      </c>
      <c r="R36" s="8" t="str">
        <f t="shared" si="4"/>
        <v/>
      </c>
      <c r="S36" s="8" t="str">
        <f t="shared" si="4"/>
        <v/>
      </c>
      <c r="T36" s="8" t="str">
        <f t="shared" si="4"/>
        <v/>
      </c>
      <c r="U36" s="8" t="str">
        <f t="shared" si="4"/>
        <v/>
      </c>
      <c r="V36" s="8" t="str">
        <f t="shared" si="4"/>
        <v/>
      </c>
      <c r="W36" s="8" t="str">
        <f t="shared" si="4"/>
        <v/>
      </c>
      <c r="X36" s="8" t="str">
        <f t="shared" si="4"/>
        <v/>
      </c>
      <c r="Y36" s="8" t="str">
        <f t="shared" si="4"/>
        <v/>
      </c>
      <c r="Z36" s="8" t="str">
        <f t="shared" si="4"/>
        <v/>
      </c>
      <c r="AA36" s="8" t="str">
        <f t="shared" si="4"/>
        <v/>
      </c>
      <c r="AB36" s="8" t="str">
        <f t="shared" si="4"/>
        <v/>
      </c>
      <c r="AC36" s="8" t="str">
        <f t="shared" si="4"/>
        <v/>
      </c>
      <c r="AD36" s="8" t="str">
        <f t="shared" si="4"/>
        <v/>
      </c>
      <c r="AE36" s="8" t="str">
        <f t="shared" si="4"/>
        <v/>
      </c>
    </row>
    <row r="37" spans="2:31" ht="12.75" customHeight="1" x14ac:dyDescent="0.2">
      <c r="B37" s="59"/>
      <c r="D37" s="69"/>
      <c r="E37" s="74"/>
      <c r="F37" s="75"/>
      <c r="G37" s="75"/>
      <c r="H37" s="75"/>
      <c r="I37" s="79"/>
      <c r="J37" s="40"/>
      <c r="K37" s="81" t="str">
        <f t="shared" ref="K37:AE37" si="5">IF(OR(TRIM(K34)=0,TRIM(K34)=""),IF(K35="","",K35),IF(IFERROR(TRIM(INDEX(QryItemNamed,MATCH(TRIM(K34),ITEM,0),2)),"")="Y",TRIM(RIGHT(IFERROR(TRIM(INDEX(QryItemNamed,MATCH(TRIM(K34),ITEM,0),4)),"123456789012"),LEN(IFERROR(TRIM(INDEX(QryItemNamed,MATCH(TRIM(K34),ITEM,0),4)),"123456789012"))-9))&amp;K35,IFERROR(TRIM(INDEX(QryItemNamed,MATCH(TRIM(K34),ITEM,0),4))&amp;K35,"ITEM CODE DOES NOT EXIST IN ITEM MASTER")))</f>
        <v/>
      </c>
      <c r="L37" s="71" t="str">
        <f t="shared" si="5"/>
        <v/>
      </c>
      <c r="M37" s="71" t="str">
        <f t="shared" si="5"/>
        <v/>
      </c>
      <c r="N37" s="71" t="str">
        <f t="shared" si="5"/>
        <v/>
      </c>
      <c r="O37" s="61" t="str">
        <f t="shared" si="5"/>
        <v/>
      </c>
      <c r="P37" s="61" t="str">
        <f t="shared" si="5"/>
        <v/>
      </c>
      <c r="Q37" s="61" t="str">
        <f t="shared" si="5"/>
        <v/>
      </c>
      <c r="R37" s="61" t="str">
        <f t="shared" si="5"/>
        <v/>
      </c>
      <c r="S37" s="61" t="str">
        <f t="shared" si="5"/>
        <v/>
      </c>
      <c r="T37" s="61" t="str">
        <f t="shared" si="5"/>
        <v/>
      </c>
      <c r="U37" s="61" t="str">
        <f t="shared" si="5"/>
        <v/>
      </c>
      <c r="V37" s="61" t="str">
        <f t="shared" si="5"/>
        <v/>
      </c>
      <c r="W37" s="61" t="str">
        <f t="shared" si="5"/>
        <v/>
      </c>
      <c r="X37" s="61" t="str">
        <f t="shared" si="5"/>
        <v/>
      </c>
      <c r="Y37" s="61" t="str">
        <f t="shared" si="5"/>
        <v/>
      </c>
      <c r="Z37" s="61" t="str">
        <f t="shared" si="5"/>
        <v/>
      </c>
      <c r="AA37" s="62" t="str">
        <f t="shared" si="5"/>
        <v/>
      </c>
      <c r="AB37" s="61" t="str">
        <f t="shared" si="5"/>
        <v/>
      </c>
      <c r="AC37" s="61" t="str">
        <f t="shared" si="5"/>
        <v/>
      </c>
      <c r="AD37" s="61" t="str">
        <f t="shared" si="5"/>
        <v/>
      </c>
      <c r="AE37" s="61" t="str">
        <f t="shared" si="5"/>
        <v/>
      </c>
    </row>
    <row r="38" spans="2:31" ht="12.75" customHeight="1" x14ac:dyDescent="0.2">
      <c r="B38" s="59"/>
      <c r="D38" s="69"/>
      <c r="E38" s="74"/>
      <c r="F38" s="75"/>
      <c r="G38" s="75"/>
      <c r="H38" s="75"/>
      <c r="I38" s="79"/>
      <c r="J38" s="40"/>
      <c r="K38" s="81"/>
      <c r="L38" s="71"/>
      <c r="M38" s="71"/>
      <c r="N38" s="7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3"/>
      <c r="AB38" s="61"/>
      <c r="AC38" s="61"/>
      <c r="AD38" s="61"/>
      <c r="AE38" s="61"/>
    </row>
    <row r="39" spans="2:31" ht="12.75" customHeight="1" x14ac:dyDescent="0.2">
      <c r="B39" s="59"/>
      <c r="D39" s="69"/>
      <c r="E39" s="74"/>
      <c r="F39" s="75"/>
      <c r="G39" s="75"/>
      <c r="H39" s="75"/>
      <c r="I39" s="79"/>
      <c r="J39" s="40"/>
      <c r="K39" s="81"/>
      <c r="L39" s="71"/>
      <c r="M39" s="71"/>
      <c r="N39" s="7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3"/>
      <c r="AB39" s="61"/>
      <c r="AC39" s="61"/>
      <c r="AD39" s="61"/>
      <c r="AE39" s="61"/>
    </row>
    <row r="40" spans="2:31" ht="12.75" customHeight="1" x14ac:dyDescent="0.2">
      <c r="B40" s="59"/>
      <c r="D40" s="69"/>
      <c r="E40" s="74"/>
      <c r="F40" s="75"/>
      <c r="G40" s="75"/>
      <c r="H40" s="75"/>
      <c r="I40" s="79"/>
      <c r="J40" s="40"/>
      <c r="K40" s="81"/>
      <c r="L40" s="71"/>
      <c r="M40" s="71"/>
      <c r="N40" s="7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3"/>
      <c r="AB40" s="61"/>
      <c r="AC40" s="61"/>
      <c r="AD40" s="61"/>
      <c r="AE40" s="61"/>
    </row>
    <row r="41" spans="2:31" ht="12.75" customHeight="1" x14ac:dyDescent="0.2">
      <c r="B41" s="59"/>
      <c r="D41" s="69"/>
      <c r="E41" s="74"/>
      <c r="F41" s="75"/>
      <c r="G41" s="75"/>
      <c r="H41" s="75"/>
      <c r="I41" s="79"/>
      <c r="J41" s="40"/>
      <c r="K41" s="81"/>
      <c r="L41" s="71"/>
      <c r="M41" s="71"/>
      <c r="N41" s="7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3"/>
      <c r="AB41" s="61"/>
      <c r="AC41" s="61"/>
      <c r="AD41" s="61"/>
      <c r="AE41" s="61"/>
    </row>
    <row r="42" spans="2:31" ht="12.75" customHeight="1" x14ac:dyDescent="0.2">
      <c r="B42" s="59"/>
      <c r="D42" s="69"/>
      <c r="E42" s="74"/>
      <c r="F42" s="75"/>
      <c r="G42" s="75"/>
      <c r="H42" s="75"/>
      <c r="I42" s="79"/>
      <c r="J42" s="40"/>
      <c r="K42" s="81"/>
      <c r="L42" s="71"/>
      <c r="M42" s="71"/>
      <c r="N42" s="7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3"/>
      <c r="AB42" s="61"/>
      <c r="AC42" s="61"/>
      <c r="AD42" s="61"/>
      <c r="AE42" s="61"/>
    </row>
    <row r="43" spans="2:31" ht="12.75" customHeight="1" x14ac:dyDescent="0.2">
      <c r="B43" s="59"/>
      <c r="D43" s="69"/>
      <c r="E43" s="74"/>
      <c r="F43" s="75"/>
      <c r="G43" s="75"/>
      <c r="H43" s="75"/>
      <c r="I43" s="79"/>
      <c r="J43" s="40"/>
      <c r="K43" s="81"/>
      <c r="L43" s="71"/>
      <c r="M43" s="71"/>
      <c r="N43" s="7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3"/>
      <c r="AB43" s="61"/>
      <c r="AC43" s="61"/>
      <c r="AD43" s="61"/>
      <c r="AE43" s="61"/>
    </row>
    <row r="44" spans="2:31" ht="12.75" customHeight="1" x14ac:dyDescent="0.2">
      <c r="B44" s="59"/>
      <c r="D44" s="69"/>
      <c r="E44" s="74"/>
      <c r="F44" s="75"/>
      <c r="G44" s="75"/>
      <c r="H44" s="75"/>
      <c r="I44" s="79"/>
      <c r="J44" s="40"/>
      <c r="K44" s="81"/>
      <c r="L44" s="71"/>
      <c r="M44" s="71"/>
      <c r="N44" s="7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3"/>
      <c r="AB44" s="61"/>
      <c r="AC44" s="61"/>
      <c r="AD44" s="61"/>
      <c r="AE44" s="61"/>
    </row>
    <row r="45" spans="2:31" ht="12.75" customHeight="1" x14ac:dyDescent="0.2">
      <c r="B45" s="59"/>
      <c r="D45" s="69"/>
      <c r="E45" s="74"/>
      <c r="F45" s="75"/>
      <c r="G45" s="75"/>
      <c r="H45" s="75"/>
      <c r="I45" s="79"/>
      <c r="J45" s="40"/>
      <c r="K45" s="81"/>
      <c r="L45" s="71"/>
      <c r="M45" s="71"/>
      <c r="N45" s="7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3"/>
      <c r="AB45" s="61"/>
      <c r="AC45" s="61"/>
      <c r="AD45" s="61"/>
      <c r="AE45" s="61"/>
    </row>
    <row r="46" spans="2:31" ht="12.75" customHeight="1" x14ac:dyDescent="0.2">
      <c r="B46" s="59"/>
      <c r="D46" s="69"/>
      <c r="E46" s="74"/>
      <c r="F46" s="75"/>
      <c r="G46" s="75"/>
      <c r="H46" s="75"/>
      <c r="I46" s="79"/>
      <c r="J46" s="40"/>
      <c r="K46" s="81"/>
      <c r="L46" s="71"/>
      <c r="M46" s="71"/>
      <c r="N46" s="7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3"/>
      <c r="AB46" s="61"/>
      <c r="AC46" s="61"/>
      <c r="AD46" s="61"/>
      <c r="AE46" s="61"/>
    </row>
    <row r="47" spans="2:31" ht="12.75" customHeight="1" x14ac:dyDescent="0.2">
      <c r="B47" s="59"/>
      <c r="D47" s="69"/>
      <c r="E47" s="74"/>
      <c r="F47" s="75"/>
      <c r="G47" s="75"/>
      <c r="H47" s="75"/>
      <c r="I47" s="79"/>
      <c r="J47" s="40"/>
      <c r="K47" s="81"/>
      <c r="L47" s="71"/>
      <c r="M47" s="71"/>
      <c r="N47" s="7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3"/>
      <c r="AB47" s="61"/>
      <c r="AC47" s="61"/>
      <c r="AD47" s="61"/>
      <c r="AE47" s="61"/>
    </row>
    <row r="48" spans="2:31" ht="12.75" customHeight="1" x14ac:dyDescent="0.2">
      <c r="B48" s="59"/>
      <c r="D48" s="69"/>
      <c r="E48" s="74"/>
      <c r="F48" s="75"/>
      <c r="G48" s="75"/>
      <c r="H48" s="75"/>
      <c r="I48" s="79"/>
      <c r="J48" s="40"/>
      <c r="K48" s="81"/>
      <c r="L48" s="71"/>
      <c r="M48" s="71"/>
      <c r="N48" s="7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4"/>
      <c r="AB48" s="61"/>
      <c r="AC48" s="61"/>
      <c r="AD48" s="61"/>
      <c r="AE48" s="61"/>
    </row>
    <row r="49" spans="2:31" ht="12.75" customHeight="1" thickBot="1" x14ac:dyDescent="0.25">
      <c r="B49" s="60"/>
      <c r="D49" s="70"/>
      <c r="E49" s="76"/>
      <c r="F49" s="77"/>
      <c r="G49" s="77"/>
      <c r="H49" s="77"/>
      <c r="I49" s="80"/>
      <c r="J49" s="39"/>
      <c r="K49" s="9" t="str">
        <f t="shared" ref="K49:AE49" si="6">IF(OR(TRIM(K34)=0,TRIM(K34)=""),"",IF(IFERROR(TRIM(INDEX(QryItemNamed,MATCH(TRIM(K34),ITEM,0),3)),"")="LS","",IFERROR(TRIM(INDEX(QryItemNamed,MATCH(TRIM(K34),ITEM,0),3)),"")))</f>
        <v/>
      </c>
      <c r="L49" s="10" t="str">
        <f t="shared" si="6"/>
        <v/>
      </c>
      <c r="M49" s="10" t="str">
        <f t="shared" si="6"/>
        <v/>
      </c>
      <c r="N49" s="10" t="str">
        <f t="shared" si="6"/>
        <v/>
      </c>
      <c r="O49" s="10" t="str">
        <f t="shared" si="6"/>
        <v/>
      </c>
      <c r="P49" s="10" t="str">
        <f t="shared" si="6"/>
        <v/>
      </c>
      <c r="Q49" s="10" t="str">
        <f t="shared" si="6"/>
        <v/>
      </c>
      <c r="R49" s="10" t="str">
        <f t="shared" si="6"/>
        <v/>
      </c>
      <c r="S49" s="10" t="str">
        <f t="shared" si="6"/>
        <v/>
      </c>
      <c r="T49" s="10" t="str">
        <f t="shared" si="6"/>
        <v/>
      </c>
      <c r="U49" s="10" t="str">
        <f t="shared" si="6"/>
        <v/>
      </c>
      <c r="V49" s="10" t="str">
        <f t="shared" si="6"/>
        <v/>
      </c>
      <c r="W49" s="10" t="str">
        <f t="shared" si="6"/>
        <v/>
      </c>
      <c r="X49" s="10" t="str">
        <f t="shared" si="6"/>
        <v/>
      </c>
      <c r="Y49" s="10" t="str">
        <f t="shared" si="6"/>
        <v/>
      </c>
      <c r="Z49" s="10" t="str">
        <f t="shared" si="6"/>
        <v/>
      </c>
      <c r="AA49" s="10" t="str">
        <f t="shared" si="6"/>
        <v/>
      </c>
      <c r="AB49" s="10" t="str">
        <f t="shared" si="6"/>
        <v/>
      </c>
      <c r="AC49" s="10" t="str">
        <f t="shared" si="6"/>
        <v/>
      </c>
      <c r="AD49" s="10" t="str">
        <f t="shared" si="6"/>
        <v/>
      </c>
      <c r="AE49" s="10" t="str">
        <f t="shared" si="6"/>
        <v/>
      </c>
    </row>
    <row r="50" spans="2:31" ht="12.75" customHeight="1" x14ac:dyDescent="0.2">
      <c r="B50" s="29"/>
      <c r="D50" s="11"/>
      <c r="E50" s="12"/>
      <c r="F50" s="13"/>
      <c r="G50" s="11" t="s">
        <v>2</v>
      </c>
      <c r="H50" s="12"/>
      <c r="I50" s="14"/>
      <c r="J50" s="46"/>
      <c r="K50" s="13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</row>
    <row r="51" spans="2:31" ht="12.75" customHeight="1" x14ac:dyDescent="0.2">
      <c r="B51" s="30"/>
      <c r="D51" s="15"/>
      <c r="E51" s="16"/>
      <c r="F51" s="17"/>
      <c r="G51" s="15"/>
      <c r="H51" s="16"/>
      <c r="I51" s="18"/>
      <c r="J51" s="47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16"/>
      <c r="F52" s="17"/>
      <c r="G52" s="15"/>
      <c r="H52" s="16"/>
      <c r="I52" s="18"/>
      <c r="J52" s="47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/>
      <c r="E53" s="16"/>
      <c r="F53" s="17"/>
      <c r="G53" s="15"/>
      <c r="H53" s="16"/>
      <c r="I53" s="18"/>
      <c r="J53" s="47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/>
      <c r="E54" s="16"/>
      <c r="F54" s="17"/>
      <c r="G54" s="15"/>
      <c r="H54" s="16"/>
      <c r="I54" s="18"/>
      <c r="J54" s="47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16"/>
      <c r="F55" s="17"/>
      <c r="G55" s="15"/>
      <c r="H55" s="16"/>
      <c r="I55" s="18"/>
      <c r="J55" s="47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/>
      <c r="E56" s="16"/>
      <c r="F56" s="17"/>
      <c r="G56" s="15"/>
      <c r="H56" s="16"/>
      <c r="I56" s="18"/>
      <c r="J56" s="47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/>
      <c r="E57" s="16"/>
      <c r="F57" s="17"/>
      <c r="G57" s="15"/>
      <c r="H57" s="16"/>
      <c r="I57" s="18"/>
      <c r="J57" s="47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6"/>
      <c r="F58" s="17"/>
      <c r="G58" s="15"/>
      <c r="H58" s="16"/>
      <c r="I58" s="18"/>
      <c r="J58" s="47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6"/>
      <c r="F59" s="17"/>
      <c r="G59" s="15"/>
      <c r="H59" s="16"/>
      <c r="I59" s="18"/>
      <c r="J59" s="47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6"/>
      <c r="F60" s="17"/>
      <c r="G60" s="15"/>
      <c r="H60" s="16"/>
      <c r="I60" s="18"/>
      <c r="J60" s="47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6"/>
      <c r="F61" s="17"/>
      <c r="G61" s="15"/>
      <c r="H61" s="16"/>
      <c r="I61" s="18"/>
      <c r="J61" s="47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6"/>
      <c r="F62" s="17"/>
      <c r="G62" s="15"/>
      <c r="H62" s="16"/>
      <c r="I62" s="18"/>
      <c r="J62" s="47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6"/>
      <c r="F63" s="17"/>
      <c r="G63" s="15"/>
      <c r="H63" s="16"/>
      <c r="I63" s="18"/>
      <c r="J63" s="47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6"/>
      <c r="F64" s="17"/>
      <c r="G64" s="15"/>
      <c r="H64" s="16"/>
      <c r="I64" s="18"/>
      <c r="J64" s="47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6"/>
      <c r="F65" s="17"/>
      <c r="G65" s="15"/>
      <c r="H65" s="16"/>
      <c r="I65" s="18"/>
      <c r="J65" s="47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6"/>
      <c r="F66" s="17"/>
      <c r="G66" s="15"/>
      <c r="H66" s="16"/>
      <c r="I66" s="18"/>
      <c r="J66" s="47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6"/>
      <c r="F67" s="17"/>
      <c r="G67" s="15"/>
      <c r="H67" s="16"/>
      <c r="I67" s="18"/>
      <c r="J67" s="47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6"/>
      <c r="F68" s="17"/>
      <c r="G68" s="15"/>
      <c r="H68" s="16"/>
      <c r="I68" s="18"/>
      <c r="J68" s="47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6"/>
      <c r="F69" s="17"/>
      <c r="G69" s="15"/>
      <c r="H69" s="16"/>
      <c r="I69" s="18"/>
      <c r="J69" s="47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6"/>
      <c r="F70" s="17"/>
      <c r="G70" s="15"/>
      <c r="H70" s="16"/>
      <c r="I70" s="18"/>
      <c r="J70" s="47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6"/>
      <c r="F71" s="17"/>
      <c r="G71" s="15"/>
      <c r="H71" s="16"/>
      <c r="I71" s="18"/>
      <c r="J71" s="47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thickBot="1" x14ac:dyDescent="0.25">
      <c r="B72" s="31"/>
      <c r="D72" s="15"/>
      <c r="E72" s="16"/>
      <c r="F72" s="17"/>
      <c r="G72" s="15"/>
      <c r="H72" s="16"/>
      <c r="I72" s="18"/>
      <c r="J72" s="47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5" t="s">
        <v>13</v>
      </c>
      <c r="D73" s="65" t="s">
        <v>3</v>
      </c>
      <c r="E73" s="66"/>
      <c r="F73" s="66"/>
      <c r="G73" s="66"/>
      <c r="H73" s="66"/>
      <c r="I73" s="67"/>
      <c r="J73" s="36"/>
      <c r="K73" s="19" t="str">
        <f t="shared" ref="K73:AE73" si="7">IF(K34="","",IF(K49="",IF(SUM(COUNTIF(K50:K72,"LS")+COUNTIF(K50:K72,"LUMP"))&gt;0,"LS",""),IF(SUM(K50:K72)&gt;0,ROUNDUP(SUM(K50:K72),0),"")))</f>
        <v/>
      </c>
      <c r="L73" s="19" t="str">
        <f t="shared" si="7"/>
        <v/>
      </c>
      <c r="M73" s="19" t="str">
        <f t="shared" si="7"/>
        <v/>
      </c>
      <c r="N73" s="19" t="str">
        <f t="shared" si="7"/>
        <v/>
      </c>
      <c r="O73" s="19" t="str">
        <f t="shared" si="7"/>
        <v/>
      </c>
      <c r="P73" s="19" t="str">
        <f t="shared" si="7"/>
        <v/>
      </c>
      <c r="Q73" s="19" t="str">
        <f t="shared" si="7"/>
        <v/>
      </c>
      <c r="R73" s="19" t="str">
        <f t="shared" si="7"/>
        <v/>
      </c>
      <c r="S73" s="19" t="str">
        <f t="shared" si="7"/>
        <v/>
      </c>
      <c r="T73" s="19" t="str">
        <f t="shared" si="7"/>
        <v/>
      </c>
      <c r="U73" s="19" t="str">
        <f t="shared" si="7"/>
        <v/>
      </c>
      <c r="V73" s="19" t="str">
        <f t="shared" si="7"/>
        <v/>
      </c>
      <c r="W73" s="19" t="str">
        <f t="shared" si="7"/>
        <v/>
      </c>
      <c r="X73" s="19" t="str">
        <f t="shared" si="7"/>
        <v/>
      </c>
      <c r="Y73" s="19" t="str">
        <f t="shared" si="7"/>
        <v/>
      </c>
      <c r="Z73" s="19" t="str">
        <f t="shared" si="7"/>
        <v/>
      </c>
      <c r="AA73" s="19" t="str">
        <f t="shared" si="7"/>
        <v/>
      </c>
      <c r="AB73" s="19" t="str">
        <f t="shared" si="7"/>
        <v/>
      </c>
      <c r="AC73" s="19" t="str">
        <f t="shared" si="7"/>
        <v/>
      </c>
      <c r="AD73" s="19" t="str">
        <f t="shared" si="7"/>
        <v/>
      </c>
      <c r="AE73" s="19" t="str">
        <f t="shared" si="7"/>
        <v/>
      </c>
    </row>
    <row r="74" spans="2:31" ht="12.75" customHeight="1" thickBot="1" x14ac:dyDescent="0.25"/>
    <row r="75" spans="2:31" ht="12.75" customHeight="1" thickBot="1" x14ac:dyDescent="0.25">
      <c r="B75" s="27" t="s">
        <v>11</v>
      </c>
      <c r="D75" s="91">
        <f>D33+1</f>
        <v>3</v>
      </c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</row>
    <row r="76" spans="2:31" ht="12.75" customHeight="1" thickBot="1" x14ac:dyDescent="0.25">
      <c r="B76" s="28"/>
      <c r="D76" s="94" t="s">
        <v>9</v>
      </c>
      <c r="E76" s="94"/>
      <c r="F76" s="94"/>
      <c r="G76" s="94"/>
      <c r="H76" s="94"/>
      <c r="I76" s="94"/>
      <c r="J76" s="23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2:31" ht="12.75" customHeight="1" thickBot="1" x14ac:dyDescent="0.25">
      <c r="D77" s="92" t="s">
        <v>10</v>
      </c>
      <c r="E77" s="92"/>
      <c r="F77" s="92"/>
      <c r="G77" s="92"/>
      <c r="H77" s="92"/>
      <c r="I77" s="92"/>
      <c r="J77" s="37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58" t="s">
        <v>12</v>
      </c>
      <c r="D78" s="68" t="s">
        <v>20</v>
      </c>
      <c r="E78" s="72" t="s">
        <v>1</v>
      </c>
      <c r="F78" s="73"/>
      <c r="G78" s="73"/>
      <c r="H78" s="73"/>
      <c r="I78" s="78"/>
      <c r="J78" s="38"/>
      <c r="K78" s="7" t="str">
        <f t="shared" ref="K78:AE78" si="8">IF(OR(TRIM(K76)=0,TRIM(K76)=""),"",IF(IFERROR(TRIM(INDEX(QryItemNamed,MATCH(TRIM(K76),ITEM,0),2)),"")="Y","SPECIAL",LEFT(IFERROR(TRIM(INDEX(ITEM,MATCH(TRIM(K76),ITEM,0))),""),3)))</f>
        <v/>
      </c>
      <c r="L78" s="8" t="str">
        <f t="shared" si="8"/>
        <v/>
      </c>
      <c r="M78" s="8" t="str">
        <f t="shared" si="8"/>
        <v/>
      </c>
      <c r="N78" s="8" t="str">
        <f t="shared" si="8"/>
        <v/>
      </c>
      <c r="O78" s="8" t="str">
        <f t="shared" si="8"/>
        <v/>
      </c>
      <c r="P78" s="8" t="str">
        <f t="shared" si="8"/>
        <v/>
      </c>
      <c r="Q78" s="8" t="str">
        <f t="shared" si="8"/>
        <v/>
      </c>
      <c r="R78" s="8" t="str">
        <f t="shared" si="8"/>
        <v/>
      </c>
      <c r="S78" s="8" t="str">
        <f t="shared" si="8"/>
        <v/>
      </c>
      <c r="T78" s="8" t="str">
        <f t="shared" si="8"/>
        <v/>
      </c>
      <c r="U78" s="8" t="str">
        <f t="shared" si="8"/>
        <v/>
      </c>
      <c r="V78" s="8" t="str">
        <f t="shared" si="8"/>
        <v/>
      </c>
      <c r="W78" s="8" t="str">
        <f t="shared" si="8"/>
        <v/>
      </c>
      <c r="X78" s="8" t="str">
        <f t="shared" si="8"/>
        <v/>
      </c>
      <c r="Y78" s="8" t="str">
        <f t="shared" si="8"/>
        <v/>
      </c>
      <c r="Z78" s="8" t="str">
        <f t="shared" si="8"/>
        <v/>
      </c>
      <c r="AA78" s="8" t="str">
        <f t="shared" si="8"/>
        <v/>
      </c>
      <c r="AB78" s="8" t="str">
        <f t="shared" si="8"/>
        <v/>
      </c>
      <c r="AC78" s="8" t="str">
        <f t="shared" si="8"/>
        <v/>
      </c>
      <c r="AD78" s="8" t="str">
        <f t="shared" si="8"/>
        <v/>
      </c>
      <c r="AE78" s="8" t="str">
        <f t="shared" si="8"/>
        <v/>
      </c>
    </row>
    <row r="79" spans="2:31" ht="12.75" customHeight="1" x14ac:dyDescent="0.2">
      <c r="B79" s="59"/>
      <c r="D79" s="69"/>
      <c r="E79" s="74"/>
      <c r="F79" s="75"/>
      <c r="G79" s="75"/>
      <c r="H79" s="75"/>
      <c r="I79" s="79"/>
      <c r="J79" s="40"/>
      <c r="K79" s="81" t="str">
        <f t="shared" ref="K79:AE79" si="9">IF(OR(TRIM(K76)=0,TRIM(K76)=""),IF(K77="","",K77),IF(IFERROR(TRIM(INDEX(QryItemNamed,MATCH(TRIM(K76),ITEM,0),2)),"")="Y",TRIM(RIGHT(IFERROR(TRIM(INDEX(QryItemNamed,MATCH(TRIM(K76),ITEM,0),4)),"123456789012"),LEN(IFERROR(TRIM(INDEX(QryItemNamed,MATCH(TRIM(K76),ITEM,0),4)),"123456789012"))-9))&amp;K77,IFERROR(TRIM(INDEX(QryItemNamed,MATCH(TRIM(K76),ITEM,0),4))&amp;K77,"ITEM CODE DOES NOT EXIST IN ITEM MASTER")))</f>
        <v/>
      </c>
      <c r="L79" s="71" t="str">
        <f t="shared" si="9"/>
        <v/>
      </c>
      <c r="M79" s="71" t="str">
        <f t="shared" si="9"/>
        <v/>
      </c>
      <c r="N79" s="71" t="str">
        <f t="shared" si="9"/>
        <v/>
      </c>
      <c r="O79" s="61" t="str">
        <f t="shared" si="9"/>
        <v/>
      </c>
      <c r="P79" s="61" t="str">
        <f t="shared" si="9"/>
        <v/>
      </c>
      <c r="Q79" s="61" t="str">
        <f t="shared" si="9"/>
        <v/>
      </c>
      <c r="R79" s="61" t="str">
        <f t="shared" si="9"/>
        <v/>
      </c>
      <c r="S79" s="61" t="str">
        <f t="shared" si="9"/>
        <v/>
      </c>
      <c r="T79" s="61" t="str">
        <f t="shared" si="9"/>
        <v/>
      </c>
      <c r="U79" s="61" t="str">
        <f t="shared" si="9"/>
        <v/>
      </c>
      <c r="V79" s="61" t="str">
        <f t="shared" si="9"/>
        <v/>
      </c>
      <c r="W79" s="61" t="str">
        <f t="shared" si="9"/>
        <v/>
      </c>
      <c r="X79" s="61" t="str">
        <f t="shared" si="9"/>
        <v/>
      </c>
      <c r="Y79" s="61" t="str">
        <f t="shared" si="9"/>
        <v/>
      </c>
      <c r="Z79" s="61" t="str">
        <f t="shared" si="9"/>
        <v/>
      </c>
      <c r="AA79" s="62" t="str">
        <f t="shared" si="9"/>
        <v/>
      </c>
      <c r="AB79" s="61" t="str">
        <f t="shared" si="9"/>
        <v/>
      </c>
      <c r="AC79" s="61" t="str">
        <f t="shared" si="9"/>
        <v/>
      </c>
      <c r="AD79" s="61" t="str">
        <f t="shared" si="9"/>
        <v/>
      </c>
      <c r="AE79" s="61" t="str">
        <f t="shared" si="9"/>
        <v/>
      </c>
    </row>
    <row r="80" spans="2:31" ht="12.75" customHeight="1" x14ac:dyDescent="0.2">
      <c r="B80" s="59"/>
      <c r="D80" s="69"/>
      <c r="E80" s="74"/>
      <c r="F80" s="75"/>
      <c r="G80" s="75"/>
      <c r="H80" s="75"/>
      <c r="I80" s="79"/>
      <c r="J80" s="40"/>
      <c r="K80" s="81"/>
      <c r="L80" s="71"/>
      <c r="M80" s="71"/>
      <c r="N80" s="7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3"/>
      <c r="AB80" s="61"/>
      <c r="AC80" s="61"/>
      <c r="AD80" s="61"/>
      <c r="AE80" s="61"/>
    </row>
    <row r="81" spans="2:31" ht="12.75" customHeight="1" x14ac:dyDescent="0.2">
      <c r="B81" s="59"/>
      <c r="D81" s="69"/>
      <c r="E81" s="74"/>
      <c r="F81" s="75"/>
      <c r="G81" s="75"/>
      <c r="H81" s="75"/>
      <c r="I81" s="79"/>
      <c r="J81" s="40"/>
      <c r="K81" s="81"/>
      <c r="L81" s="71"/>
      <c r="M81" s="71"/>
      <c r="N81" s="7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3"/>
      <c r="AB81" s="61"/>
      <c r="AC81" s="61"/>
      <c r="AD81" s="61"/>
      <c r="AE81" s="61"/>
    </row>
    <row r="82" spans="2:31" ht="12.75" customHeight="1" x14ac:dyDescent="0.2">
      <c r="B82" s="59"/>
      <c r="D82" s="69"/>
      <c r="E82" s="74"/>
      <c r="F82" s="75"/>
      <c r="G82" s="75"/>
      <c r="H82" s="75"/>
      <c r="I82" s="79"/>
      <c r="J82" s="40"/>
      <c r="K82" s="81"/>
      <c r="L82" s="71"/>
      <c r="M82" s="71"/>
      <c r="N82" s="7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3"/>
      <c r="AB82" s="61"/>
      <c r="AC82" s="61"/>
      <c r="AD82" s="61"/>
      <c r="AE82" s="61"/>
    </row>
    <row r="83" spans="2:31" ht="12.75" customHeight="1" x14ac:dyDescent="0.2">
      <c r="B83" s="59"/>
      <c r="D83" s="69"/>
      <c r="E83" s="74"/>
      <c r="F83" s="75"/>
      <c r="G83" s="75"/>
      <c r="H83" s="75"/>
      <c r="I83" s="79"/>
      <c r="J83" s="40"/>
      <c r="K83" s="81"/>
      <c r="L83" s="71"/>
      <c r="M83" s="71"/>
      <c r="N83" s="7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3"/>
      <c r="AB83" s="61"/>
      <c r="AC83" s="61"/>
      <c r="AD83" s="61"/>
      <c r="AE83" s="61"/>
    </row>
    <row r="84" spans="2:31" ht="12.75" customHeight="1" x14ac:dyDescent="0.2">
      <c r="B84" s="59"/>
      <c r="D84" s="69"/>
      <c r="E84" s="74"/>
      <c r="F84" s="75"/>
      <c r="G84" s="75"/>
      <c r="H84" s="75"/>
      <c r="I84" s="79"/>
      <c r="J84" s="40"/>
      <c r="K84" s="81"/>
      <c r="L84" s="71"/>
      <c r="M84" s="71"/>
      <c r="N84" s="7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3"/>
      <c r="AB84" s="61"/>
      <c r="AC84" s="61"/>
      <c r="AD84" s="61"/>
      <c r="AE84" s="61"/>
    </row>
    <row r="85" spans="2:31" ht="12.75" customHeight="1" x14ac:dyDescent="0.2">
      <c r="B85" s="59"/>
      <c r="D85" s="69"/>
      <c r="E85" s="74"/>
      <c r="F85" s="75"/>
      <c r="G85" s="75"/>
      <c r="H85" s="75"/>
      <c r="I85" s="79"/>
      <c r="J85" s="40"/>
      <c r="K85" s="81"/>
      <c r="L85" s="71"/>
      <c r="M85" s="71"/>
      <c r="N85" s="7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3"/>
      <c r="AB85" s="61"/>
      <c r="AC85" s="61"/>
      <c r="AD85" s="61"/>
      <c r="AE85" s="61"/>
    </row>
    <row r="86" spans="2:31" ht="12.75" customHeight="1" x14ac:dyDescent="0.2">
      <c r="B86" s="59"/>
      <c r="D86" s="69"/>
      <c r="E86" s="74"/>
      <c r="F86" s="75"/>
      <c r="G86" s="75"/>
      <c r="H86" s="75"/>
      <c r="I86" s="79"/>
      <c r="J86" s="40"/>
      <c r="K86" s="81"/>
      <c r="L86" s="71"/>
      <c r="M86" s="71"/>
      <c r="N86" s="7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3"/>
      <c r="AB86" s="61"/>
      <c r="AC86" s="61"/>
      <c r="AD86" s="61"/>
      <c r="AE86" s="61"/>
    </row>
    <row r="87" spans="2:31" ht="12.75" customHeight="1" x14ac:dyDescent="0.2">
      <c r="B87" s="59"/>
      <c r="D87" s="69"/>
      <c r="E87" s="74"/>
      <c r="F87" s="75"/>
      <c r="G87" s="75"/>
      <c r="H87" s="75"/>
      <c r="I87" s="79"/>
      <c r="J87" s="40"/>
      <c r="K87" s="81"/>
      <c r="L87" s="71"/>
      <c r="M87" s="71"/>
      <c r="N87" s="7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3"/>
      <c r="AB87" s="61"/>
      <c r="AC87" s="61"/>
      <c r="AD87" s="61"/>
      <c r="AE87" s="61"/>
    </row>
    <row r="88" spans="2:31" ht="12.75" customHeight="1" x14ac:dyDescent="0.2">
      <c r="B88" s="59"/>
      <c r="D88" s="69"/>
      <c r="E88" s="74"/>
      <c r="F88" s="75"/>
      <c r="G88" s="75"/>
      <c r="H88" s="75"/>
      <c r="I88" s="79"/>
      <c r="J88" s="40"/>
      <c r="K88" s="81"/>
      <c r="L88" s="71"/>
      <c r="M88" s="71"/>
      <c r="N88" s="7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3"/>
      <c r="AB88" s="61"/>
      <c r="AC88" s="61"/>
      <c r="AD88" s="61"/>
      <c r="AE88" s="61"/>
    </row>
    <row r="89" spans="2:31" ht="12.75" customHeight="1" x14ac:dyDescent="0.2">
      <c r="B89" s="59"/>
      <c r="D89" s="69"/>
      <c r="E89" s="74"/>
      <c r="F89" s="75"/>
      <c r="G89" s="75"/>
      <c r="H89" s="75"/>
      <c r="I89" s="79"/>
      <c r="J89" s="40"/>
      <c r="K89" s="81"/>
      <c r="L89" s="71"/>
      <c r="M89" s="71"/>
      <c r="N89" s="7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3"/>
      <c r="AB89" s="61"/>
      <c r="AC89" s="61"/>
      <c r="AD89" s="61"/>
      <c r="AE89" s="61"/>
    </row>
    <row r="90" spans="2:31" ht="12.75" customHeight="1" x14ac:dyDescent="0.2">
      <c r="B90" s="59"/>
      <c r="D90" s="69"/>
      <c r="E90" s="74"/>
      <c r="F90" s="75"/>
      <c r="G90" s="75"/>
      <c r="H90" s="75"/>
      <c r="I90" s="79"/>
      <c r="J90" s="40"/>
      <c r="K90" s="81"/>
      <c r="L90" s="71"/>
      <c r="M90" s="71"/>
      <c r="N90" s="7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4"/>
      <c r="AB90" s="61"/>
      <c r="AC90" s="61"/>
      <c r="AD90" s="61"/>
      <c r="AE90" s="61"/>
    </row>
    <row r="91" spans="2:31" ht="12.75" customHeight="1" thickBot="1" x14ac:dyDescent="0.25">
      <c r="B91" s="60"/>
      <c r="D91" s="70"/>
      <c r="E91" s="76"/>
      <c r="F91" s="77"/>
      <c r="G91" s="77"/>
      <c r="H91" s="77"/>
      <c r="I91" s="80"/>
      <c r="J91" s="39"/>
      <c r="K91" s="9" t="str">
        <f t="shared" ref="K91:AE91" si="10">IF(OR(TRIM(K76)=0,TRIM(K76)=""),"",IF(IFERROR(TRIM(INDEX(QryItemNamed,MATCH(TRIM(K76),ITEM,0),3)),"")="LS","",IFERROR(TRIM(INDEX(QryItemNamed,MATCH(TRIM(K76),ITEM,0),3)),"")))</f>
        <v/>
      </c>
      <c r="L91" s="10" t="str">
        <f t="shared" si="10"/>
        <v/>
      </c>
      <c r="M91" s="10" t="str">
        <f t="shared" si="10"/>
        <v/>
      </c>
      <c r="N91" s="10" t="str">
        <f t="shared" si="10"/>
        <v/>
      </c>
      <c r="O91" s="10" t="str">
        <f t="shared" si="10"/>
        <v/>
      </c>
      <c r="P91" s="10" t="str">
        <f t="shared" si="10"/>
        <v/>
      </c>
      <c r="Q91" s="10" t="str">
        <f t="shared" si="10"/>
        <v/>
      </c>
      <c r="R91" s="10" t="str">
        <f t="shared" si="10"/>
        <v/>
      </c>
      <c r="S91" s="10" t="str">
        <f t="shared" si="10"/>
        <v/>
      </c>
      <c r="T91" s="10" t="str">
        <f t="shared" si="10"/>
        <v/>
      </c>
      <c r="U91" s="10" t="str">
        <f t="shared" si="10"/>
        <v/>
      </c>
      <c r="V91" s="10" t="str">
        <f t="shared" si="10"/>
        <v/>
      </c>
      <c r="W91" s="10" t="str">
        <f t="shared" si="10"/>
        <v/>
      </c>
      <c r="X91" s="10" t="str">
        <f t="shared" si="10"/>
        <v/>
      </c>
      <c r="Y91" s="10" t="str">
        <f t="shared" si="10"/>
        <v/>
      </c>
      <c r="Z91" s="10" t="str">
        <f t="shared" si="10"/>
        <v/>
      </c>
      <c r="AA91" s="10" t="str">
        <f t="shared" si="10"/>
        <v/>
      </c>
      <c r="AB91" s="10" t="str">
        <f t="shared" si="10"/>
        <v/>
      </c>
      <c r="AC91" s="10" t="str">
        <f t="shared" si="10"/>
        <v/>
      </c>
      <c r="AD91" s="10" t="str">
        <f t="shared" si="10"/>
        <v/>
      </c>
      <c r="AE91" s="10" t="str">
        <f t="shared" si="10"/>
        <v/>
      </c>
    </row>
    <row r="92" spans="2:31" ht="12.75" customHeight="1" x14ac:dyDescent="0.2">
      <c r="B92" s="29"/>
      <c r="D92" s="11"/>
      <c r="E92" s="12"/>
      <c r="F92" s="13"/>
      <c r="G92" s="11" t="s">
        <v>2</v>
      </c>
      <c r="H92" s="12"/>
      <c r="I92" s="14"/>
      <c r="J92" s="46"/>
      <c r="K92" s="13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</row>
    <row r="93" spans="2:31" ht="12.75" customHeight="1" x14ac:dyDescent="0.2">
      <c r="B93" s="30"/>
      <c r="D93" s="15"/>
      <c r="E93" s="16"/>
      <c r="F93" s="17"/>
      <c r="G93" s="15"/>
      <c r="H93" s="16"/>
      <c r="I93" s="18"/>
      <c r="J93" s="47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B94" s="30"/>
      <c r="D94" s="15"/>
      <c r="E94" s="16"/>
      <c r="F94" s="17"/>
      <c r="G94" s="15"/>
      <c r="H94" s="16"/>
      <c r="I94" s="18"/>
      <c r="J94" s="47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">
      <c r="B95" s="30"/>
      <c r="D95" s="15"/>
      <c r="E95" s="16"/>
      <c r="F95" s="17"/>
      <c r="G95" s="15"/>
      <c r="H95" s="16"/>
      <c r="I95" s="18"/>
      <c r="J95" s="47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">
      <c r="B96" s="30"/>
      <c r="D96" s="15"/>
      <c r="E96" s="16"/>
      <c r="F96" s="17"/>
      <c r="G96" s="15"/>
      <c r="H96" s="16"/>
      <c r="I96" s="18"/>
      <c r="J96" s="47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30"/>
      <c r="D97" s="15"/>
      <c r="E97" s="16"/>
      <c r="F97" s="17"/>
      <c r="G97" s="15"/>
      <c r="H97" s="16"/>
      <c r="I97" s="18"/>
      <c r="J97" s="47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">
      <c r="B98" s="30"/>
      <c r="D98" s="15"/>
      <c r="E98" s="16"/>
      <c r="F98" s="17"/>
      <c r="G98" s="15"/>
      <c r="H98" s="16"/>
      <c r="I98" s="18"/>
      <c r="J98" s="47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">
      <c r="B99" s="30"/>
      <c r="D99" s="15"/>
      <c r="E99" s="16"/>
      <c r="F99" s="17"/>
      <c r="G99" s="15"/>
      <c r="H99" s="16"/>
      <c r="I99" s="18"/>
      <c r="J99" s="47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">
      <c r="B100" s="30"/>
      <c r="D100" s="15"/>
      <c r="E100" s="16"/>
      <c r="F100" s="17"/>
      <c r="G100" s="15"/>
      <c r="H100" s="16"/>
      <c r="I100" s="18"/>
      <c r="J100" s="47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">
      <c r="B101" s="30"/>
      <c r="D101" s="15"/>
      <c r="E101" s="16"/>
      <c r="F101" s="17"/>
      <c r="G101" s="15"/>
      <c r="H101" s="16"/>
      <c r="I101" s="18"/>
      <c r="J101" s="47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">
      <c r="B102" s="30"/>
      <c r="D102" s="15"/>
      <c r="E102" s="16"/>
      <c r="F102" s="17"/>
      <c r="G102" s="15"/>
      <c r="H102" s="16"/>
      <c r="I102" s="18"/>
      <c r="J102" s="47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30"/>
      <c r="D103" s="15"/>
      <c r="E103" s="16"/>
      <c r="F103" s="17"/>
      <c r="G103" s="15"/>
      <c r="H103" s="16"/>
      <c r="I103" s="18"/>
      <c r="J103" s="47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0"/>
      <c r="D104" s="15"/>
      <c r="E104" s="16"/>
      <c r="F104" s="17"/>
      <c r="G104" s="15"/>
      <c r="H104" s="16"/>
      <c r="I104" s="18"/>
      <c r="J104" s="47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6"/>
      <c r="F105" s="17"/>
      <c r="G105" s="15"/>
      <c r="H105" s="16"/>
      <c r="I105" s="18"/>
      <c r="J105" s="47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6"/>
      <c r="F106" s="17"/>
      <c r="G106" s="15"/>
      <c r="H106" s="16"/>
      <c r="I106" s="18"/>
      <c r="J106" s="47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6"/>
      <c r="F107" s="17"/>
      <c r="G107" s="15"/>
      <c r="H107" s="16"/>
      <c r="I107" s="18"/>
      <c r="J107" s="47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6"/>
      <c r="F108" s="17"/>
      <c r="G108" s="15"/>
      <c r="H108" s="16"/>
      <c r="I108" s="18"/>
      <c r="J108" s="47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6"/>
      <c r="F109" s="17"/>
      <c r="G109" s="15"/>
      <c r="H109" s="16"/>
      <c r="I109" s="18"/>
      <c r="J109" s="47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6"/>
      <c r="F110" s="17"/>
      <c r="G110" s="15"/>
      <c r="H110" s="16"/>
      <c r="I110" s="18"/>
      <c r="J110" s="47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6"/>
      <c r="F111" s="17"/>
      <c r="G111" s="15"/>
      <c r="H111" s="16"/>
      <c r="I111" s="18"/>
      <c r="J111" s="47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6"/>
      <c r="F112" s="17"/>
      <c r="G112" s="15"/>
      <c r="H112" s="16"/>
      <c r="I112" s="18"/>
      <c r="J112" s="47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6"/>
      <c r="F113" s="17"/>
      <c r="G113" s="15"/>
      <c r="H113" s="16"/>
      <c r="I113" s="18"/>
      <c r="J113" s="47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thickBot="1" x14ac:dyDescent="0.25">
      <c r="B114" s="31"/>
      <c r="D114" s="15"/>
      <c r="E114" s="16"/>
      <c r="F114" s="17"/>
      <c r="G114" s="15"/>
      <c r="H114" s="16"/>
      <c r="I114" s="18"/>
      <c r="J114" s="47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5" t="s">
        <v>13</v>
      </c>
      <c r="D115" s="65" t="s">
        <v>3</v>
      </c>
      <c r="E115" s="66"/>
      <c r="F115" s="66"/>
      <c r="G115" s="66"/>
      <c r="H115" s="66"/>
      <c r="I115" s="67"/>
      <c r="J115" s="36"/>
      <c r="K115" s="19" t="str">
        <f t="shared" ref="K115:AE115" si="11">IF(K76="","",IF(K91="",IF(SUM(COUNTIF(K92:K114,"LS")+COUNTIF(K92:K114,"LUMP"))&gt;0,"LS",""),IF(SUM(K92:K114)&gt;0,ROUNDUP(SUM(K92:K114),0),"")))</f>
        <v/>
      </c>
      <c r="L115" s="19" t="str">
        <f t="shared" si="11"/>
        <v/>
      </c>
      <c r="M115" s="19" t="str">
        <f t="shared" si="11"/>
        <v/>
      </c>
      <c r="N115" s="19" t="str">
        <f t="shared" si="11"/>
        <v/>
      </c>
      <c r="O115" s="19" t="str">
        <f t="shared" si="11"/>
        <v/>
      </c>
      <c r="P115" s="19" t="str">
        <f t="shared" si="11"/>
        <v/>
      </c>
      <c r="Q115" s="19" t="str">
        <f t="shared" si="11"/>
        <v/>
      </c>
      <c r="R115" s="19" t="str">
        <f t="shared" si="11"/>
        <v/>
      </c>
      <c r="S115" s="19" t="str">
        <f t="shared" si="11"/>
        <v/>
      </c>
      <c r="T115" s="19" t="str">
        <f t="shared" si="11"/>
        <v/>
      </c>
      <c r="U115" s="19" t="str">
        <f t="shared" si="11"/>
        <v/>
      </c>
      <c r="V115" s="19" t="str">
        <f t="shared" si="11"/>
        <v/>
      </c>
      <c r="W115" s="19" t="str">
        <f t="shared" si="11"/>
        <v/>
      </c>
      <c r="X115" s="19" t="str">
        <f t="shared" si="11"/>
        <v/>
      </c>
      <c r="Y115" s="19" t="str">
        <f t="shared" si="11"/>
        <v/>
      </c>
      <c r="Z115" s="19" t="str">
        <f t="shared" si="11"/>
        <v/>
      </c>
      <c r="AA115" s="19" t="str">
        <f t="shared" si="11"/>
        <v/>
      </c>
      <c r="AB115" s="19" t="str">
        <f t="shared" si="11"/>
        <v/>
      </c>
      <c r="AC115" s="19" t="str">
        <f t="shared" si="11"/>
        <v/>
      </c>
      <c r="AD115" s="19" t="str">
        <f t="shared" si="11"/>
        <v/>
      </c>
      <c r="AE115" s="19" t="str">
        <f t="shared" si="11"/>
        <v/>
      </c>
    </row>
    <row r="116" spans="2:31" ht="12.75" customHeight="1" thickBot="1" x14ac:dyDescent="0.25"/>
    <row r="117" spans="2:31" ht="12.75" customHeight="1" thickBot="1" x14ac:dyDescent="0.25">
      <c r="B117" s="27" t="s">
        <v>11</v>
      </c>
      <c r="D117" s="91">
        <f>D75+1</f>
        <v>4</v>
      </c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</row>
    <row r="118" spans="2:31" ht="12.75" customHeight="1" thickBot="1" x14ac:dyDescent="0.25">
      <c r="B118" s="28"/>
      <c r="D118" s="94" t="s">
        <v>9</v>
      </c>
      <c r="E118" s="94"/>
      <c r="F118" s="94"/>
      <c r="G118" s="94"/>
      <c r="H118" s="94"/>
      <c r="I118" s="94"/>
      <c r="J118" s="23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2:31" ht="12.75" customHeight="1" thickBot="1" x14ac:dyDescent="0.25">
      <c r="D119" s="92" t="s">
        <v>10</v>
      </c>
      <c r="E119" s="92"/>
      <c r="F119" s="92"/>
      <c r="G119" s="92"/>
      <c r="H119" s="92"/>
      <c r="I119" s="92"/>
      <c r="J119" s="37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58" t="s">
        <v>12</v>
      </c>
      <c r="D120" s="68" t="s">
        <v>20</v>
      </c>
      <c r="E120" s="72" t="s">
        <v>1</v>
      </c>
      <c r="F120" s="73"/>
      <c r="G120" s="73"/>
      <c r="H120" s="73"/>
      <c r="I120" s="78"/>
      <c r="J120" s="38"/>
      <c r="K120" s="7" t="str">
        <f t="shared" ref="K120:AE120" si="12">IF(OR(TRIM(K118)=0,TRIM(K118)=""),"",IF(IFERROR(TRIM(INDEX(QryItemNamed,MATCH(TRIM(K118),ITEM,0),2)),"")="Y","SPECIAL",LEFT(IFERROR(TRIM(INDEX(ITEM,MATCH(TRIM(K118),ITEM,0))),""),3)))</f>
        <v/>
      </c>
      <c r="L120" s="8" t="str">
        <f t="shared" si="12"/>
        <v/>
      </c>
      <c r="M120" s="8" t="str">
        <f t="shared" si="12"/>
        <v/>
      </c>
      <c r="N120" s="8" t="str">
        <f t="shared" si="12"/>
        <v/>
      </c>
      <c r="O120" s="8" t="str">
        <f t="shared" si="12"/>
        <v/>
      </c>
      <c r="P120" s="8" t="str">
        <f t="shared" si="12"/>
        <v/>
      </c>
      <c r="Q120" s="8" t="str">
        <f t="shared" si="12"/>
        <v/>
      </c>
      <c r="R120" s="8" t="str">
        <f t="shared" si="12"/>
        <v/>
      </c>
      <c r="S120" s="8" t="str">
        <f t="shared" si="12"/>
        <v/>
      </c>
      <c r="T120" s="8" t="str">
        <f t="shared" si="12"/>
        <v/>
      </c>
      <c r="U120" s="8" t="str">
        <f t="shared" si="12"/>
        <v/>
      </c>
      <c r="V120" s="8" t="str">
        <f t="shared" si="12"/>
        <v/>
      </c>
      <c r="W120" s="8" t="str">
        <f t="shared" si="12"/>
        <v/>
      </c>
      <c r="X120" s="8" t="str">
        <f t="shared" si="12"/>
        <v/>
      </c>
      <c r="Y120" s="8" t="str">
        <f t="shared" si="12"/>
        <v/>
      </c>
      <c r="Z120" s="8" t="str">
        <f t="shared" si="12"/>
        <v/>
      </c>
      <c r="AA120" s="8" t="str">
        <f t="shared" si="12"/>
        <v/>
      </c>
      <c r="AB120" s="8" t="str">
        <f t="shared" si="12"/>
        <v/>
      </c>
      <c r="AC120" s="8" t="str">
        <f t="shared" si="12"/>
        <v/>
      </c>
      <c r="AD120" s="8" t="str">
        <f t="shared" si="12"/>
        <v/>
      </c>
      <c r="AE120" s="8" t="str">
        <f t="shared" si="12"/>
        <v/>
      </c>
    </row>
    <row r="121" spans="2:31" ht="12.75" customHeight="1" x14ac:dyDescent="0.2">
      <c r="B121" s="59"/>
      <c r="D121" s="69"/>
      <c r="E121" s="74"/>
      <c r="F121" s="75"/>
      <c r="G121" s="75"/>
      <c r="H121" s="75"/>
      <c r="I121" s="79"/>
      <c r="J121" s="40"/>
      <c r="K121" s="81" t="str">
        <f t="shared" ref="K121:AE121" si="13">IF(OR(TRIM(K118)=0,TRIM(K118)=""),IF(K119="","",K119),IF(IFERROR(TRIM(INDEX(QryItemNamed,MATCH(TRIM(K118),ITEM,0),2)),"")="Y",TRIM(RIGHT(IFERROR(TRIM(INDEX(QryItemNamed,MATCH(TRIM(K118),ITEM,0),4)),"123456789012"),LEN(IFERROR(TRIM(INDEX(QryItemNamed,MATCH(TRIM(K118),ITEM,0),4)),"123456789012"))-9))&amp;K119,IFERROR(TRIM(INDEX(QryItemNamed,MATCH(TRIM(K118),ITEM,0),4))&amp;K119,"ITEM CODE DOES NOT EXIST IN ITEM MASTER")))</f>
        <v/>
      </c>
      <c r="L121" s="71" t="str">
        <f t="shared" si="13"/>
        <v/>
      </c>
      <c r="M121" s="71" t="str">
        <f t="shared" si="13"/>
        <v/>
      </c>
      <c r="N121" s="71" t="str">
        <f t="shared" si="13"/>
        <v/>
      </c>
      <c r="O121" s="61" t="str">
        <f t="shared" si="13"/>
        <v/>
      </c>
      <c r="P121" s="61" t="str">
        <f t="shared" si="13"/>
        <v/>
      </c>
      <c r="Q121" s="61" t="str">
        <f t="shared" si="13"/>
        <v/>
      </c>
      <c r="R121" s="61" t="str">
        <f t="shared" si="13"/>
        <v/>
      </c>
      <c r="S121" s="61" t="str">
        <f t="shared" si="13"/>
        <v/>
      </c>
      <c r="T121" s="61" t="str">
        <f t="shared" si="13"/>
        <v/>
      </c>
      <c r="U121" s="61" t="str">
        <f t="shared" si="13"/>
        <v/>
      </c>
      <c r="V121" s="61" t="str">
        <f t="shared" si="13"/>
        <v/>
      </c>
      <c r="W121" s="61" t="str">
        <f t="shared" si="13"/>
        <v/>
      </c>
      <c r="X121" s="61" t="str">
        <f t="shared" si="13"/>
        <v/>
      </c>
      <c r="Y121" s="61" t="str">
        <f t="shared" si="13"/>
        <v/>
      </c>
      <c r="Z121" s="61" t="str">
        <f t="shared" si="13"/>
        <v/>
      </c>
      <c r="AA121" s="62" t="str">
        <f t="shared" si="13"/>
        <v/>
      </c>
      <c r="AB121" s="61" t="str">
        <f t="shared" si="13"/>
        <v/>
      </c>
      <c r="AC121" s="61" t="str">
        <f t="shared" si="13"/>
        <v/>
      </c>
      <c r="AD121" s="61" t="str">
        <f t="shared" si="13"/>
        <v/>
      </c>
      <c r="AE121" s="61" t="str">
        <f t="shared" si="13"/>
        <v/>
      </c>
    </row>
    <row r="122" spans="2:31" ht="12.75" customHeight="1" x14ac:dyDescent="0.2">
      <c r="B122" s="59"/>
      <c r="D122" s="69"/>
      <c r="E122" s="74"/>
      <c r="F122" s="75"/>
      <c r="G122" s="75"/>
      <c r="H122" s="75"/>
      <c r="I122" s="79"/>
      <c r="J122" s="40"/>
      <c r="K122" s="81"/>
      <c r="L122" s="71"/>
      <c r="M122" s="71"/>
      <c r="N122" s="7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3"/>
      <c r="AB122" s="61"/>
      <c r="AC122" s="61"/>
      <c r="AD122" s="61"/>
      <c r="AE122" s="61"/>
    </row>
    <row r="123" spans="2:31" ht="12.75" customHeight="1" x14ac:dyDescent="0.2">
      <c r="B123" s="59"/>
      <c r="D123" s="69"/>
      <c r="E123" s="74"/>
      <c r="F123" s="75"/>
      <c r="G123" s="75"/>
      <c r="H123" s="75"/>
      <c r="I123" s="79"/>
      <c r="J123" s="40"/>
      <c r="K123" s="81"/>
      <c r="L123" s="71"/>
      <c r="M123" s="71"/>
      <c r="N123" s="7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3"/>
      <c r="AB123" s="61"/>
      <c r="AC123" s="61"/>
      <c r="AD123" s="61"/>
      <c r="AE123" s="61"/>
    </row>
    <row r="124" spans="2:31" ht="12.75" customHeight="1" x14ac:dyDescent="0.2">
      <c r="B124" s="59"/>
      <c r="D124" s="69"/>
      <c r="E124" s="74"/>
      <c r="F124" s="75"/>
      <c r="G124" s="75"/>
      <c r="H124" s="75"/>
      <c r="I124" s="79"/>
      <c r="J124" s="40"/>
      <c r="K124" s="81"/>
      <c r="L124" s="71"/>
      <c r="M124" s="71"/>
      <c r="N124" s="7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3"/>
      <c r="AB124" s="61"/>
      <c r="AC124" s="61"/>
      <c r="AD124" s="61"/>
      <c r="AE124" s="61"/>
    </row>
    <row r="125" spans="2:31" ht="12.75" customHeight="1" x14ac:dyDescent="0.2">
      <c r="B125" s="59"/>
      <c r="D125" s="69"/>
      <c r="E125" s="74"/>
      <c r="F125" s="75"/>
      <c r="G125" s="75"/>
      <c r="H125" s="75"/>
      <c r="I125" s="79"/>
      <c r="J125" s="40"/>
      <c r="K125" s="81"/>
      <c r="L125" s="71"/>
      <c r="M125" s="71"/>
      <c r="N125" s="7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3"/>
      <c r="AB125" s="61"/>
      <c r="AC125" s="61"/>
      <c r="AD125" s="61"/>
      <c r="AE125" s="61"/>
    </row>
    <row r="126" spans="2:31" ht="12.75" customHeight="1" x14ac:dyDescent="0.2">
      <c r="B126" s="59"/>
      <c r="D126" s="69"/>
      <c r="E126" s="74"/>
      <c r="F126" s="75"/>
      <c r="G126" s="75"/>
      <c r="H126" s="75"/>
      <c r="I126" s="79"/>
      <c r="J126" s="40"/>
      <c r="K126" s="81"/>
      <c r="L126" s="71"/>
      <c r="M126" s="71"/>
      <c r="N126" s="7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3"/>
      <c r="AB126" s="61"/>
      <c r="AC126" s="61"/>
      <c r="AD126" s="61"/>
      <c r="AE126" s="61"/>
    </row>
    <row r="127" spans="2:31" ht="12.75" customHeight="1" x14ac:dyDescent="0.2">
      <c r="B127" s="59"/>
      <c r="D127" s="69"/>
      <c r="E127" s="74"/>
      <c r="F127" s="75"/>
      <c r="G127" s="75"/>
      <c r="H127" s="75"/>
      <c r="I127" s="79"/>
      <c r="J127" s="40"/>
      <c r="K127" s="81"/>
      <c r="L127" s="71"/>
      <c r="M127" s="71"/>
      <c r="N127" s="7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3"/>
      <c r="AB127" s="61"/>
      <c r="AC127" s="61"/>
      <c r="AD127" s="61"/>
      <c r="AE127" s="61"/>
    </row>
    <row r="128" spans="2:31" ht="12.75" customHeight="1" x14ac:dyDescent="0.2">
      <c r="B128" s="59"/>
      <c r="D128" s="69"/>
      <c r="E128" s="74"/>
      <c r="F128" s="75"/>
      <c r="G128" s="75"/>
      <c r="H128" s="75"/>
      <c r="I128" s="79"/>
      <c r="J128" s="40"/>
      <c r="K128" s="81"/>
      <c r="L128" s="71"/>
      <c r="M128" s="71"/>
      <c r="N128" s="7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3"/>
      <c r="AB128" s="61"/>
      <c r="AC128" s="61"/>
      <c r="AD128" s="61"/>
      <c r="AE128" s="61"/>
    </row>
    <row r="129" spans="2:31" ht="12.75" customHeight="1" x14ac:dyDescent="0.2">
      <c r="B129" s="59"/>
      <c r="D129" s="69"/>
      <c r="E129" s="74"/>
      <c r="F129" s="75"/>
      <c r="G129" s="75"/>
      <c r="H129" s="75"/>
      <c r="I129" s="79"/>
      <c r="J129" s="40"/>
      <c r="K129" s="81"/>
      <c r="L129" s="71"/>
      <c r="M129" s="71"/>
      <c r="N129" s="7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3"/>
      <c r="AB129" s="61"/>
      <c r="AC129" s="61"/>
      <c r="AD129" s="61"/>
      <c r="AE129" s="61"/>
    </row>
    <row r="130" spans="2:31" ht="12.75" customHeight="1" x14ac:dyDescent="0.2">
      <c r="B130" s="59"/>
      <c r="D130" s="69"/>
      <c r="E130" s="74"/>
      <c r="F130" s="75"/>
      <c r="G130" s="75"/>
      <c r="H130" s="75"/>
      <c r="I130" s="79"/>
      <c r="J130" s="40"/>
      <c r="K130" s="81"/>
      <c r="L130" s="71"/>
      <c r="M130" s="71"/>
      <c r="N130" s="7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3"/>
      <c r="AB130" s="61"/>
      <c r="AC130" s="61"/>
      <c r="AD130" s="61"/>
      <c r="AE130" s="61"/>
    </row>
    <row r="131" spans="2:31" ht="12.75" customHeight="1" x14ac:dyDescent="0.2">
      <c r="B131" s="59"/>
      <c r="D131" s="69"/>
      <c r="E131" s="74"/>
      <c r="F131" s="75"/>
      <c r="G131" s="75"/>
      <c r="H131" s="75"/>
      <c r="I131" s="79"/>
      <c r="J131" s="40"/>
      <c r="K131" s="81"/>
      <c r="L131" s="71"/>
      <c r="M131" s="71"/>
      <c r="N131" s="7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3"/>
      <c r="AB131" s="61"/>
      <c r="AC131" s="61"/>
      <c r="AD131" s="61"/>
      <c r="AE131" s="61"/>
    </row>
    <row r="132" spans="2:31" ht="12.75" customHeight="1" x14ac:dyDescent="0.2">
      <c r="B132" s="59"/>
      <c r="D132" s="69"/>
      <c r="E132" s="74"/>
      <c r="F132" s="75"/>
      <c r="G132" s="75"/>
      <c r="H132" s="75"/>
      <c r="I132" s="79"/>
      <c r="J132" s="40"/>
      <c r="K132" s="81"/>
      <c r="L132" s="71"/>
      <c r="M132" s="71"/>
      <c r="N132" s="7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4"/>
      <c r="AB132" s="61"/>
      <c r="AC132" s="61"/>
      <c r="AD132" s="61"/>
      <c r="AE132" s="61"/>
    </row>
    <row r="133" spans="2:31" ht="12.75" customHeight="1" thickBot="1" x14ac:dyDescent="0.25">
      <c r="B133" s="60"/>
      <c r="D133" s="70"/>
      <c r="E133" s="76"/>
      <c r="F133" s="77"/>
      <c r="G133" s="77"/>
      <c r="H133" s="77"/>
      <c r="I133" s="80"/>
      <c r="J133" s="39"/>
      <c r="K133" s="9" t="str">
        <f t="shared" ref="K133:AE133" si="14">IF(OR(TRIM(K118)=0,TRIM(K118)=""),"",IF(IFERROR(TRIM(INDEX(QryItemNamed,MATCH(TRIM(K118),ITEM,0),3)),"")="LS","",IFERROR(TRIM(INDEX(QryItemNamed,MATCH(TRIM(K118),ITEM,0),3)),"")))</f>
        <v/>
      </c>
      <c r="L133" s="10" t="str">
        <f t="shared" si="14"/>
        <v/>
      </c>
      <c r="M133" s="10" t="str">
        <f t="shared" si="14"/>
        <v/>
      </c>
      <c r="N133" s="10" t="str">
        <f t="shared" si="14"/>
        <v/>
      </c>
      <c r="O133" s="10" t="str">
        <f t="shared" si="14"/>
        <v/>
      </c>
      <c r="P133" s="10" t="str">
        <f t="shared" si="14"/>
        <v/>
      </c>
      <c r="Q133" s="10" t="str">
        <f t="shared" si="14"/>
        <v/>
      </c>
      <c r="R133" s="10" t="str">
        <f t="shared" si="14"/>
        <v/>
      </c>
      <c r="S133" s="10" t="str">
        <f t="shared" si="14"/>
        <v/>
      </c>
      <c r="T133" s="10" t="str">
        <f t="shared" si="14"/>
        <v/>
      </c>
      <c r="U133" s="10" t="str">
        <f t="shared" si="14"/>
        <v/>
      </c>
      <c r="V133" s="10" t="str">
        <f t="shared" si="14"/>
        <v/>
      </c>
      <c r="W133" s="10" t="str">
        <f t="shared" si="14"/>
        <v/>
      </c>
      <c r="X133" s="10" t="str">
        <f t="shared" si="14"/>
        <v/>
      </c>
      <c r="Y133" s="10" t="str">
        <f t="shared" si="14"/>
        <v/>
      </c>
      <c r="Z133" s="10" t="str">
        <f t="shared" si="14"/>
        <v/>
      </c>
      <c r="AA133" s="10" t="str">
        <f t="shared" si="14"/>
        <v/>
      </c>
      <c r="AB133" s="10" t="str">
        <f t="shared" si="14"/>
        <v/>
      </c>
      <c r="AC133" s="10" t="str">
        <f t="shared" si="14"/>
        <v/>
      </c>
      <c r="AD133" s="10" t="str">
        <f t="shared" si="14"/>
        <v/>
      </c>
      <c r="AE133" s="10" t="str">
        <f t="shared" si="14"/>
        <v/>
      </c>
    </row>
    <row r="134" spans="2:31" ht="12.75" customHeight="1" x14ac:dyDescent="0.2">
      <c r="B134" s="29"/>
      <c r="D134" s="11"/>
      <c r="E134" s="12"/>
      <c r="F134" s="13"/>
      <c r="G134" s="11" t="s">
        <v>2</v>
      </c>
      <c r="H134" s="12"/>
      <c r="I134" s="14"/>
      <c r="J134" s="46"/>
      <c r="K134" s="13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</row>
    <row r="135" spans="2:31" ht="12.75" customHeight="1" x14ac:dyDescent="0.2">
      <c r="B135" s="30"/>
      <c r="D135" s="15"/>
      <c r="E135" s="16"/>
      <c r="F135" s="17"/>
      <c r="G135" s="15"/>
      <c r="H135" s="16"/>
      <c r="I135" s="18"/>
      <c r="J135" s="47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6"/>
      <c r="F136" s="17"/>
      <c r="G136" s="15"/>
      <c r="H136" s="16"/>
      <c r="I136" s="18"/>
      <c r="J136" s="47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6"/>
      <c r="F137" s="17"/>
      <c r="G137" s="15"/>
      <c r="H137" s="16"/>
      <c r="I137" s="18"/>
      <c r="J137" s="47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6"/>
      <c r="F138" s="17"/>
      <c r="G138" s="15"/>
      <c r="H138" s="16"/>
      <c r="I138" s="18"/>
      <c r="J138" s="47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6"/>
      <c r="F139" s="17"/>
      <c r="G139" s="15"/>
      <c r="H139" s="16"/>
      <c r="I139" s="18"/>
      <c r="J139" s="47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6"/>
      <c r="F140" s="17"/>
      <c r="G140" s="15"/>
      <c r="H140" s="16"/>
      <c r="I140" s="18"/>
      <c r="J140" s="47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6"/>
      <c r="F141" s="17"/>
      <c r="G141" s="15"/>
      <c r="H141" s="16"/>
      <c r="I141" s="18"/>
      <c r="J141" s="47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6"/>
      <c r="F142" s="17"/>
      <c r="G142" s="15"/>
      <c r="H142" s="16"/>
      <c r="I142" s="18"/>
      <c r="J142" s="47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6"/>
      <c r="F143" s="17"/>
      <c r="G143" s="15"/>
      <c r="H143" s="16"/>
      <c r="I143" s="18"/>
      <c r="J143" s="47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6"/>
      <c r="F144" s="17"/>
      <c r="G144" s="15"/>
      <c r="H144" s="16"/>
      <c r="I144" s="18"/>
      <c r="J144" s="47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6"/>
      <c r="F145" s="17"/>
      <c r="G145" s="15"/>
      <c r="H145" s="16"/>
      <c r="I145" s="18"/>
      <c r="J145" s="47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6"/>
      <c r="F146" s="17"/>
      <c r="G146" s="15"/>
      <c r="H146" s="16"/>
      <c r="I146" s="18"/>
      <c r="J146" s="47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6"/>
      <c r="F147" s="17"/>
      <c r="G147" s="15"/>
      <c r="H147" s="16"/>
      <c r="I147" s="18"/>
      <c r="J147" s="47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6"/>
      <c r="F148" s="17"/>
      <c r="G148" s="15"/>
      <c r="H148" s="16"/>
      <c r="I148" s="18"/>
      <c r="J148" s="47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6"/>
      <c r="F149" s="17"/>
      <c r="G149" s="15"/>
      <c r="H149" s="16"/>
      <c r="I149" s="18"/>
      <c r="J149" s="47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6"/>
      <c r="F150" s="17"/>
      <c r="G150" s="15"/>
      <c r="H150" s="16"/>
      <c r="I150" s="18"/>
      <c r="J150" s="47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6"/>
      <c r="F151" s="17"/>
      <c r="G151" s="15"/>
      <c r="H151" s="16"/>
      <c r="I151" s="18"/>
      <c r="J151" s="47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6"/>
      <c r="F152" s="17"/>
      <c r="G152" s="15"/>
      <c r="H152" s="16"/>
      <c r="I152" s="18"/>
      <c r="J152" s="47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6"/>
      <c r="F153" s="17"/>
      <c r="G153" s="15"/>
      <c r="H153" s="16"/>
      <c r="I153" s="18"/>
      <c r="J153" s="47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6"/>
      <c r="F154" s="17"/>
      <c r="G154" s="15"/>
      <c r="H154" s="16"/>
      <c r="I154" s="18"/>
      <c r="J154" s="47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6"/>
      <c r="F155" s="17"/>
      <c r="G155" s="15"/>
      <c r="H155" s="16"/>
      <c r="I155" s="18"/>
      <c r="J155" s="47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thickBot="1" x14ac:dyDescent="0.25">
      <c r="B156" s="31"/>
      <c r="D156" s="15"/>
      <c r="E156" s="16"/>
      <c r="F156" s="17"/>
      <c r="G156" s="15"/>
      <c r="H156" s="16"/>
      <c r="I156" s="18"/>
      <c r="J156" s="47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5" t="s">
        <v>13</v>
      </c>
      <c r="D157" s="65" t="s">
        <v>3</v>
      </c>
      <c r="E157" s="66"/>
      <c r="F157" s="66"/>
      <c r="G157" s="66"/>
      <c r="H157" s="66"/>
      <c r="I157" s="67"/>
      <c r="J157" s="36"/>
      <c r="K157" s="19" t="str">
        <f t="shared" ref="K157:AE157" si="15">IF(K118="","",IF(K133="",IF(SUM(COUNTIF(K134:K156,"LS")+COUNTIF(K134:K156,"LUMP"))&gt;0,"LS",""),IF(SUM(K134:K156)&gt;0,ROUNDUP(SUM(K134:K156),0),"")))</f>
        <v/>
      </c>
      <c r="L157" s="19" t="str">
        <f t="shared" si="15"/>
        <v/>
      </c>
      <c r="M157" s="19" t="str">
        <f t="shared" si="15"/>
        <v/>
      </c>
      <c r="N157" s="19" t="str">
        <f t="shared" si="15"/>
        <v/>
      </c>
      <c r="O157" s="19" t="str">
        <f t="shared" si="15"/>
        <v/>
      </c>
      <c r="P157" s="19" t="str">
        <f t="shared" si="15"/>
        <v/>
      </c>
      <c r="Q157" s="19" t="str">
        <f t="shared" si="15"/>
        <v/>
      </c>
      <c r="R157" s="19" t="str">
        <f t="shared" si="15"/>
        <v/>
      </c>
      <c r="S157" s="19" t="str">
        <f t="shared" si="15"/>
        <v/>
      </c>
      <c r="T157" s="19" t="str">
        <f t="shared" si="15"/>
        <v/>
      </c>
      <c r="U157" s="19" t="str">
        <f t="shared" si="15"/>
        <v/>
      </c>
      <c r="V157" s="19" t="str">
        <f t="shared" si="15"/>
        <v/>
      </c>
      <c r="W157" s="19" t="str">
        <f t="shared" si="15"/>
        <v/>
      </c>
      <c r="X157" s="19" t="str">
        <f t="shared" si="15"/>
        <v/>
      </c>
      <c r="Y157" s="19" t="str">
        <f t="shared" si="15"/>
        <v/>
      </c>
      <c r="Z157" s="19" t="str">
        <f t="shared" si="15"/>
        <v/>
      </c>
      <c r="AA157" s="19" t="str">
        <f t="shared" si="15"/>
        <v/>
      </c>
      <c r="AB157" s="19" t="str">
        <f t="shared" si="15"/>
        <v/>
      </c>
      <c r="AC157" s="19" t="str">
        <f t="shared" si="15"/>
        <v/>
      </c>
      <c r="AD157" s="19" t="str">
        <f t="shared" si="15"/>
        <v/>
      </c>
      <c r="AE157" s="19" t="str">
        <f t="shared" si="15"/>
        <v/>
      </c>
    </row>
  </sheetData>
  <mergeCells count="125">
    <mergeCell ref="H28:I28"/>
    <mergeCell ref="H29:I29"/>
    <mergeCell ref="D157:I157"/>
    <mergeCell ref="V121:V132"/>
    <mergeCell ref="W121:W132"/>
    <mergeCell ref="X121:X132"/>
    <mergeCell ref="Y121:Y132"/>
    <mergeCell ref="Z121:Z132"/>
    <mergeCell ref="D115:I115"/>
    <mergeCell ref="D117:AE117"/>
    <mergeCell ref="D118:I118"/>
    <mergeCell ref="D119:I119"/>
    <mergeCell ref="D120:D133"/>
    <mergeCell ref="E120:I133"/>
    <mergeCell ref="K121:K132"/>
    <mergeCell ref="L121:L132"/>
    <mergeCell ref="M121:M132"/>
    <mergeCell ref="AA121:AA132"/>
    <mergeCell ref="N121:N132"/>
    <mergeCell ref="O121:O132"/>
    <mergeCell ref="P121:P132"/>
    <mergeCell ref="Q121:Q132"/>
    <mergeCell ref="R121:R132"/>
    <mergeCell ref="S121:S132"/>
    <mergeCell ref="AB121:AB132"/>
    <mergeCell ref="D75:AE75"/>
    <mergeCell ref="D76:I76"/>
    <mergeCell ref="D77:I77"/>
    <mergeCell ref="D78:D91"/>
    <mergeCell ref="E78:I91"/>
    <mergeCell ref="K79:K90"/>
    <mergeCell ref="L79:L90"/>
    <mergeCell ref="M79:M90"/>
    <mergeCell ref="N79:N90"/>
    <mergeCell ref="O79:O90"/>
    <mergeCell ref="P79:P90"/>
    <mergeCell ref="Q79:Q90"/>
    <mergeCell ref="R79:R90"/>
    <mergeCell ref="S79:S90"/>
    <mergeCell ref="T79:T90"/>
    <mergeCell ref="U79:U90"/>
    <mergeCell ref="V79:V90"/>
    <mergeCell ref="W79:W90"/>
    <mergeCell ref="X79:X90"/>
    <mergeCell ref="D7:AE7"/>
    <mergeCell ref="AA11:AA22"/>
    <mergeCell ref="Z11:Z22"/>
    <mergeCell ref="AB11:AB22"/>
    <mergeCell ref="AC11:AC22"/>
    <mergeCell ref="AD11:AD22"/>
    <mergeCell ref="Y11:Y22"/>
    <mergeCell ref="D35:I35"/>
    <mergeCell ref="W11:W22"/>
    <mergeCell ref="X11:X22"/>
    <mergeCell ref="T11:T22"/>
    <mergeCell ref="U11:U22"/>
    <mergeCell ref="K11:K22"/>
    <mergeCell ref="L11:L22"/>
    <mergeCell ref="M11:M22"/>
    <mergeCell ref="P11:P22"/>
    <mergeCell ref="Q11:Q22"/>
    <mergeCell ref="R11:R22"/>
    <mergeCell ref="S11:S22"/>
    <mergeCell ref="D33:AE33"/>
    <mergeCell ref="D34:I34"/>
    <mergeCell ref="AE11:AE22"/>
    <mergeCell ref="D8:I8"/>
    <mergeCell ref="D9:I9"/>
    <mergeCell ref="W37:W48"/>
    <mergeCell ref="X37:X48"/>
    <mergeCell ref="Q37:Q48"/>
    <mergeCell ref="R37:R48"/>
    <mergeCell ref="S37:S48"/>
    <mergeCell ref="T37:T48"/>
    <mergeCell ref="O11:O22"/>
    <mergeCell ref="V11:V22"/>
    <mergeCell ref="V37:V48"/>
    <mergeCell ref="D36:D49"/>
    <mergeCell ref="N11:N22"/>
    <mergeCell ref="E10:I23"/>
    <mergeCell ref="E36:I49"/>
    <mergeCell ref="K37:K48"/>
    <mergeCell ref="L37:L48"/>
    <mergeCell ref="M37:M48"/>
    <mergeCell ref="N37:N48"/>
    <mergeCell ref="U37:U48"/>
    <mergeCell ref="E24:F24"/>
    <mergeCell ref="E25:F25"/>
    <mergeCell ref="O37:O48"/>
    <mergeCell ref="P37:P48"/>
    <mergeCell ref="J10:J23"/>
    <mergeCell ref="D31:J31"/>
    <mergeCell ref="D10:D23"/>
    <mergeCell ref="E26:F26"/>
    <mergeCell ref="E27:F27"/>
    <mergeCell ref="E28:F28"/>
    <mergeCell ref="E29:F29"/>
    <mergeCell ref="H24:I24"/>
    <mergeCell ref="H25:I25"/>
    <mergeCell ref="H26:I26"/>
    <mergeCell ref="H27:I27"/>
    <mergeCell ref="B10:B23"/>
    <mergeCell ref="B36:B49"/>
    <mergeCell ref="B78:B91"/>
    <mergeCell ref="B120:B133"/>
    <mergeCell ref="T121:T132"/>
    <mergeCell ref="U121:U132"/>
    <mergeCell ref="AC37:AC48"/>
    <mergeCell ref="AD37:AD48"/>
    <mergeCell ref="AE37:AE48"/>
    <mergeCell ref="Y37:Y48"/>
    <mergeCell ref="Z37:Z48"/>
    <mergeCell ref="AA37:AA48"/>
    <mergeCell ref="AB37:AB48"/>
    <mergeCell ref="AB79:AB90"/>
    <mergeCell ref="AC79:AC90"/>
    <mergeCell ref="AD79:AD90"/>
    <mergeCell ref="AE79:AE90"/>
    <mergeCell ref="Y79:Y90"/>
    <mergeCell ref="Z79:Z90"/>
    <mergeCell ref="AA79:AA90"/>
    <mergeCell ref="AC121:AC132"/>
    <mergeCell ref="AD121:AD132"/>
    <mergeCell ref="AE121:AE132"/>
    <mergeCell ref="D73:I73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ignoredErrors>
    <ignoredError sqref="K24:L24 L25 L26 L27 L28 K27 K26 K25 K28 K29:L2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15D2-74AB-4B1A-A604-14056A821CBB}">
  <sheetPr>
    <pageSetUpPr fitToPage="1"/>
  </sheetPr>
  <dimension ref="A1:AL173"/>
  <sheetViews>
    <sheetView showGridLines="0" topLeftCell="A7" zoomScaleNormal="100" workbookViewId="0">
      <selection activeCell="M8" sqref="M8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91">
        <f>AG7</f>
        <v>1</v>
      </c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/>
      <c r="D8" s="94" t="s">
        <v>9</v>
      </c>
      <c r="E8" s="94"/>
      <c r="F8" s="94"/>
      <c r="G8" s="94"/>
      <c r="H8" s="94"/>
      <c r="I8" s="94"/>
      <c r="J8" s="94"/>
      <c r="K8" s="26" t="s">
        <v>22</v>
      </c>
      <c r="L8" s="26" t="s">
        <v>23</v>
      </c>
      <c r="M8" s="26" t="s">
        <v>26</v>
      </c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92" t="s">
        <v>10</v>
      </c>
      <c r="E9" s="92"/>
      <c r="F9" s="92"/>
      <c r="G9" s="92"/>
      <c r="H9" s="92"/>
      <c r="I9" s="92"/>
      <c r="J9" s="92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8" t="s">
        <v>12</v>
      </c>
      <c r="D10" s="88" t="s">
        <v>25</v>
      </c>
      <c r="E10" s="95"/>
      <c r="F10" s="72" t="s">
        <v>1</v>
      </c>
      <c r="G10" s="73"/>
      <c r="H10" s="73"/>
      <c r="I10" s="73"/>
      <c r="J10" s="78"/>
      <c r="K10" s="7" t="str">
        <f t="shared" ref="K10:AE10" si="0">IF(OR(TRIM(K8)=0,TRIM(K8)=""),"",IF(IFERROR(TRIM(INDEX(QryItemNamed,MATCH(TRIM(K8),ITEM,0),2)),"")="Y","SPECIAL",LEFT(IFERROR(TRIM(INDEX(ITEM,MATCH(TRIM(K8),ITEM,0))),""),3)))</f>
        <v>203</v>
      </c>
      <c r="L10" s="8" t="str">
        <f t="shared" si="0"/>
        <v>203</v>
      </c>
      <c r="M10" s="8" t="str">
        <f t="shared" si="0"/>
        <v>304</v>
      </c>
      <c r="N10" s="8" t="str">
        <f t="shared" si="0"/>
        <v/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9"/>
      <c r="D11" s="89"/>
      <c r="E11" s="96"/>
      <c r="F11" s="74"/>
      <c r="G11" s="75"/>
      <c r="H11" s="75"/>
      <c r="I11" s="75"/>
      <c r="J11" s="79"/>
      <c r="K11" s="81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EXCAVATION</v>
      </c>
      <c r="L11" s="71" t="str">
        <f t="shared" si="1"/>
        <v>EMBANKMENT</v>
      </c>
      <c r="M11" s="71" t="str">
        <f t="shared" si="1"/>
        <v>AGGREGATE BASE, AS PER PLAN</v>
      </c>
      <c r="N11" s="71" t="str">
        <f t="shared" si="1"/>
        <v/>
      </c>
      <c r="O11" s="61" t="str">
        <f t="shared" si="1"/>
        <v/>
      </c>
      <c r="P11" s="61" t="str">
        <f t="shared" si="1"/>
        <v/>
      </c>
      <c r="Q11" s="61" t="str">
        <f t="shared" si="1"/>
        <v/>
      </c>
      <c r="R11" s="61" t="str">
        <f t="shared" si="1"/>
        <v/>
      </c>
      <c r="S11" s="61" t="str">
        <f t="shared" si="1"/>
        <v/>
      </c>
      <c r="T11" s="61" t="str">
        <f t="shared" si="1"/>
        <v/>
      </c>
      <c r="U11" s="61" t="str">
        <f t="shared" si="1"/>
        <v/>
      </c>
      <c r="V11" s="61" t="str">
        <f t="shared" si="1"/>
        <v/>
      </c>
      <c r="W11" s="61" t="str">
        <f t="shared" si="1"/>
        <v/>
      </c>
      <c r="X11" s="61" t="str">
        <f t="shared" si="1"/>
        <v/>
      </c>
      <c r="Y11" s="61" t="str">
        <f t="shared" si="1"/>
        <v/>
      </c>
      <c r="Z11" s="61" t="str">
        <f t="shared" si="1"/>
        <v/>
      </c>
      <c r="AA11" s="62" t="str">
        <f t="shared" si="1"/>
        <v/>
      </c>
      <c r="AB11" s="61" t="str">
        <f t="shared" si="1"/>
        <v/>
      </c>
      <c r="AC11" s="61" t="str">
        <f t="shared" si="1"/>
        <v/>
      </c>
      <c r="AD11" s="61" t="str">
        <f t="shared" si="1"/>
        <v/>
      </c>
      <c r="AE11" s="61" t="str">
        <f t="shared" si="1"/>
        <v/>
      </c>
    </row>
    <row r="12" spans="1:38" ht="12.75" customHeight="1" x14ac:dyDescent="0.2">
      <c r="B12" s="59"/>
      <c r="D12" s="89"/>
      <c r="E12" s="96"/>
      <c r="F12" s="74"/>
      <c r="G12" s="75"/>
      <c r="H12" s="75"/>
      <c r="I12" s="75"/>
      <c r="J12" s="79"/>
      <c r="K12" s="81"/>
      <c r="L12" s="71"/>
      <c r="M12" s="71"/>
      <c r="N12" s="7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3"/>
      <c r="AB12" s="61"/>
      <c r="AC12" s="61"/>
      <c r="AD12" s="61"/>
      <c r="AE12" s="61"/>
    </row>
    <row r="13" spans="1:38" ht="12.75" customHeight="1" x14ac:dyDescent="0.2">
      <c r="B13" s="59"/>
      <c r="D13" s="89"/>
      <c r="E13" s="96"/>
      <c r="F13" s="74"/>
      <c r="G13" s="75"/>
      <c r="H13" s="75"/>
      <c r="I13" s="75"/>
      <c r="J13" s="79"/>
      <c r="K13" s="81"/>
      <c r="L13" s="71"/>
      <c r="M13" s="71"/>
      <c r="N13" s="7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3"/>
      <c r="AB13" s="61"/>
      <c r="AC13" s="61"/>
      <c r="AD13" s="61"/>
      <c r="AE13" s="61"/>
    </row>
    <row r="14" spans="1:38" ht="12.75" customHeight="1" x14ac:dyDescent="0.2">
      <c r="B14" s="59"/>
      <c r="D14" s="89"/>
      <c r="E14" s="96"/>
      <c r="F14" s="74"/>
      <c r="G14" s="75"/>
      <c r="H14" s="75"/>
      <c r="I14" s="75"/>
      <c r="J14" s="79"/>
      <c r="K14" s="81"/>
      <c r="L14" s="71"/>
      <c r="M14" s="71"/>
      <c r="N14" s="7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3"/>
      <c r="AB14" s="61"/>
      <c r="AC14" s="61"/>
      <c r="AD14" s="61"/>
      <c r="AE14" s="61"/>
    </row>
    <row r="15" spans="1:38" ht="12.75" customHeight="1" x14ac:dyDescent="0.2">
      <c r="B15" s="59"/>
      <c r="D15" s="89"/>
      <c r="E15" s="96"/>
      <c r="F15" s="74"/>
      <c r="G15" s="75"/>
      <c r="H15" s="75"/>
      <c r="I15" s="75"/>
      <c r="J15" s="79"/>
      <c r="K15" s="81"/>
      <c r="L15" s="71"/>
      <c r="M15" s="71"/>
      <c r="N15" s="7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3"/>
      <c r="AB15" s="61"/>
      <c r="AC15" s="61"/>
      <c r="AD15" s="61"/>
      <c r="AE15" s="61"/>
    </row>
    <row r="16" spans="1:38" ht="12.75" customHeight="1" x14ac:dyDescent="0.2">
      <c r="B16" s="59"/>
      <c r="D16" s="89"/>
      <c r="E16" s="96"/>
      <c r="F16" s="74"/>
      <c r="G16" s="75"/>
      <c r="H16" s="75"/>
      <c r="I16" s="75"/>
      <c r="J16" s="79"/>
      <c r="K16" s="81"/>
      <c r="L16" s="71"/>
      <c r="M16" s="71"/>
      <c r="N16" s="7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3"/>
      <c r="AB16" s="61"/>
      <c r="AC16" s="61"/>
      <c r="AD16" s="61"/>
      <c r="AE16" s="61"/>
    </row>
    <row r="17" spans="2:31" ht="12.75" customHeight="1" x14ac:dyDescent="0.2">
      <c r="B17" s="59"/>
      <c r="D17" s="89"/>
      <c r="E17" s="96"/>
      <c r="F17" s="74"/>
      <c r="G17" s="75"/>
      <c r="H17" s="75"/>
      <c r="I17" s="75"/>
      <c r="J17" s="79"/>
      <c r="K17" s="81"/>
      <c r="L17" s="71"/>
      <c r="M17" s="71"/>
      <c r="N17" s="7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3"/>
      <c r="AB17" s="61"/>
      <c r="AC17" s="61"/>
      <c r="AD17" s="61"/>
      <c r="AE17" s="61"/>
    </row>
    <row r="18" spans="2:31" ht="6.4" customHeight="1" x14ac:dyDescent="0.2">
      <c r="B18" s="59"/>
      <c r="D18" s="89"/>
      <c r="E18" s="96"/>
      <c r="F18" s="74"/>
      <c r="G18" s="75"/>
      <c r="H18" s="75"/>
      <c r="I18" s="75"/>
      <c r="J18" s="79"/>
      <c r="K18" s="81"/>
      <c r="L18" s="71"/>
      <c r="M18" s="71"/>
      <c r="N18" s="7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3"/>
      <c r="AB18" s="61"/>
      <c r="AC18" s="61"/>
      <c r="AD18" s="61"/>
      <c r="AE18" s="61"/>
    </row>
    <row r="19" spans="2:31" ht="12.75" customHeight="1" x14ac:dyDescent="0.2">
      <c r="B19" s="59"/>
      <c r="D19" s="89"/>
      <c r="E19" s="96"/>
      <c r="F19" s="74"/>
      <c r="G19" s="75"/>
      <c r="H19" s="75"/>
      <c r="I19" s="75"/>
      <c r="J19" s="79"/>
      <c r="K19" s="81"/>
      <c r="L19" s="71"/>
      <c r="M19" s="71"/>
      <c r="N19" s="7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3"/>
      <c r="AB19" s="61"/>
      <c r="AC19" s="61"/>
      <c r="AD19" s="61"/>
      <c r="AE19" s="61"/>
    </row>
    <row r="20" spans="2:31" ht="12.75" customHeight="1" x14ac:dyDescent="0.2">
      <c r="B20" s="59"/>
      <c r="D20" s="89"/>
      <c r="E20" s="96"/>
      <c r="F20" s="74"/>
      <c r="G20" s="75"/>
      <c r="H20" s="75"/>
      <c r="I20" s="75"/>
      <c r="J20" s="79"/>
      <c r="K20" s="81"/>
      <c r="L20" s="71"/>
      <c r="M20" s="71"/>
      <c r="N20" s="7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3"/>
      <c r="AB20" s="61"/>
      <c r="AC20" s="61"/>
      <c r="AD20" s="61"/>
      <c r="AE20" s="61"/>
    </row>
    <row r="21" spans="2:31" ht="12.75" customHeight="1" x14ac:dyDescent="0.2">
      <c r="B21" s="59"/>
      <c r="D21" s="89"/>
      <c r="E21" s="96"/>
      <c r="F21" s="74"/>
      <c r="G21" s="75"/>
      <c r="H21" s="75"/>
      <c r="I21" s="75"/>
      <c r="J21" s="79"/>
      <c r="K21" s="81"/>
      <c r="L21" s="71"/>
      <c r="M21" s="71"/>
      <c r="N21" s="7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3"/>
      <c r="AB21" s="61"/>
      <c r="AC21" s="61"/>
      <c r="AD21" s="61"/>
      <c r="AE21" s="61"/>
    </row>
    <row r="22" spans="2:31" ht="12.75" customHeight="1" x14ac:dyDescent="0.2">
      <c r="B22" s="59"/>
      <c r="D22" s="89"/>
      <c r="E22" s="96"/>
      <c r="F22" s="74"/>
      <c r="G22" s="75"/>
      <c r="H22" s="75"/>
      <c r="I22" s="75"/>
      <c r="J22" s="79"/>
      <c r="K22" s="81"/>
      <c r="L22" s="71"/>
      <c r="M22" s="71"/>
      <c r="N22" s="7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4"/>
      <c r="AB22" s="61"/>
      <c r="AC22" s="61"/>
      <c r="AD22" s="61"/>
      <c r="AE22" s="61"/>
    </row>
    <row r="23" spans="2:31" ht="12.75" customHeight="1" thickBot="1" x14ac:dyDescent="0.25">
      <c r="B23" s="60"/>
      <c r="D23" s="90"/>
      <c r="E23" s="97"/>
      <c r="F23" s="76"/>
      <c r="G23" s="77"/>
      <c r="H23" s="77"/>
      <c r="I23" s="77"/>
      <c r="J23" s="80"/>
      <c r="K23" s="9" t="str">
        <f t="shared" ref="K23:AE23" si="2">IF(OR(TRIM(K8)=0,TRIM(K8)=""),"",IF(IFERROR(TRIM(INDEX(QryItemNamed,MATCH(TRIM(K8),ITEM,0),3)),"")="LS","",IFERROR(TRIM(INDEX(QryItemNamed,MATCH(TRIM(K8),ITEM,0),3)),"")))</f>
        <v>CY</v>
      </c>
      <c r="L23" s="10" t="str">
        <f t="shared" si="2"/>
        <v>CY</v>
      </c>
      <c r="M23" s="10" t="str">
        <f t="shared" si="2"/>
        <v>CY</v>
      </c>
      <c r="N23" s="10" t="str">
        <f t="shared" si="2"/>
        <v/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98">
        <v>1</v>
      </c>
      <c r="E24" s="99"/>
      <c r="F24" s="100">
        <v>74262.41</v>
      </c>
      <c r="G24" s="101"/>
      <c r="H24" s="11" t="s">
        <v>2</v>
      </c>
      <c r="I24" s="100">
        <v>74315.31</v>
      </c>
      <c r="J24" s="102"/>
      <c r="K24" s="35">
        <f>(0.5*312.095*(718.287-710.965))/27</f>
        <v>42.317770185185204</v>
      </c>
      <c r="L24" s="34">
        <f>(0.5*(717.993-705.992)*103.5)/27</f>
        <v>23.001916666666837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03">
        <v>2</v>
      </c>
      <c r="E25" s="104"/>
      <c r="F25" s="105">
        <v>74264.91</v>
      </c>
      <c r="G25" s="106"/>
      <c r="H25" s="15" t="s">
        <v>2</v>
      </c>
      <c r="I25" s="105">
        <v>74319.53</v>
      </c>
      <c r="J25" s="107"/>
      <c r="K25" s="32">
        <f>((10.25/12)*2314.976)/27</f>
        <v>73.236123456790125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03">
        <v>3</v>
      </c>
      <c r="E26" s="104"/>
      <c r="F26" s="105">
        <v>74334.039999999994</v>
      </c>
      <c r="G26" s="106"/>
      <c r="H26" s="15" t="s">
        <v>2</v>
      </c>
      <c r="I26" s="105">
        <v>74362.03</v>
      </c>
      <c r="J26" s="107"/>
      <c r="K26" s="32">
        <f>(0.5*247.044*(718.156-714.593))/27</f>
        <v>16.300329111111058</v>
      </c>
      <c r="L26" s="33">
        <f>(126.471*0.5*(714.593-706.939))/27</f>
        <v>17.926093222222214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03">
        <v>4</v>
      </c>
      <c r="E27" s="104"/>
      <c r="F27" s="105">
        <v>74292.399999999994</v>
      </c>
      <c r="G27" s="106"/>
      <c r="H27" s="15" t="s">
        <v>2</v>
      </c>
      <c r="I27" s="105" t="s">
        <v>24</v>
      </c>
      <c r="J27" s="107"/>
      <c r="K27" s="32">
        <f>((0.5*622.71*(719.047-706.098))/27)+((0.5*205.394*(716-713)/27))</f>
        <v>160.73432944444525</v>
      </c>
      <c r="L27" s="33">
        <f>(7.42*0.5*(370.695))/27</f>
        <v>50.936238888888887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03">
        <v>5</v>
      </c>
      <c r="E28" s="104"/>
      <c r="F28" s="105">
        <v>74355.899999999994</v>
      </c>
      <c r="G28" s="106"/>
      <c r="H28" s="15" t="s">
        <v>2</v>
      </c>
      <c r="I28" s="105">
        <v>74410.52</v>
      </c>
      <c r="J28" s="107"/>
      <c r="K28" s="32">
        <f>((22.25/12)*2624.899)/27</f>
        <v>180.25926774691359</v>
      </c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03">
        <v>6</v>
      </c>
      <c r="E29" s="104"/>
      <c r="F29" s="105">
        <v>74360.639999999999</v>
      </c>
      <c r="G29" s="106"/>
      <c r="H29" s="15" t="s">
        <v>2</v>
      </c>
      <c r="I29" s="105">
        <v>74444.820000000007</v>
      </c>
      <c r="J29" s="107"/>
      <c r="K29" s="17"/>
      <c r="L29" s="33">
        <f>674.41-M29</f>
        <v>364.3230694444444</v>
      </c>
      <c r="M29" s="33">
        <f>(2309.613*(8.25-1)*0.5)/27</f>
        <v>310.08693055555557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03"/>
      <c r="E30" s="104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03"/>
      <c r="E31" s="104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03"/>
      <c r="E32" s="104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customHeight="1" x14ac:dyDescent="0.2">
      <c r="B33" s="30"/>
      <c r="D33" s="103"/>
      <c r="E33" s="104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customHeight="1" x14ac:dyDescent="0.2">
      <c r="B34" s="30"/>
      <c r="D34" s="103"/>
      <c r="E34" s="104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customHeight="1" x14ac:dyDescent="0.2">
      <c r="B35" s="30"/>
      <c r="D35" s="103"/>
      <c r="E35" s="104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customHeight="1" x14ac:dyDescent="0.2">
      <c r="B36" s="30"/>
      <c r="D36" s="103"/>
      <c r="E36" s="104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customHeight="1" x14ac:dyDescent="0.2">
      <c r="B37" s="30"/>
      <c r="D37" s="103"/>
      <c r="E37" s="104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customHeight="1" x14ac:dyDescent="0.2">
      <c r="B38" s="30"/>
      <c r="D38" s="103"/>
      <c r="E38" s="104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customHeight="1" x14ac:dyDescent="0.2">
      <c r="B39" s="30"/>
      <c r="D39" s="103"/>
      <c r="E39" s="104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8" ht="12.75" customHeight="1" x14ac:dyDescent="0.2">
      <c r="B40" s="30"/>
      <c r="D40" s="103"/>
      <c r="E40" s="104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customHeight="1" x14ac:dyDescent="0.2">
      <c r="B41" s="30"/>
      <c r="D41" s="103"/>
      <c r="E41" s="104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8" ht="12.75" customHeight="1" x14ac:dyDescent="0.2">
      <c r="B42" s="30"/>
      <c r="D42" s="103"/>
      <c r="E42" s="104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8" ht="12.75" customHeight="1" x14ac:dyDescent="0.2">
      <c r="B43" s="30"/>
      <c r="D43" s="103"/>
      <c r="E43" s="104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8" ht="12.75" customHeight="1" x14ac:dyDescent="0.2">
      <c r="B44" s="30"/>
      <c r="D44" s="103"/>
      <c r="E44" s="104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8" ht="12.75" customHeight="1" x14ac:dyDescent="0.2">
      <c r="B45" s="30"/>
      <c r="D45" s="103"/>
      <c r="E45" s="104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L45" s="5" t="s">
        <v>21</v>
      </c>
    </row>
    <row r="46" spans="2:38" ht="12.75" customHeight="1" thickBot="1" x14ac:dyDescent="0.25">
      <c r="B46" s="31"/>
      <c r="D46" s="108"/>
      <c r="E46" s="109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8" ht="12.75" customHeight="1" x14ac:dyDescent="0.2">
      <c r="B47" s="5" t="s">
        <v>13</v>
      </c>
      <c r="D47" s="65" t="s">
        <v>3</v>
      </c>
      <c r="E47" s="66"/>
      <c r="F47" s="66"/>
      <c r="G47" s="66"/>
      <c r="H47" s="66"/>
      <c r="I47" s="66"/>
      <c r="J47" s="67"/>
      <c r="K47" s="19">
        <f>IF(K8="","",IF(K23="",IF(SUM(COUNTIF(K24:K46,"LS")+COUNTIF(K24:K46,"LUMP"))&gt;0,"LS",""),IF(SUM(K24:K46)&gt;0,ROUNDUP(SUM(K24:K46),0),"")))</f>
        <v>473</v>
      </c>
      <c r="L47" s="19">
        <f t="shared" ref="L47:AE47" si="3">IF(L8="","",IF(L23="",IF(SUM(COUNTIF(L24:L46,"LS")+COUNTIF(L24:L46,"LUMP"))&gt;0,"LS",""),IF(SUM(L24:L46)&gt;0,ROUNDUP(SUM(L24:L46),0),"")))</f>
        <v>457</v>
      </c>
      <c r="M47" s="19">
        <f t="shared" si="3"/>
        <v>311</v>
      </c>
      <c r="N47" s="19" t="str">
        <f t="shared" si="3"/>
        <v/>
      </c>
      <c r="O47" s="19" t="str">
        <f t="shared" si="3"/>
        <v/>
      </c>
      <c r="P47" s="19" t="str">
        <f t="shared" si="3"/>
        <v/>
      </c>
      <c r="Q47" s="19" t="str">
        <f t="shared" si="3"/>
        <v/>
      </c>
      <c r="R47" s="19" t="str">
        <f t="shared" si="3"/>
        <v/>
      </c>
      <c r="S47" s="19" t="str">
        <f t="shared" si="3"/>
        <v/>
      </c>
      <c r="T47" s="19" t="str">
        <f t="shared" si="3"/>
        <v/>
      </c>
      <c r="U47" s="19" t="str">
        <f t="shared" si="3"/>
        <v/>
      </c>
      <c r="V47" s="19" t="str">
        <f t="shared" si="3"/>
        <v/>
      </c>
      <c r="W47" s="19" t="str">
        <f t="shared" si="3"/>
        <v/>
      </c>
      <c r="X47" s="19" t="str">
        <f t="shared" si="3"/>
        <v/>
      </c>
      <c r="Y47" s="19" t="str">
        <f t="shared" si="3"/>
        <v/>
      </c>
      <c r="Z47" s="19" t="str">
        <f t="shared" si="3"/>
        <v/>
      </c>
      <c r="AA47" s="19" t="str">
        <f t="shared" si="3"/>
        <v/>
      </c>
      <c r="AB47" s="19" t="str">
        <f t="shared" si="3"/>
        <v/>
      </c>
      <c r="AC47" s="19" t="str">
        <f t="shared" si="3"/>
        <v/>
      </c>
      <c r="AD47" s="19" t="str">
        <f t="shared" si="3"/>
        <v/>
      </c>
      <c r="AE47" s="19" t="str">
        <f t="shared" si="3"/>
        <v/>
      </c>
    </row>
    <row r="48" spans="2:38" ht="12.75" customHeight="1" thickBot="1" x14ac:dyDescent="0.25"/>
    <row r="49" spans="2:31" ht="12.75" customHeight="1" thickBot="1" x14ac:dyDescent="0.25">
      <c r="B49" s="27" t="s">
        <v>11</v>
      </c>
      <c r="D49" s="91">
        <f>D7+1</f>
        <v>2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</row>
    <row r="50" spans="2:31" ht="12.75" customHeight="1" thickBot="1" x14ac:dyDescent="0.25">
      <c r="B50" s="28"/>
      <c r="D50" s="94" t="s">
        <v>9</v>
      </c>
      <c r="E50" s="94"/>
      <c r="F50" s="94"/>
      <c r="G50" s="94"/>
      <c r="H50" s="94"/>
      <c r="I50" s="94"/>
      <c r="J50" s="94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thickBot="1" x14ac:dyDescent="0.25">
      <c r="D51" s="92" t="s">
        <v>10</v>
      </c>
      <c r="E51" s="92"/>
      <c r="F51" s="92"/>
      <c r="G51" s="92"/>
      <c r="H51" s="92"/>
      <c r="I51" s="92"/>
      <c r="J51" s="92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58" t="s">
        <v>12</v>
      </c>
      <c r="D52" s="68" t="s">
        <v>20</v>
      </c>
      <c r="E52" s="68" t="s">
        <v>0</v>
      </c>
      <c r="F52" s="72" t="s">
        <v>1</v>
      </c>
      <c r="G52" s="73"/>
      <c r="H52" s="73"/>
      <c r="I52" s="73"/>
      <c r="J52" s="78"/>
      <c r="K52" s="7" t="str">
        <f t="shared" ref="K52:AE52" si="4">IF(OR(TRIM(K50)=0,TRIM(K50)=""),"",IF(IFERROR(TRIM(INDEX(QryItemNamed,MATCH(TRIM(K50),ITEM,0),2)),"")="Y","SPECIAL",LEFT(IFERROR(TRIM(INDEX(ITEM,MATCH(TRIM(K50),ITEM,0))),""),3)))</f>
        <v/>
      </c>
      <c r="L52" s="8" t="str">
        <f t="shared" si="4"/>
        <v/>
      </c>
      <c r="M52" s="8" t="str">
        <f t="shared" si="4"/>
        <v/>
      </c>
      <c r="N52" s="8" t="str">
        <f t="shared" si="4"/>
        <v/>
      </c>
      <c r="O52" s="8" t="str">
        <f t="shared" si="4"/>
        <v/>
      </c>
      <c r="P52" s="8" t="str">
        <f t="shared" si="4"/>
        <v/>
      </c>
      <c r="Q52" s="8" t="str">
        <f t="shared" si="4"/>
        <v/>
      </c>
      <c r="R52" s="8" t="str">
        <f t="shared" si="4"/>
        <v/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">
      <c r="B53" s="59"/>
      <c r="D53" s="69"/>
      <c r="E53" s="69"/>
      <c r="F53" s="74"/>
      <c r="G53" s="75"/>
      <c r="H53" s="75"/>
      <c r="I53" s="75"/>
      <c r="J53" s="79"/>
      <c r="K53" s="81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71" t="str">
        <f t="shared" si="5"/>
        <v/>
      </c>
      <c r="M53" s="71" t="str">
        <f t="shared" si="5"/>
        <v/>
      </c>
      <c r="N53" s="71" t="str">
        <f t="shared" si="5"/>
        <v/>
      </c>
      <c r="O53" s="61" t="str">
        <f t="shared" si="5"/>
        <v/>
      </c>
      <c r="P53" s="61" t="str">
        <f t="shared" si="5"/>
        <v/>
      </c>
      <c r="Q53" s="61" t="str">
        <f t="shared" si="5"/>
        <v/>
      </c>
      <c r="R53" s="61" t="str">
        <f t="shared" si="5"/>
        <v/>
      </c>
      <c r="S53" s="61" t="str">
        <f t="shared" si="5"/>
        <v/>
      </c>
      <c r="T53" s="61" t="str">
        <f t="shared" si="5"/>
        <v/>
      </c>
      <c r="U53" s="61" t="str">
        <f t="shared" si="5"/>
        <v/>
      </c>
      <c r="V53" s="61" t="str">
        <f t="shared" si="5"/>
        <v/>
      </c>
      <c r="W53" s="61" t="str">
        <f t="shared" si="5"/>
        <v/>
      </c>
      <c r="X53" s="61" t="str">
        <f t="shared" si="5"/>
        <v/>
      </c>
      <c r="Y53" s="61" t="str">
        <f t="shared" si="5"/>
        <v/>
      </c>
      <c r="Z53" s="61" t="str">
        <f t="shared" si="5"/>
        <v/>
      </c>
      <c r="AA53" s="62" t="str">
        <f t="shared" si="5"/>
        <v/>
      </c>
      <c r="AB53" s="61" t="str">
        <f t="shared" si="5"/>
        <v/>
      </c>
      <c r="AC53" s="61" t="str">
        <f t="shared" si="5"/>
        <v/>
      </c>
      <c r="AD53" s="61" t="str">
        <f t="shared" si="5"/>
        <v/>
      </c>
      <c r="AE53" s="61" t="str">
        <f t="shared" si="5"/>
        <v/>
      </c>
    </row>
    <row r="54" spans="2:31" ht="12.75" customHeight="1" x14ac:dyDescent="0.2">
      <c r="B54" s="59"/>
      <c r="D54" s="69"/>
      <c r="E54" s="69"/>
      <c r="F54" s="74"/>
      <c r="G54" s="75"/>
      <c r="H54" s="75"/>
      <c r="I54" s="75"/>
      <c r="J54" s="79"/>
      <c r="K54" s="81"/>
      <c r="L54" s="71"/>
      <c r="M54" s="71"/>
      <c r="N54" s="7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3"/>
      <c r="AB54" s="61"/>
      <c r="AC54" s="61"/>
      <c r="AD54" s="61"/>
      <c r="AE54" s="61"/>
    </row>
    <row r="55" spans="2:31" ht="12.75" customHeight="1" x14ac:dyDescent="0.2">
      <c r="B55" s="59"/>
      <c r="D55" s="69"/>
      <c r="E55" s="69"/>
      <c r="F55" s="74"/>
      <c r="G55" s="75"/>
      <c r="H55" s="75"/>
      <c r="I55" s="75"/>
      <c r="J55" s="79"/>
      <c r="K55" s="81"/>
      <c r="L55" s="71"/>
      <c r="M55" s="71"/>
      <c r="N55" s="7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3"/>
      <c r="AB55" s="61"/>
      <c r="AC55" s="61"/>
      <c r="AD55" s="61"/>
      <c r="AE55" s="61"/>
    </row>
    <row r="56" spans="2:31" ht="12.75" customHeight="1" x14ac:dyDescent="0.2">
      <c r="B56" s="59"/>
      <c r="D56" s="69"/>
      <c r="E56" s="69"/>
      <c r="F56" s="74"/>
      <c r="G56" s="75"/>
      <c r="H56" s="75"/>
      <c r="I56" s="75"/>
      <c r="J56" s="79"/>
      <c r="K56" s="81"/>
      <c r="L56" s="71"/>
      <c r="M56" s="71"/>
      <c r="N56" s="7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3"/>
      <c r="AB56" s="61"/>
      <c r="AC56" s="61"/>
      <c r="AD56" s="61"/>
      <c r="AE56" s="61"/>
    </row>
    <row r="57" spans="2:31" ht="12.75" customHeight="1" x14ac:dyDescent="0.2">
      <c r="B57" s="59"/>
      <c r="D57" s="69"/>
      <c r="E57" s="69"/>
      <c r="F57" s="74"/>
      <c r="G57" s="75"/>
      <c r="H57" s="75"/>
      <c r="I57" s="75"/>
      <c r="J57" s="79"/>
      <c r="K57" s="81"/>
      <c r="L57" s="71"/>
      <c r="M57" s="71"/>
      <c r="N57" s="7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3"/>
      <c r="AB57" s="61"/>
      <c r="AC57" s="61"/>
      <c r="AD57" s="61"/>
      <c r="AE57" s="61"/>
    </row>
    <row r="58" spans="2:31" ht="12.75" customHeight="1" x14ac:dyDescent="0.2">
      <c r="B58" s="59"/>
      <c r="D58" s="69"/>
      <c r="E58" s="69"/>
      <c r="F58" s="74"/>
      <c r="G58" s="75"/>
      <c r="H58" s="75"/>
      <c r="I58" s="75"/>
      <c r="J58" s="79"/>
      <c r="K58" s="81"/>
      <c r="L58" s="71"/>
      <c r="M58" s="71"/>
      <c r="N58" s="7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3"/>
      <c r="AB58" s="61"/>
      <c r="AC58" s="61"/>
      <c r="AD58" s="61"/>
      <c r="AE58" s="61"/>
    </row>
    <row r="59" spans="2:31" ht="12.75" customHeight="1" x14ac:dyDescent="0.2">
      <c r="B59" s="59"/>
      <c r="D59" s="69"/>
      <c r="E59" s="69"/>
      <c r="F59" s="74"/>
      <c r="G59" s="75"/>
      <c r="H59" s="75"/>
      <c r="I59" s="75"/>
      <c r="J59" s="79"/>
      <c r="K59" s="81"/>
      <c r="L59" s="71"/>
      <c r="M59" s="71"/>
      <c r="N59" s="7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3"/>
      <c r="AB59" s="61"/>
      <c r="AC59" s="61"/>
      <c r="AD59" s="61"/>
      <c r="AE59" s="61"/>
    </row>
    <row r="60" spans="2:31" ht="12.75" customHeight="1" x14ac:dyDescent="0.2">
      <c r="B60" s="59"/>
      <c r="D60" s="69"/>
      <c r="E60" s="69"/>
      <c r="F60" s="74"/>
      <c r="G60" s="75"/>
      <c r="H60" s="75"/>
      <c r="I60" s="75"/>
      <c r="J60" s="79"/>
      <c r="K60" s="81"/>
      <c r="L60" s="71"/>
      <c r="M60" s="71"/>
      <c r="N60" s="7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3"/>
      <c r="AB60" s="61"/>
      <c r="AC60" s="61"/>
      <c r="AD60" s="61"/>
      <c r="AE60" s="61"/>
    </row>
    <row r="61" spans="2:31" ht="12.75" customHeight="1" x14ac:dyDescent="0.2">
      <c r="B61" s="59"/>
      <c r="D61" s="69"/>
      <c r="E61" s="69"/>
      <c r="F61" s="74"/>
      <c r="G61" s="75"/>
      <c r="H61" s="75"/>
      <c r="I61" s="75"/>
      <c r="J61" s="79"/>
      <c r="K61" s="81"/>
      <c r="L61" s="71"/>
      <c r="M61" s="71"/>
      <c r="N61" s="7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3"/>
      <c r="AB61" s="61"/>
      <c r="AC61" s="61"/>
      <c r="AD61" s="61"/>
      <c r="AE61" s="61"/>
    </row>
    <row r="62" spans="2:31" ht="12.75" customHeight="1" x14ac:dyDescent="0.2">
      <c r="B62" s="59"/>
      <c r="D62" s="69"/>
      <c r="E62" s="69"/>
      <c r="F62" s="74"/>
      <c r="G62" s="75"/>
      <c r="H62" s="75"/>
      <c r="I62" s="75"/>
      <c r="J62" s="79"/>
      <c r="K62" s="81"/>
      <c r="L62" s="71"/>
      <c r="M62" s="71"/>
      <c r="N62" s="7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3"/>
      <c r="AB62" s="61"/>
      <c r="AC62" s="61"/>
      <c r="AD62" s="61"/>
      <c r="AE62" s="61"/>
    </row>
    <row r="63" spans="2:31" ht="12.75" customHeight="1" x14ac:dyDescent="0.2">
      <c r="B63" s="59"/>
      <c r="D63" s="69"/>
      <c r="E63" s="69"/>
      <c r="F63" s="74"/>
      <c r="G63" s="75"/>
      <c r="H63" s="75"/>
      <c r="I63" s="75"/>
      <c r="J63" s="79"/>
      <c r="K63" s="81"/>
      <c r="L63" s="71"/>
      <c r="M63" s="71"/>
      <c r="N63" s="7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3"/>
      <c r="AB63" s="61"/>
      <c r="AC63" s="61"/>
      <c r="AD63" s="61"/>
      <c r="AE63" s="61"/>
    </row>
    <row r="64" spans="2:31" ht="12.75" customHeight="1" x14ac:dyDescent="0.2">
      <c r="B64" s="59"/>
      <c r="D64" s="69"/>
      <c r="E64" s="69"/>
      <c r="F64" s="74"/>
      <c r="G64" s="75"/>
      <c r="H64" s="75"/>
      <c r="I64" s="75"/>
      <c r="J64" s="79"/>
      <c r="K64" s="81"/>
      <c r="L64" s="71"/>
      <c r="M64" s="71"/>
      <c r="N64" s="7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4"/>
      <c r="AB64" s="61"/>
      <c r="AC64" s="61"/>
      <c r="AD64" s="61"/>
      <c r="AE64" s="61"/>
    </row>
    <row r="65" spans="2:31" ht="12.75" customHeight="1" thickBot="1" x14ac:dyDescent="0.25">
      <c r="B65" s="60"/>
      <c r="D65" s="70"/>
      <c r="E65" s="70"/>
      <c r="F65" s="76"/>
      <c r="G65" s="77"/>
      <c r="H65" s="77"/>
      <c r="I65" s="77"/>
      <c r="J65" s="80"/>
      <c r="K65" s="9" t="str">
        <f t="shared" ref="K65:AE65" si="6">IF(OR(TRIM(K50)=0,TRIM(K50)=""),"",IF(IFERROR(TRIM(INDEX(QryItemNamed,MATCH(TRIM(K50),ITEM,0),3)),"")="LS","",IFERROR(TRIM(INDEX(QryItemNamed,MATCH(TRIM(K50),ITEM,0),3)),"")))</f>
        <v/>
      </c>
      <c r="L65" s="10" t="str">
        <f t="shared" si="6"/>
        <v/>
      </c>
      <c r="M65" s="10" t="str">
        <f t="shared" si="6"/>
        <v/>
      </c>
      <c r="N65" s="10" t="str">
        <f t="shared" si="6"/>
        <v/>
      </c>
      <c r="O65" s="10" t="str">
        <f t="shared" si="6"/>
        <v/>
      </c>
      <c r="P65" s="10" t="str">
        <f t="shared" si="6"/>
        <v/>
      </c>
      <c r="Q65" s="10" t="str">
        <f t="shared" si="6"/>
        <v/>
      </c>
      <c r="R65" s="10" t="str">
        <f t="shared" si="6"/>
        <v/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">
      <c r="B66" s="29"/>
      <c r="D66" s="11"/>
      <c r="E66" s="11"/>
      <c r="F66" s="12"/>
      <c r="G66" s="13"/>
      <c r="H66" s="11" t="s">
        <v>2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13</v>
      </c>
      <c r="D89" s="65" t="s">
        <v>3</v>
      </c>
      <c r="E89" s="66"/>
      <c r="F89" s="66"/>
      <c r="G89" s="66"/>
      <c r="H89" s="66"/>
      <c r="I89" s="66"/>
      <c r="J89" s="67"/>
      <c r="K89" s="19" t="str">
        <f>IF(K50="","",IF(K65="",IF(SUM(COUNTIF(K66:K88,"LS")+COUNTIF(K66:K88,"LUMP"))&gt;0,"LS",""),IF(SUM(K66:K88)&gt;0,ROUNDUP(SUM(K66:K88),0),"")))</f>
        <v/>
      </c>
      <c r="L89" s="19" t="str">
        <f t="shared" ref="L89:AE89" si="7">IF(L50="","",IF(L65="",IF(SUM(COUNTIF(L66:L88,"LS")+COUNTIF(L66:L88,"LUMP"))&gt;0,"LS",""),IF(SUM(L66:L88)&gt;0,ROUNDUP(SUM(L66:L88),0),"")))</f>
        <v/>
      </c>
      <c r="M89" s="19" t="str">
        <f t="shared" si="7"/>
        <v/>
      </c>
      <c r="N89" s="19" t="str">
        <f t="shared" si="7"/>
        <v/>
      </c>
      <c r="O89" s="19" t="str">
        <f t="shared" si="7"/>
        <v/>
      </c>
      <c r="P89" s="19" t="str">
        <f t="shared" si="7"/>
        <v/>
      </c>
      <c r="Q89" s="19" t="str">
        <f t="shared" si="7"/>
        <v/>
      </c>
      <c r="R89" s="19" t="str">
        <f t="shared" si="7"/>
        <v/>
      </c>
      <c r="S89" s="19" t="str">
        <f t="shared" si="7"/>
        <v/>
      </c>
      <c r="T89" s="19" t="str">
        <f t="shared" si="7"/>
        <v/>
      </c>
      <c r="U89" s="19" t="str">
        <f t="shared" si="7"/>
        <v/>
      </c>
      <c r="V89" s="19" t="str">
        <f t="shared" si="7"/>
        <v/>
      </c>
      <c r="W89" s="19" t="str">
        <f t="shared" si="7"/>
        <v/>
      </c>
      <c r="X89" s="19" t="str">
        <f t="shared" si="7"/>
        <v/>
      </c>
      <c r="Y89" s="19" t="str">
        <f t="shared" si="7"/>
        <v/>
      </c>
      <c r="Z89" s="19" t="str">
        <f t="shared" si="7"/>
        <v/>
      </c>
      <c r="AA89" s="19" t="str">
        <f t="shared" si="7"/>
        <v/>
      </c>
      <c r="AB89" s="19" t="str">
        <f t="shared" si="7"/>
        <v/>
      </c>
      <c r="AC89" s="19" t="str">
        <f t="shared" si="7"/>
        <v/>
      </c>
      <c r="AD89" s="19" t="str">
        <f t="shared" si="7"/>
        <v/>
      </c>
      <c r="AE89" s="19" t="str">
        <f t="shared" si="7"/>
        <v/>
      </c>
    </row>
    <row r="90" spans="2:31" ht="12.75" customHeight="1" thickBot="1" x14ac:dyDescent="0.25"/>
    <row r="91" spans="2:31" ht="12.75" customHeight="1" thickBot="1" x14ac:dyDescent="0.25">
      <c r="B91" s="27" t="s">
        <v>11</v>
      </c>
      <c r="D91" s="91">
        <f>D49+1</f>
        <v>3</v>
      </c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</row>
    <row r="92" spans="2:31" ht="12.75" customHeight="1" thickBot="1" x14ac:dyDescent="0.25">
      <c r="B92" s="28"/>
      <c r="D92" s="94" t="s">
        <v>9</v>
      </c>
      <c r="E92" s="94"/>
      <c r="F92" s="94"/>
      <c r="G92" s="94"/>
      <c r="H92" s="94"/>
      <c r="I92" s="94"/>
      <c r="J92" s="94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2:31" ht="12.75" customHeight="1" thickBot="1" x14ac:dyDescent="0.25">
      <c r="D93" s="92" t="s">
        <v>10</v>
      </c>
      <c r="E93" s="92"/>
      <c r="F93" s="92"/>
      <c r="G93" s="92"/>
      <c r="H93" s="92"/>
      <c r="I93" s="92"/>
      <c r="J93" s="92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58" t="s">
        <v>12</v>
      </c>
      <c r="D94" s="68" t="s">
        <v>20</v>
      </c>
      <c r="E94" s="68" t="s">
        <v>0</v>
      </c>
      <c r="F94" s="72" t="s">
        <v>1</v>
      </c>
      <c r="G94" s="73"/>
      <c r="H94" s="73"/>
      <c r="I94" s="73"/>
      <c r="J94" s="78"/>
      <c r="K94" s="7" t="str">
        <f t="shared" ref="K94:AE94" si="8">IF(OR(TRIM(K92)=0,TRIM(K92)=""),"",IF(IFERROR(TRIM(INDEX(QryItemNamed,MATCH(TRIM(K92),ITEM,0),2)),"")="Y","SPECIAL",LEFT(IFERROR(TRIM(INDEX(ITEM,MATCH(TRIM(K92),ITEM,0))),""),3)))</f>
        <v/>
      </c>
      <c r="L94" s="8" t="str">
        <f t="shared" si="8"/>
        <v/>
      </c>
      <c r="M94" s="8" t="str">
        <f t="shared" si="8"/>
        <v/>
      </c>
      <c r="N94" s="8" t="str">
        <f t="shared" si="8"/>
        <v/>
      </c>
      <c r="O94" s="8" t="str">
        <f t="shared" si="8"/>
        <v/>
      </c>
      <c r="P94" s="8" t="str">
        <f t="shared" si="8"/>
        <v/>
      </c>
      <c r="Q94" s="8" t="str">
        <f t="shared" si="8"/>
        <v/>
      </c>
      <c r="R94" s="8" t="str">
        <f t="shared" si="8"/>
        <v/>
      </c>
      <c r="S94" s="8" t="str">
        <f t="shared" si="8"/>
        <v/>
      </c>
      <c r="T94" s="8" t="str">
        <f t="shared" si="8"/>
        <v/>
      </c>
      <c r="U94" s="8" t="str">
        <f t="shared" si="8"/>
        <v/>
      </c>
      <c r="V94" s="8" t="str">
        <f t="shared" si="8"/>
        <v/>
      </c>
      <c r="W94" s="8" t="str">
        <f t="shared" si="8"/>
        <v/>
      </c>
      <c r="X94" s="8" t="str">
        <f t="shared" si="8"/>
        <v/>
      </c>
      <c r="Y94" s="8" t="str">
        <f t="shared" si="8"/>
        <v/>
      </c>
      <c r="Z94" s="8" t="str">
        <f t="shared" si="8"/>
        <v/>
      </c>
      <c r="AA94" s="8" t="str">
        <f t="shared" si="8"/>
        <v/>
      </c>
      <c r="AB94" s="8" t="str">
        <f t="shared" si="8"/>
        <v/>
      </c>
      <c r="AC94" s="8" t="str">
        <f t="shared" si="8"/>
        <v/>
      </c>
      <c r="AD94" s="8" t="str">
        <f t="shared" si="8"/>
        <v/>
      </c>
      <c r="AE94" s="8" t="str">
        <f t="shared" si="8"/>
        <v/>
      </c>
    </row>
    <row r="95" spans="2:31" ht="12.75" customHeight="1" x14ac:dyDescent="0.2">
      <c r="B95" s="59"/>
      <c r="D95" s="69"/>
      <c r="E95" s="69"/>
      <c r="F95" s="74"/>
      <c r="G95" s="75"/>
      <c r="H95" s="75"/>
      <c r="I95" s="75"/>
      <c r="J95" s="79"/>
      <c r="K95" s="81" t="str">
        <f t="shared" ref="K95:AE95" si="9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71" t="str">
        <f t="shared" si="9"/>
        <v/>
      </c>
      <c r="M95" s="71" t="str">
        <f t="shared" si="9"/>
        <v/>
      </c>
      <c r="N95" s="71" t="str">
        <f t="shared" si="9"/>
        <v/>
      </c>
      <c r="O95" s="61" t="str">
        <f t="shared" si="9"/>
        <v/>
      </c>
      <c r="P95" s="61" t="str">
        <f t="shared" si="9"/>
        <v/>
      </c>
      <c r="Q95" s="61" t="str">
        <f t="shared" si="9"/>
        <v/>
      </c>
      <c r="R95" s="61" t="str">
        <f t="shared" si="9"/>
        <v/>
      </c>
      <c r="S95" s="61" t="str">
        <f t="shared" si="9"/>
        <v/>
      </c>
      <c r="T95" s="61" t="str">
        <f t="shared" si="9"/>
        <v/>
      </c>
      <c r="U95" s="61" t="str">
        <f t="shared" si="9"/>
        <v/>
      </c>
      <c r="V95" s="61" t="str">
        <f t="shared" si="9"/>
        <v/>
      </c>
      <c r="W95" s="61" t="str">
        <f t="shared" si="9"/>
        <v/>
      </c>
      <c r="X95" s="61" t="str">
        <f t="shared" si="9"/>
        <v/>
      </c>
      <c r="Y95" s="61" t="str">
        <f t="shared" si="9"/>
        <v/>
      </c>
      <c r="Z95" s="61" t="str">
        <f t="shared" si="9"/>
        <v/>
      </c>
      <c r="AA95" s="62" t="str">
        <f t="shared" si="9"/>
        <v/>
      </c>
      <c r="AB95" s="61" t="str">
        <f t="shared" si="9"/>
        <v/>
      </c>
      <c r="AC95" s="61" t="str">
        <f t="shared" si="9"/>
        <v/>
      </c>
      <c r="AD95" s="61" t="str">
        <f t="shared" si="9"/>
        <v/>
      </c>
      <c r="AE95" s="61" t="str">
        <f t="shared" si="9"/>
        <v/>
      </c>
    </row>
    <row r="96" spans="2:31" ht="12.75" customHeight="1" x14ac:dyDescent="0.2">
      <c r="B96" s="59"/>
      <c r="D96" s="69"/>
      <c r="E96" s="69"/>
      <c r="F96" s="74"/>
      <c r="G96" s="75"/>
      <c r="H96" s="75"/>
      <c r="I96" s="75"/>
      <c r="J96" s="79"/>
      <c r="K96" s="81"/>
      <c r="L96" s="71"/>
      <c r="M96" s="71"/>
      <c r="N96" s="7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3"/>
      <c r="AB96" s="61"/>
      <c r="AC96" s="61"/>
      <c r="AD96" s="61"/>
      <c r="AE96" s="61"/>
    </row>
    <row r="97" spans="2:31" ht="12.75" customHeight="1" x14ac:dyDescent="0.2">
      <c r="B97" s="59"/>
      <c r="D97" s="69"/>
      <c r="E97" s="69"/>
      <c r="F97" s="74"/>
      <c r="G97" s="75"/>
      <c r="H97" s="75"/>
      <c r="I97" s="75"/>
      <c r="J97" s="79"/>
      <c r="K97" s="81"/>
      <c r="L97" s="71"/>
      <c r="M97" s="71"/>
      <c r="N97" s="7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3"/>
      <c r="AB97" s="61"/>
      <c r="AC97" s="61"/>
      <c r="AD97" s="61"/>
      <c r="AE97" s="61"/>
    </row>
    <row r="98" spans="2:31" ht="12.75" customHeight="1" x14ac:dyDescent="0.2">
      <c r="B98" s="59"/>
      <c r="D98" s="69"/>
      <c r="E98" s="69"/>
      <c r="F98" s="74"/>
      <c r="G98" s="75"/>
      <c r="H98" s="75"/>
      <c r="I98" s="75"/>
      <c r="J98" s="79"/>
      <c r="K98" s="81"/>
      <c r="L98" s="71"/>
      <c r="M98" s="71"/>
      <c r="N98" s="7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3"/>
      <c r="AB98" s="61"/>
      <c r="AC98" s="61"/>
      <c r="AD98" s="61"/>
      <c r="AE98" s="61"/>
    </row>
    <row r="99" spans="2:31" ht="12.75" customHeight="1" x14ac:dyDescent="0.2">
      <c r="B99" s="59"/>
      <c r="D99" s="69"/>
      <c r="E99" s="69"/>
      <c r="F99" s="74"/>
      <c r="G99" s="75"/>
      <c r="H99" s="75"/>
      <c r="I99" s="75"/>
      <c r="J99" s="79"/>
      <c r="K99" s="81"/>
      <c r="L99" s="71"/>
      <c r="M99" s="71"/>
      <c r="N99" s="7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3"/>
      <c r="AB99" s="61"/>
      <c r="AC99" s="61"/>
      <c r="AD99" s="61"/>
      <c r="AE99" s="61"/>
    </row>
    <row r="100" spans="2:31" ht="12.75" customHeight="1" x14ac:dyDescent="0.2">
      <c r="B100" s="59"/>
      <c r="D100" s="69"/>
      <c r="E100" s="69"/>
      <c r="F100" s="74"/>
      <c r="G100" s="75"/>
      <c r="H100" s="75"/>
      <c r="I100" s="75"/>
      <c r="J100" s="79"/>
      <c r="K100" s="81"/>
      <c r="L100" s="71"/>
      <c r="M100" s="71"/>
      <c r="N100" s="7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3"/>
      <c r="AB100" s="61"/>
      <c r="AC100" s="61"/>
      <c r="AD100" s="61"/>
      <c r="AE100" s="61"/>
    </row>
    <row r="101" spans="2:31" ht="12.75" customHeight="1" x14ac:dyDescent="0.2">
      <c r="B101" s="59"/>
      <c r="D101" s="69"/>
      <c r="E101" s="69"/>
      <c r="F101" s="74"/>
      <c r="G101" s="75"/>
      <c r="H101" s="75"/>
      <c r="I101" s="75"/>
      <c r="J101" s="79"/>
      <c r="K101" s="81"/>
      <c r="L101" s="71"/>
      <c r="M101" s="71"/>
      <c r="N101" s="7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3"/>
      <c r="AB101" s="61"/>
      <c r="AC101" s="61"/>
      <c r="AD101" s="61"/>
      <c r="AE101" s="61"/>
    </row>
    <row r="102" spans="2:31" ht="12.75" customHeight="1" x14ac:dyDescent="0.2">
      <c r="B102" s="59"/>
      <c r="D102" s="69"/>
      <c r="E102" s="69"/>
      <c r="F102" s="74"/>
      <c r="G102" s="75"/>
      <c r="H102" s="75"/>
      <c r="I102" s="75"/>
      <c r="J102" s="79"/>
      <c r="K102" s="81"/>
      <c r="L102" s="71"/>
      <c r="M102" s="71"/>
      <c r="N102" s="7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3"/>
      <c r="AB102" s="61"/>
      <c r="AC102" s="61"/>
      <c r="AD102" s="61"/>
      <c r="AE102" s="61"/>
    </row>
    <row r="103" spans="2:31" ht="12.75" customHeight="1" x14ac:dyDescent="0.2">
      <c r="B103" s="59"/>
      <c r="D103" s="69"/>
      <c r="E103" s="69"/>
      <c r="F103" s="74"/>
      <c r="G103" s="75"/>
      <c r="H103" s="75"/>
      <c r="I103" s="75"/>
      <c r="J103" s="79"/>
      <c r="K103" s="81"/>
      <c r="L103" s="71"/>
      <c r="M103" s="71"/>
      <c r="N103" s="7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3"/>
      <c r="AB103" s="61"/>
      <c r="AC103" s="61"/>
      <c r="AD103" s="61"/>
      <c r="AE103" s="61"/>
    </row>
    <row r="104" spans="2:31" ht="12.75" customHeight="1" x14ac:dyDescent="0.2">
      <c r="B104" s="59"/>
      <c r="D104" s="69"/>
      <c r="E104" s="69"/>
      <c r="F104" s="74"/>
      <c r="G104" s="75"/>
      <c r="H104" s="75"/>
      <c r="I104" s="75"/>
      <c r="J104" s="79"/>
      <c r="K104" s="81"/>
      <c r="L104" s="71"/>
      <c r="M104" s="71"/>
      <c r="N104" s="7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3"/>
      <c r="AB104" s="61"/>
      <c r="AC104" s="61"/>
      <c r="AD104" s="61"/>
      <c r="AE104" s="61"/>
    </row>
    <row r="105" spans="2:31" ht="12.75" customHeight="1" x14ac:dyDescent="0.2">
      <c r="B105" s="59"/>
      <c r="D105" s="69"/>
      <c r="E105" s="69"/>
      <c r="F105" s="74"/>
      <c r="G105" s="75"/>
      <c r="H105" s="75"/>
      <c r="I105" s="75"/>
      <c r="J105" s="79"/>
      <c r="K105" s="81"/>
      <c r="L105" s="71"/>
      <c r="M105" s="71"/>
      <c r="N105" s="7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3"/>
      <c r="AB105" s="61"/>
      <c r="AC105" s="61"/>
      <c r="AD105" s="61"/>
      <c r="AE105" s="61"/>
    </row>
    <row r="106" spans="2:31" ht="12.75" customHeight="1" x14ac:dyDescent="0.2">
      <c r="B106" s="59"/>
      <c r="D106" s="69"/>
      <c r="E106" s="69"/>
      <c r="F106" s="74"/>
      <c r="G106" s="75"/>
      <c r="H106" s="75"/>
      <c r="I106" s="75"/>
      <c r="J106" s="79"/>
      <c r="K106" s="81"/>
      <c r="L106" s="71"/>
      <c r="M106" s="71"/>
      <c r="N106" s="7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4"/>
      <c r="AB106" s="61"/>
      <c r="AC106" s="61"/>
      <c r="AD106" s="61"/>
      <c r="AE106" s="61"/>
    </row>
    <row r="107" spans="2:31" ht="12.75" customHeight="1" thickBot="1" x14ac:dyDescent="0.25">
      <c r="B107" s="60"/>
      <c r="D107" s="70"/>
      <c r="E107" s="70"/>
      <c r="F107" s="76"/>
      <c r="G107" s="77"/>
      <c r="H107" s="77"/>
      <c r="I107" s="77"/>
      <c r="J107" s="80"/>
      <c r="K107" s="9" t="str">
        <f t="shared" ref="K107:AE107" si="10">IF(OR(TRIM(K92)=0,TRIM(K92)=""),"",IF(IFERROR(TRIM(INDEX(QryItemNamed,MATCH(TRIM(K92),ITEM,0),3)),"")="LS","",IFERROR(TRIM(INDEX(QryItemNamed,MATCH(TRIM(K92),ITEM,0),3)),"")))</f>
        <v/>
      </c>
      <c r="L107" s="10" t="str">
        <f t="shared" si="10"/>
        <v/>
      </c>
      <c r="M107" s="10" t="str">
        <f t="shared" si="10"/>
        <v/>
      </c>
      <c r="N107" s="10" t="str">
        <f t="shared" si="10"/>
        <v/>
      </c>
      <c r="O107" s="10" t="str">
        <f t="shared" si="10"/>
        <v/>
      </c>
      <c r="P107" s="10" t="str">
        <f t="shared" si="10"/>
        <v/>
      </c>
      <c r="Q107" s="10" t="str">
        <f t="shared" si="10"/>
        <v/>
      </c>
      <c r="R107" s="10" t="str">
        <f t="shared" si="10"/>
        <v/>
      </c>
      <c r="S107" s="10" t="str">
        <f t="shared" si="10"/>
        <v/>
      </c>
      <c r="T107" s="10" t="str">
        <f t="shared" si="10"/>
        <v/>
      </c>
      <c r="U107" s="10" t="str">
        <f t="shared" si="10"/>
        <v/>
      </c>
      <c r="V107" s="10" t="str">
        <f t="shared" si="10"/>
        <v/>
      </c>
      <c r="W107" s="10" t="str">
        <f t="shared" si="10"/>
        <v/>
      </c>
      <c r="X107" s="10" t="str">
        <f t="shared" si="10"/>
        <v/>
      </c>
      <c r="Y107" s="10" t="str">
        <f t="shared" si="10"/>
        <v/>
      </c>
      <c r="Z107" s="10" t="str">
        <f t="shared" si="10"/>
        <v/>
      </c>
      <c r="AA107" s="10" t="str">
        <f t="shared" si="10"/>
        <v/>
      </c>
      <c r="AB107" s="10" t="str">
        <f t="shared" si="10"/>
        <v/>
      </c>
      <c r="AC107" s="10" t="str">
        <f t="shared" si="10"/>
        <v/>
      </c>
      <c r="AD107" s="10" t="str">
        <f t="shared" si="10"/>
        <v/>
      </c>
      <c r="AE107" s="10" t="str">
        <f t="shared" si="10"/>
        <v/>
      </c>
    </row>
    <row r="108" spans="2:31" ht="12.75" customHeight="1" x14ac:dyDescent="0.2">
      <c r="B108" s="29"/>
      <c r="D108" s="11"/>
      <c r="E108" s="11"/>
      <c r="F108" s="12"/>
      <c r="G108" s="13"/>
      <c r="H108" s="11" t="s">
        <v>2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31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13</v>
      </c>
      <c r="D131" s="65" t="s">
        <v>3</v>
      </c>
      <c r="E131" s="66"/>
      <c r="F131" s="66"/>
      <c r="G131" s="66"/>
      <c r="H131" s="66"/>
      <c r="I131" s="66"/>
      <c r="J131" s="67"/>
      <c r="K131" s="19" t="str">
        <f>IF(K92="","",IF(K107="",IF(SUM(COUNTIF(K108:K130,"LS")+COUNTIF(K108:K130,"LUMP"))&gt;0,"LS",""),IF(SUM(K108:K130)&gt;0,ROUNDUP(SUM(K108:K130),0),"")))</f>
        <v/>
      </c>
      <c r="L131" s="19" t="str">
        <f t="shared" ref="L131:AE131" si="11">IF(L92="","",IF(L107="",IF(SUM(COUNTIF(L108:L130,"LS")+COUNTIF(L108:L130,"LUMP"))&gt;0,"LS",""),IF(SUM(L108:L130)&gt;0,ROUNDUP(SUM(L108:L130),0),"")))</f>
        <v/>
      </c>
      <c r="M131" s="19" t="str">
        <f t="shared" si="11"/>
        <v/>
      </c>
      <c r="N131" s="19" t="str">
        <f t="shared" si="11"/>
        <v/>
      </c>
      <c r="O131" s="19" t="str">
        <f t="shared" si="11"/>
        <v/>
      </c>
      <c r="P131" s="19" t="str">
        <f t="shared" si="11"/>
        <v/>
      </c>
      <c r="Q131" s="19" t="str">
        <f t="shared" si="11"/>
        <v/>
      </c>
      <c r="R131" s="19" t="str">
        <f t="shared" si="11"/>
        <v/>
      </c>
      <c r="S131" s="19" t="str">
        <f t="shared" si="11"/>
        <v/>
      </c>
      <c r="T131" s="19" t="str">
        <f t="shared" si="11"/>
        <v/>
      </c>
      <c r="U131" s="19" t="str">
        <f t="shared" si="11"/>
        <v/>
      </c>
      <c r="V131" s="19" t="str">
        <f t="shared" si="11"/>
        <v/>
      </c>
      <c r="W131" s="19" t="str">
        <f t="shared" si="11"/>
        <v/>
      </c>
      <c r="X131" s="19" t="str">
        <f t="shared" si="11"/>
        <v/>
      </c>
      <c r="Y131" s="19" t="str">
        <f t="shared" si="11"/>
        <v/>
      </c>
      <c r="Z131" s="19" t="str">
        <f t="shared" si="11"/>
        <v/>
      </c>
      <c r="AA131" s="19" t="str">
        <f t="shared" si="11"/>
        <v/>
      </c>
      <c r="AB131" s="19" t="str">
        <f t="shared" si="11"/>
        <v/>
      </c>
      <c r="AC131" s="19" t="str">
        <f t="shared" si="11"/>
        <v/>
      </c>
      <c r="AD131" s="19" t="str">
        <f t="shared" si="11"/>
        <v/>
      </c>
      <c r="AE131" s="19" t="str">
        <f t="shared" si="11"/>
        <v/>
      </c>
    </row>
    <row r="132" spans="2:31" ht="12.75" customHeight="1" thickBot="1" x14ac:dyDescent="0.25"/>
    <row r="133" spans="2:31" ht="12.75" customHeight="1" thickBot="1" x14ac:dyDescent="0.25">
      <c r="B133" s="27" t="s">
        <v>11</v>
      </c>
      <c r="D133" s="91">
        <f>D91+1</f>
        <v>4</v>
      </c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</row>
    <row r="134" spans="2:31" ht="12.75" customHeight="1" thickBot="1" x14ac:dyDescent="0.25">
      <c r="B134" s="28"/>
      <c r="D134" s="94" t="s">
        <v>9</v>
      </c>
      <c r="E134" s="94"/>
      <c r="F134" s="94"/>
      <c r="G134" s="94"/>
      <c r="H134" s="94"/>
      <c r="I134" s="94"/>
      <c r="J134" s="94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thickBot="1" x14ac:dyDescent="0.25">
      <c r="D135" s="92" t="s">
        <v>10</v>
      </c>
      <c r="E135" s="92"/>
      <c r="F135" s="92"/>
      <c r="G135" s="92"/>
      <c r="H135" s="92"/>
      <c r="I135" s="92"/>
      <c r="J135" s="92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58" t="s">
        <v>12</v>
      </c>
      <c r="D136" s="68" t="s">
        <v>20</v>
      </c>
      <c r="E136" s="68" t="s">
        <v>0</v>
      </c>
      <c r="F136" s="72" t="s">
        <v>1</v>
      </c>
      <c r="G136" s="73"/>
      <c r="H136" s="73"/>
      <c r="I136" s="73"/>
      <c r="J136" s="78"/>
      <c r="K136" s="7" t="str">
        <f t="shared" ref="K136:AE136" si="12">IF(OR(TRIM(K134)=0,TRIM(K134)=""),"",IF(IFERROR(TRIM(INDEX(QryItemNamed,MATCH(TRIM(K134),ITEM,0),2)),"")="Y","SPECIAL",LEFT(IFERROR(TRIM(INDEX(ITEM,MATCH(TRIM(K134),ITEM,0))),""),3)))</f>
        <v/>
      </c>
      <c r="L136" s="8" t="str">
        <f t="shared" si="12"/>
        <v/>
      </c>
      <c r="M136" s="8" t="str">
        <f t="shared" si="12"/>
        <v/>
      </c>
      <c r="N136" s="8" t="str">
        <f t="shared" si="12"/>
        <v/>
      </c>
      <c r="O136" s="8" t="str">
        <f t="shared" si="12"/>
        <v/>
      </c>
      <c r="P136" s="8" t="str">
        <f t="shared" si="12"/>
        <v/>
      </c>
      <c r="Q136" s="8" t="str">
        <f t="shared" si="12"/>
        <v/>
      </c>
      <c r="R136" s="8" t="str">
        <f t="shared" si="12"/>
        <v/>
      </c>
      <c r="S136" s="8" t="str">
        <f t="shared" si="12"/>
        <v/>
      </c>
      <c r="T136" s="8" t="str">
        <f t="shared" si="12"/>
        <v/>
      </c>
      <c r="U136" s="8" t="str">
        <f t="shared" si="12"/>
        <v/>
      </c>
      <c r="V136" s="8" t="str">
        <f t="shared" si="12"/>
        <v/>
      </c>
      <c r="W136" s="8" t="str">
        <f t="shared" si="12"/>
        <v/>
      </c>
      <c r="X136" s="8" t="str">
        <f t="shared" si="12"/>
        <v/>
      </c>
      <c r="Y136" s="8" t="str">
        <f t="shared" si="12"/>
        <v/>
      </c>
      <c r="Z136" s="8" t="str">
        <f t="shared" si="12"/>
        <v/>
      </c>
      <c r="AA136" s="8" t="str">
        <f t="shared" si="12"/>
        <v/>
      </c>
      <c r="AB136" s="8" t="str">
        <f t="shared" si="12"/>
        <v/>
      </c>
      <c r="AC136" s="8" t="str">
        <f t="shared" si="12"/>
        <v/>
      </c>
      <c r="AD136" s="8" t="str">
        <f t="shared" si="12"/>
        <v/>
      </c>
      <c r="AE136" s="8" t="str">
        <f t="shared" si="12"/>
        <v/>
      </c>
    </row>
    <row r="137" spans="2:31" ht="12.75" customHeight="1" x14ac:dyDescent="0.2">
      <c r="B137" s="59"/>
      <c r="D137" s="69"/>
      <c r="E137" s="69"/>
      <c r="F137" s="74"/>
      <c r="G137" s="75"/>
      <c r="H137" s="75"/>
      <c r="I137" s="75"/>
      <c r="J137" s="79"/>
      <c r="K137" s="81" t="str">
        <f t="shared" ref="K137:AE137" si="13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71" t="str">
        <f t="shared" si="13"/>
        <v/>
      </c>
      <c r="M137" s="71" t="str">
        <f t="shared" si="13"/>
        <v/>
      </c>
      <c r="N137" s="71" t="str">
        <f t="shared" si="13"/>
        <v/>
      </c>
      <c r="O137" s="61" t="str">
        <f t="shared" si="13"/>
        <v/>
      </c>
      <c r="P137" s="61" t="str">
        <f t="shared" si="13"/>
        <v/>
      </c>
      <c r="Q137" s="61" t="str">
        <f t="shared" si="13"/>
        <v/>
      </c>
      <c r="R137" s="61" t="str">
        <f t="shared" si="13"/>
        <v/>
      </c>
      <c r="S137" s="61" t="str">
        <f t="shared" si="13"/>
        <v/>
      </c>
      <c r="T137" s="61" t="str">
        <f t="shared" si="13"/>
        <v/>
      </c>
      <c r="U137" s="61" t="str">
        <f t="shared" si="13"/>
        <v/>
      </c>
      <c r="V137" s="61" t="str">
        <f t="shared" si="13"/>
        <v/>
      </c>
      <c r="W137" s="61" t="str">
        <f t="shared" si="13"/>
        <v/>
      </c>
      <c r="X137" s="61" t="str">
        <f t="shared" si="13"/>
        <v/>
      </c>
      <c r="Y137" s="61" t="str">
        <f t="shared" si="13"/>
        <v/>
      </c>
      <c r="Z137" s="61" t="str">
        <f t="shared" si="13"/>
        <v/>
      </c>
      <c r="AA137" s="62" t="str">
        <f t="shared" si="13"/>
        <v/>
      </c>
      <c r="AB137" s="61" t="str">
        <f t="shared" si="13"/>
        <v/>
      </c>
      <c r="AC137" s="61" t="str">
        <f t="shared" si="13"/>
        <v/>
      </c>
      <c r="AD137" s="61" t="str">
        <f t="shared" si="13"/>
        <v/>
      </c>
      <c r="AE137" s="61" t="str">
        <f t="shared" si="13"/>
        <v/>
      </c>
    </row>
    <row r="138" spans="2:31" ht="12.75" customHeight="1" x14ac:dyDescent="0.2">
      <c r="B138" s="59"/>
      <c r="D138" s="69"/>
      <c r="E138" s="69"/>
      <c r="F138" s="74"/>
      <c r="G138" s="75"/>
      <c r="H138" s="75"/>
      <c r="I138" s="75"/>
      <c r="J138" s="79"/>
      <c r="K138" s="81"/>
      <c r="L138" s="71"/>
      <c r="M138" s="71"/>
      <c r="N138" s="7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3"/>
      <c r="AB138" s="61"/>
      <c r="AC138" s="61"/>
      <c r="AD138" s="61"/>
      <c r="AE138" s="61"/>
    </row>
    <row r="139" spans="2:31" ht="12.75" customHeight="1" x14ac:dyDescent="0.2">
      <c r="B139" s="59"/>
      <c r="D139" s="69"/>
      <c r="E139" s="69"/>
      <c r="F139" s="74"/>
      <c r="G139" s="75"/>
      <c r="H139" s="75"/>
      <c r="I139" s="75"/>
      <c r="J139" s="79"/>
      <c r="K139" s="81"/>
      <c r="L139" s="71"/>
      <c r="M139" s="71"/>
      <c r="N139" s="7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3"/>
      <c r="AB139" s="61"/>
      <c r="AC139" s="61"/>
      <c r="AD139" s="61"/>
      <c r="AE139" s="61"/>
    </row>
    <row r="140" spans="2:31" ht="12.75" customHeight="1" x14ac:dyDescent="0.2">
      <c r="B140" s="59"/>
      <c r="D140" s="69"/>
      <c r="E140" s="69"/>
      <c r="F140" s="74"/>
      <c r="G140" s="75"/>
      <c r="H140" s="75"/>
      <c r="I140" s="75"/>
      <c r="J140" s="79"/>
      <c r="K140" s="81"/>
      <c r="L140" s="71"/>
      <c r="M140" s="71"/>
      <c r="N140" s="7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3"/>
      <c r="AB140" s="61"/>
      <c r="AC140" s="61"/>
      <c r="AD140" s="61"/>
      <c r="AE140" s="61"/>
    </row>
    <row r="141" spans="2:31" ht="12.75" customHeight="1" x14ac:dyDescent="0.2">
      <c r="B141" s="59"/>
      <c r="D141" s="69"/>
      <c r="E141" s="69"/>
      <c r="F141" s="74"/>
      <c r="G141" s="75"/>
      <c r="H141" s="75"/>
      <c r="I141" s="75"/>
      <c r="J141" s="79"/>
      <c r="K141" s="81"/>
      <c r="L141" s="71"/>
      <c r="M141" s="71"/>
      <c r="N141" s="7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3"/>
      <c r="AB141" s="61"/>
      <c r="AC141" s="61"/>
      <c r="AD141" s="61"/>
      <c r="AE141" s="61"/>
    </row>
    <row r="142" spans="2:31" ht="12.75" customHeight="1" x14ac:dyDescent="0.2">
      <c r="B142" s="59"/>
      <c r="D142" s="69"/>
      <c r="E142" s="69"/>
      <c r="F142" s="74"/>
      <c r="G142" s="75"/>
      <c r="H142" s="75"/>
      <c r="I142" s="75"/>
      <c r="J142" s="79"/>
      <c r="K142" s="81"/>
      <c r="L142" s="71"/>
      <c r="M142" s="71"/>
      <c r="N142" s="7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3"/>
      <c r="AB142" s="61"/>
      <c r="AC142" s="61"/>
      <c r="AD142" s="61"/>
      <c r="AE142" s="61"/>
    </row>
    <row r="143" spans="2:31" ht="12.75" customHeight="1" x14ac:dyDescent="0.2">
      <c r="B143" s="59"/>
      <c r="D143" s="69"/>
      <c r="E143" s="69"/>
      <c r="F143" s="74"/>
      <c r="G143" s="75"/>
      <c r="H143" s="75"/>
      <c r="I143" s="75"/>
      <c r="J143" s="79"/>
      <c r="K143" s="81"/>
      <c r="L143" s="71"/>
      <c r="M143" s="71"/>
      <c r="N143" s="7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3"/>
      <c r="AB143" s="61"/>
      <c r="AC143" s="61"/>
      <c r="AD143" s="61"/>
      <c r="AE143" s="61"/>
    </row>
    <row r="144" spans="2:31" ht="12.75" customHeight="1" x14ac:dyDescent="0.2">
      <c r="B144" s="59"/>
      <c r="D144" s="69"/>
      <c r="E144" s="69"/>
      <c r="F144" s="74"/>
      <c r="G144" s="75"/>
      <c r="H144" s="75"/>
      <c r="I144" s="75"/>
      <c r="J144" s="79"/>
      <c r="K144" s="81"/>
      <c r="L144" s="71"/>
      <c r="M144" s="71"/>
      <c r="N144" s="7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3"/>
      <c r="AB144" s="61"/>
      <c r="AC144" s="61"/>
      <c r="AD144" s="61"/>
      <c r="AE144" s="61"/>
    </row>
    <row r="145" spans="2:31" ht="12.75" customHeight="1" x14ac:dyDescent="0.2">
      <c r="B145" s="59"/>
      <c r="D145" s="69"/>
      <c r="E145" s="69"/>
      <c r="F145" s="74"/>
      <c r="G145" s="75"/>
      <c r="H145" s="75"/>
      <c r="I145" s="75"/>
      <c r="J145" s="79"/>
      <c r="K145" s="81"/>
      <c r="L145" s="71"/>
      <c r="M145" s="71"/>
      <c r="N145" s="7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3"/>
      <c r="AB145" s="61"/>
      <c r="AC145" s="61"/>
      <c r="AD145" s="61"/>
      <c r="AE145" s="61"/>
    </row>
    <row r="146" spans="2:31" ht="12.75" customHeight="1" x14ac:dyDescent="0.2">
      <c r="B146" s="59"/>
      <c r="D146" s="69"/>
      <c r="E146" s="69"/>
      <c r="F146" s="74"/>
      <c r="G146" s="75"/>
      <c r="H146" s="75"/>
      <c r="I146" s="75"/>
      <c r="J146" s="79"/>
      <c r="K146" s="81"/>
      <c r="L146" s="71"/>
      <c r="M146" s="71"/>
      <c r="N146" s="7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3"/>
      <c r="AB146" s="61"/>
      <c r="AC146" s="61"/>
      <c r="AD146" s="61"/>
      <c r="AE146" s="61"/>
    </row>
    <row r="147" spans="2:31" ht="12.75" customHeight="1" x14ac:dyDescent="0.2">
      <c r="B147" s="59"/>
      <c r="D147" s="69"/>
      <c r="E147" s="69"/>
      <c r="F147" s="74"/>
      <c r="G147" s="75"/>
      <c r="H147" s="75"/>
      <c r="I147" s="75"/>
      <c r="J147" s="79"/>
      <c r="K147" s="81"/>
      <c r="L147" s="71"/>
      <c r="M147" s="71"/>
      <c r="N147" s="7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3"/>
      <c r="AB147" s="61"/>
      <c r="AC147" s="61"/>
      <c r="AD147" s="61"/>
      <c r="AE147" s="61"/>
    </row>
    <row r="148" spans="2:31" ht="12.75" customHeight="1" x14ac:dyDescent="0.2">
      <c r="B148" s="59"/>
      <c r="D148" s="69"/>
      <c r="E148" s="69"/>
      <c r="F148" s="74"/>
      <c r="G148" s="75"/>
      <c r="H148" s="75"/>
      <c r="I148" s="75"/>
      <c r="J148" s="79"/>
      <c r="K148" s="81"/>
      <c r="L148" s="71"/>
      <c r="M148" s="71"/>
      <c r="N148" s="7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4"/>
      <c r="AB148" s="61"/>
      <c r="AC148" s="61"/>
      <c r="AD148" s="61"/>
      <c r="AE148" s="61"/>
    </row>
    <row r="149" spans="2:31" ht="12.75" customHeight="1" thickBot="1" x14ac:dyDescent="0.25">
      <c r="B149" s="60"/>
      <c r="D149" s="70"/>
      <c r="E149" s="70"/>
      <c r="F149" s="76"/>
      <c r="G149" s="77"/>
      <c r="H149" s="77"/>
      <c r="I149" s="77"/>
      <c r="J149" s="80"/>
      <c r="K149" s="9" t="str">
        <f t="shared" ref="K149:AE149" si="14">IF(OR(TRIM(K134)=0,TRIM(K134)=""),"",IF(IFERROR(TRIM(INDEX(QryItemNamed,MATCH(TRIM(K134),ITEM,0),3)),"")="LS","",IFERROR(TRIM(INDEX(QryItemNamed,MATCH(TRIM(K134),ITEM,0),3)),"")))</f>
        <v/>
      </c>
      <c r="L149" s="10" t="str">
        <f t="shared" si="14"/>
        <v/>
      </c>
      <c r="M149" s="10" t="str">
        <f t="shared" si="14"/>
        <v/>
      </c>
      <c r="N149" s="10" t="str">
        <f t="shared" si="14"/>
        <v/>
      </c>
      <c r="O149" s="10" t="str">
        <f t="shared" si="14"/>
        <v/>
      </c>
      <c r="P149" s="10" t="str">
        <f t="shared" si="14"/>
        <v/>
      </c>
      <c r="Q149" s="10" t="str">
        <f t="shared" si="14"/>
        <v/>
      </c>
      <c r="R149" s="10" t="str">
        <f t="shared" si="14"/>
        <v/>
      </c>
      <c r="S149" s="10" t="str">
        <f t="shared" si="14"/>
        <v/>
      </c>
      <c r="T149" s="10" t="str">
        <f t="shared" si="14"/>
        <v/>
      </c>
      <c r="U149" s="10" t="str">
        <f t="shared" si="14"/>
        <v/>
      </c>
      <c r="V149" s="10" t="str">
        <f t="shared" si="14"/>
        <v/>
      </c>
      <c r="W149" s="10" t="str">
        <f t="shared" si="14"/>
        <v/>
      </c>
      <c r="X149" s="10" t="str">
        <f t="shared" si="14"/>
        <v/>
      </c>
      <c r="Y149" s="10" t="str">
        <f t="shared" si="14"/>
        <v/>
      </c>
      <c r="Z149" s="10" t="str">
        <f t="shared" si="14"/>
        <v/>
      </c>
      <c r="AA149" s="10" t="str">
        <f t="shared" si="14"/>
        <v/>
      </c>
      <c r="AB149" s="10" t="str">
        <f t="shared" si="14"/>
        <v/>
      </c>
      <c r="AC149" s="10" t="str">
        <f t="shared" si="14"/>
        <v/>
      </c>
      <c r="AD149" s="10" t="str">
        <f t="shared" si="14"/>
        <v/>
      </c>
      <c r="AE149" s="10" t="str">
        <f t="shared" si="14"/>
        <v/>
      </c>
    </row>
    <row r="150" spans="2:31" ht="12.75" customHeight="1" x14ac:dyDescent="0.2">
      <c r="B150" s="29"/>
      <c r="D150" s="11"/>
      <c r="E150" s="11"/>
      <c r="F150" s="12"/>
      <c r="G150" s="13"/>
      <c r="H150" s="11" t="s">
        <v>2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13</v>
      </c>
      <c r="D173" s="65" t="s">
        <v>3</v>
      </c>
      <c r="E173" s="66"/>
      <c r="F173" s="66"/>
      <c r="G173" s="66"/>
      <c r="H173" s="66"/>
      <c r="I173" s="66"/>
      <c r="J173" s="67"/>
      <c r="K173" s="19" t="str">
        <f>IF(K134="","",IF(K149="",IF(SUM(COUNTIF(K150:K172,"LS")+COUNTIF(K150:K172,"LUMP"))&gt;0,"LS",""),IF(SUM(K150:K172)&gt;0,ROUNDUP(SUM(K150:K172),0),"")))</f>
        <v/>
      </c>
      <c r="L173" s="19" t="str">
        <f t="shared" ref="L173:AE173" si="15">IF(L134="","",IF(L149="",IF(SUM(COUNTIF(L150:L172,"LS")+COUNTIF(L150:L172,"LUMP"))&gt;0,"LS",""),IF(SUM(L150:L172)&gt;0,ROUNDUP(SUM(L150:L172),0),"")))</f>
        <v/>
      </c>
      <c r="M173" s="19" t="str">
        <f t="shared" si="15"/>
        <v/>
      </c>
      <c r="N173" s="19" t="str">
        <f t="shared" si="15"/>
        <v/>
      </c>
      <c r="O173" s="19" t="str">
        <f t="shared" si="15"/>
        <v/>
      </c>
      <c r="P173" s="19" t="str">
        <f t="shared" si="15"/>
        <v/>
      </c>
      <c r="Q173" s="19" t="str">
        <f t="shared" si="15"/>
        <v/>
      </c>
      <c r="R173" s="19" t="str">
        <f t="shared" si="15"/>
        <v/>
      </c>
      <c r="S173" s="19" t="str">
        <f t="shared" si="15"/>
        <v/>
      </c>
      <c r="T173" s="19" t="str">
        <f t="shared" si="15"/>
        <v/>
      </c>
      <c r="U173" s="19" t="str">
        <f t="shared" si="15"/>
        <v/>
      </c>
      <c r="V173" s="19" t="str">
        <f t="shared" si="15"/>
        <v/>
      </c>
      <c r="W173" s="19" t="str">
        <f t="shared" si="15"/>
        <v/>
      </c>
      <c r="X173" s="19" t="str">
        <f t="shared" si="15"/>
        <v/>
      </c>
      <c r="Y173" s="19" t="str">
        <f t="shared" si="15"/>
        <v/>
      </c>
      <c r="Z173" s="19" t="str">
        <f t="shared" si="15"/>
        <v/>
      </c>
      <c r="AA173" s="19" t="str">
        <f t="shared" si="15"/>
        <v/>
      </c>
      <c r="AB173" s="19" t="str">
        <f t="shared" si="15"/>
        <v/>
      </c>
      <c r="AC173" s="19" t="str">
        <f t="shared" si="15"/>
        <v/>
      </c>
      <c r="AD173" s="19" t="str">
        <f t="shared" si="15"/>
        <v/>
      </c>
      <c r="AE173" s="19" t="str">
        <f t="shared" si="15"/>
        <v/>
      </c>
    </row>
  </sheetData>
  <mergeCells count="150">
    <mergeCell ref="AE137:AE148"/>
    <mergeCell ref="D173:J173"/>
    <mergeCell ref="Y137:Y148"/>
    <mergeCell ref="Z137:Z148"/>
    <mergeCell ref="AA137:AA148"/>
    <mergeCell ref="AB137:AB148"/>
    <mergeCell ref="AC137:AC148"/>
    <mergeCell ref="AD137:AD148"/>
    <mergeCell ref="S137:S148"/>
    <mergeCell ref="T137:T148"/>
    <mergeCell ref="U137:U148"/>
    <mergeCell ref="V137:V148"/>
    <mergeCell ref="W137:W148"/>
    <mergeCell ref="X137:X148"/>
    <mergeCell ref="M137:M148"/>
    <mergeCell ref="N137:N148"/>
    <mergeCell ref="O137:O148"/>
    <mergeCell ref="P137:P148"/>
    <mergeCell ref="Q137:Q148"/>
    <mergeCell ref="R137:R148"/>
    <mergeCell ref="B136:B149"/>
    <mergeCell ref="D136:D149"/>
    <mergeCell ref="E136:E149"/>
    <mergeCell ref="F136:J149"/>
    <mergeCell ref="K137:K148"/>
    <mergeCell ref="L137:L148"/>
    <mergeCell ref="AD95:AD106"/>
    <mergeCell ref="AE95:AE106"/>
    <mergeCell ref="D131:J131"/>
    <mergeCell ref="D133:AE133"/>
    <mergeCell ref="D134:J134"/>
    <mergeCell ref="D135:J135"/>
    <mergeCell ref="X95:X106"/>
    <mergeCell ref="Y95:Y106"/>
    <mergeCell ref="Z95:Z106"/>
    <mergeCell ref="AA95:AA106"/>
    <mergeCell ref="AB95:AB106"/>
    <mergeCell ref="AC95:AC106"/>
    <mergeCell ref="R95:R106"/>
    <mergeCell ref="S95:S106"/>
    <mergeCell ref="T95:T106"/>
    <mergeCell ref="U95:U106"/>
    <mergeCell ref="V95:V106"/>
    <mergeCell ref="W95:W106"/>
    <mergeCell ref="L95:L106"/>
    <mergeCell ref="M95:M106"/>
    <mergeCell ref="N95:N106"/>
    <mergeCell ref="O95:O106"/>
    <mergeCell ref="P95:P106"/>
    <mergeCell ref="Q95:Q106"/>
    <mergeCell ref="AE53:AE64"/>
    <mergeCell ref="D89:J89"/>
    <mergeCell ref="D91:AE91"/>
    <mergeCell ref="D92:J92"/>
    <mergeCell ref="D93:J93"/>
    <mergeCell ref="AC53:AC64"/>
    <mergeCell ref="AD53:AD64"/>
    <mergeCell ref="F52:J65"/>
    <mergeCell ref="K53:K64"/>
    <mergeCell ref="L53:L64"/>
    <mergeCell ref="B94:B107"/>
    <mergeCell ref="D94:D107"/>
    <mergeCell ref="E94:E107"/>
    <mergeCell ref="F94:J107"/>
    <mergeCell ref="K95:K106"/>
    <mergeCell ref="Y53:Y64"/>
    <mergeCell ref="Z53:Z64"/>
    <mergeCell ref="AA53:AA64"/>
    <mergeCell ref="AB53:AB64"/>
    <mergeCell ref="S53:S64"/>
    <mergeCell ref="T53:T64"/>
    <mergeCell ref="U53:U64"/>
    <mergeCell ref="V53:V64"/>
    <mergeCell ref="W53:W64"/>
    <mergeCell ref="X53:X64"/>
    <mergeCell ref="M53:M64"/>
    <mergeCell ref="N53:N64"/>
    <mergeCell ref="O53:O64"/>
    <mergeCell ref="P53:P64"/>
    <mergeCell ref="Q53:Q64"/>
    <mergeCell ref="R53:R64"/>
    <mergeCell ref="B52:B65"/>
    <mergeCell ref="D52:D65"/>
    <mergeCell ref="E52:E65"/>
    <mergeCell ref="D45:E45"/>
    <mergeCell ref="D46:E46"/>
    <mergeCell ref="D47:J47"/>
    <mergeCell ref="D49:AE49"/>
    <mergeCell ref="D50:J50"/>
    <mergeCell ref="D51:J51"/>
    <mergeCell ref="D39:E39"/>
    <mergeCell ref="D40:E40"/>
    <mergeCell ref="D41:E41"/>
    <mergeCell ref="D42:E42"/>
    <mergeCell ref="D43:E43"/>
    <mergeCell ref="D44:E44"/>
    <mergeCell ref="D33:E33"/>
    <mergeCell ref="D34:E34"/>
    <mergeCell ref="D35:E35"/>
    <mergeCell ref="D36:E36"/>
    <mergeCell ref="D37:E37"/>
    <mergeCell ref="D38:E38"/>
    <mergeCell ref="D29:E29"/>
    <mergeCell ref="F29:G29"/>
    <mergeCell ref="I29:J29"/>
    <mergeCell ref="D30:E30"/>
    <mergeCell ref="D31:E31"/>
    <mergeCell ref="D32:E32"/>
    <mergeCell ref="D27:E27"/>
    <mergeCell ref="F27:G27"/>
    <mergeCell ref="I27:J27"/>
    <mergeCell ref="D28:E28"/>
    <mergeCell ref="F28:G28"/>
    <mergeCell ref="I28:J28"/>
    <mergeCell ref="D25:E25"/>
    <mergeCell ref="F25:G25"/>
    <mergeCell ref="I25:J25"/>
    <mergeCell ref="D26:E26"/>
    <mergeCell ref="F26:G26"/>
    <mergeCell ref="I26:J26"/>
    <mergeCell ref="D24:E24"/>
    <mergeCell ref="F24:G24"/>
    <mergeCell ref="I24:J24"/>
    <mergeCell ref="U11:U22"/>
    <mergeCell ref="V11:V22"/>
    <mergeCell ref="W11:W22"/>
    <mergeCell ref="X11:X22"/>
    <mergeCell ref="Y11:Y22"/>
    <mergeCell ref="Z11:Z22"/>
    <mergeCell ref="O11:O22"/>
    <mergeCell ref="P11:P22"/>
    <mergeCell ref="Q11:Q22"/>
    <mergeCell ref="R11:R22"/>
    <mergeCell ref="S11:S22"/>
    <mergeCell ref="T11:T22"/>
    <mergeCell ref="D7:AE7"/>
    <mergeCell ref="D8:J8"/>
    <mergeCell ref="D9:J9"/>
    <mergeCell ref="B10:B23"/>
    <mergeCell ref="D10:E23"/>
    <mergeCell ref="F10:J23"/>
    <mergeCell ref="K11:K22"/>
    <mergeCell ref="L11:L22"/>
    <mergeCell ref="M11:M22"/>
    <mergeCell ref="N11:N22"/>
    <mergeCell ref="AA11:AA22"/>
    <mergeCell ref="AB11:AB22"/>
    <mergeCell ref="AC11:AC22"/>
    <mergeCell ref="AD11:AD22"/>
    <mergeCell ref="AE11:AE22"/>
  </mergeCells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</vt:lpstr>
      <vt:lpstr>(old)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Marcus Stoltzfus</cp:lastModifiedBy>
  <cp:lastPrinted>2015-05-18T14:50:53Z</cp:lastPrinted>
  <dcterms:created xsi:type="dcterms:W3CDTF">2005-09-27T11:52:28Z</dcterms:created>
  <dcterms:modified xsi:type="dcterms:W3CDTF">2023-12-18T18:09:46Z</dcterms:modified>
</cp:coreProperties>
</file>