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4.0_Dwgs\101140\400-Engineering\Roadway\EngData\"/>
    </mc:Choice>
  </mc:AlternateContent>
  <xr:revisionPtr revIDLastSave="0" documentId="13_ncr:1_{AD1C8799-DE43-4FB7-AF6D-8DD2FBAE83A9}" xr6:coauthVersionLast="47" xr6:coauthVersionMax="47" xr10:uidLastSave="{00000000-0000-0000-0000-000000000000}"/>
  <bookViews>
    <workbookView xWindow="28680" yWindow="-3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CALCS'!$G$28:$W$43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6" i="1" l="1"/>
  <c r="V51" i="1"/>
  <c r="K50" i="1"/>
  <c r="K51" i="1" s="1"/>
  <c r="P50" i="1"/>
  <c r="P51" i="1" s="1"/>
  <c r="Q50" i="1"/>
  <c r="R50" i="1"/>
  <c r="Q51" i="1" s="1"/>
  <c r="T50" i="1"/>
  <c r="T51" i="1" s="1"/>
  <c r="U50" i="1"/>
  <c r="V50" i="1"/>
  <c r="W50" i="1"/>
  <c r="U51" i="1"/>
  <c r="K36" i="1"/>
  <c r="P36" i="1"/>
  <c r="W36" i="1" s="1"/>
  <c r="S34" i="1"/>
  <c r="S28" i="1"/>
  <c r="J30" i="1"/>
  <c r="V30" i="1" s="1"/>
  <c r="J29" i="1"/>
  <c r="J33" i="1"/>
  <c r="J34" i="1"/>
  <c r="W34" i="1" s="1"/>
  <c r="G29" i="1"/>
  <c r="G30" i="1"/>
  <c r="G32" i="1"/>
  <c r="G33" i="1"/>
  <c r="G34" i="1"/>
  <c r="G28" i="1"/>
  <c r="J32" i="1"/>
  <c r="V32" i="1" s="1"/>
  <c r="J28" i="1"/>
  <c r="P28" i="1" s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AB15" i="1"/>
  <c r="AA15" i="1"/>
  <c r="Z15" i="1"/>
  <c r="Y15" i="1"/>
  <c r="X15" i="1"/>
  <c r="W15" i="1"/>
  <c r="V15" i="1"/>
  <c r="U15" i="1"/>
  <c r="P15" i="1"/>
  <c r="O15" i="1"/>
  <c r="N15" i="1"/>
  <c r="M15" i="1"/>
  <c r="L15" i="1"/>
  <c r="K15" i="1"/>
  <c r="K30" i="1" l="1"/>
  <c r="K32" i="1" s="1"/>
  <c r="K33" i="1"/>
  <c r="L33" i="1" s="1"/>
  <c r="R30" i="1"/>
  <c r="R36" i="1"/>
  <c r="U29" i="1"/>
  <c r="V33" i="1"/>
  <c r="U30" i="1"/>
  <c r="Q36" i="1"/>
  <c r="V36" i="1"/>
  <c r="U32" i="1"/>
  <c r="V29" i="1"/>
  <c r="U33" i="1"/>
  <c r="V28" i="1"/>
  <c r="V34" i="1"/>
  <c r="W28" i="1"/>
  <c r="K29" i="1"/>
  <c r="L29" i="1" s="1"/>
  <c r="L49" i="1" s="1"/>
  <c r="L51" i="1" s="1"/>
  <c r="U36" i="1"/>
  <c r="M33" i="1"/>
  <c r="O29" i="1"/>
  <c r="R29" i="1"/>
  <c r="Q33" i="1"/>
  <c r="S49" i="1"/>
  <c r="S51" i="1" s="1"/>
  <c r="T29" i="1"/>
  <c r="Q28" i="1"/>
  <c r="T30" i="1"/>
  <c r="Q29" i="1"/>
  <c r="T32" i="1"/>
  <c r="Q30" i="1"/>
  <c r="T33" i="1"/>
  <c r="Q32" i="1"/>
  <c r="O33" i="1"/>
  <c r="R33" i="1"/>
  <c r="P34" i="1"/>
  <c r="P49" i="1" s="1"/>
  <c r="R32" i="1"/>
  <c r="Q34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AB51" i="1"/>
  <c r="AA51" i="1"/>
  <c r="Z51" i="1"/>
  <c r="Y51" i="1"/>
  <c r="X51" i="1"/>
  <c r="AB49" i="1"/>
  <c r="AA49" i="1"/>
  <c r="Z49" i="1"/>
  <c r="Y49" i="1"/>
  <c r="X49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AB27" i="1"/>
  <c r="AA27" i="1"/>
  <c r="Z27" i="1"/>
  <c r="Y27" i="1"/>
  <c r="X27" i="1"/>
  <c r="W27" i="1"/>
  <c r="W49" i="1" s="1"/>
  <c r="V27" i="1"/>
  <c r="U27" i="1"/>
  <c r="P27" i="1"/>
  <c r="O27" i="1"/>
  <c r="N27" i="1"/>
  <c r="M27" i="1"/>
  <c r="L27" i="1"/>
  <c r="AB14" i="1"/>
  <c r="AA14" i="1"/>
  <c r="Z14" i="1"/>
  <c r="Y14" i="1"/>
  <c r="X14" i="1"/>
  <c r="W14" i="1"/>
  <c r="V14" i="1"/>
  <c r="U14" i="1"/>
  <c r="P14" i="1"/>
  <c r="O14" i="1"/>
  <c r="N14" i="1"/>
  <c r="M14" i="1"/>
  <c r="L14" i="1"/>
  <c r="K27" i="1"/>
  <c r="K14" i="1"/>
  <c r="U49" i="1" l="1"/>
  <c r="V49" i="1"/>
  <c r="N29" i="1"/>
  <c r="N49" i="1" s="1"/>
  <c r="O49" i="1"/>
  <c r="O51" i="1" s="1"/>
  <c r="R49" i="1"/>
  <c r="Q49" i="1"/>
  <c r="T49" i="1"/>
  <c r="M49" i="1"/>
  <c r="K49" i="1"/>
  <c r="I178" i="1"/>
  <c r="G178" i="1"/>
  <c r="I177" i="1"/>
  <c r="G177" i="1"/>
  <c r="I176" i="1"/>
  <c r="G176" i="1"/>
  <c r="I175" i="1"/>
  <c r="G175" i="1"/>
  <c r="I174" i="1"/>
  <c r="G174" i="1"/>
  <c r="I173" i="1"/>
  <c r="G173" i="1"/>
  <c r="I172" i="1"/>
  <c r="G172" i="1"/>
  <c r="I171" i="1"/>
  <c r="G171" i="1"/>
  <c r="I170" i="1"/>
  <c r="G170" i="1"/>
  <c r="I169" i="1"/>
  <c r="G169" i="1"/>
  <c r="I168" i="1"/>
  <c r="G168" i="1"/>
  <c r="I167" i="1"/>
  <c r="G167" i="1"/>
  <c r="I166" i="1"/>
  <c r="G166" i="1"/>
  <c r="I165" i="1"/>
  <c r="G165" i="1"/>
  <c r="I164" i="1"/>
  <c r="G164" i="1"/>
  <c r="I163" i="1"/>
  <c r="G163" i="1"/>
  <c r="I162" i="1"/>
  <c r="G162" i="1"/>
  <c r="I161" i="1"/>
  <c r="G161" i="1"/>
  <c r="I160" i="1"/>
  <c r="G160" i="1"/>
  <c r="I159" i="1"/>
  <c r="G159" i="1"/>
  <c r="I158" i="1"/>
  <c r="G158" i="1"/>
  <c r="I135" i="1"/>
  <c r="G135" i="1"/>
  <c r="I134" i="1"/>
  <c r="G134" i="1"/>
  <c r="I133" i="1"/>
  <c r="G133" i="1"/>
  <c r="I132" i="1"/>
  <c r="G132" i="1"/>
  <c r="I131" i="1"/>
  <c r="G131" i="1"/>
  <c r="I130" i="1"/>
  <c r="G130" i="1"/>
  <c r="I129" i="1"/>
  <c r="G129" i="1"/>
  <c r="I128" i="1"/>
  <c r="G128" i="1"/>
  <c r="I127" i="1"/>
  <c r="G127" i="1"/>
  <c r="I126" i="1"/>
  <c r="G126" i="1"/>
  <c r="I125" i="1"/>
  <c r="G125" i="1"/>
  <c r="I124" i="1"/>
  <c r="G124" i="1"/>
  <c r="I123" i="1"/>
  <c r="G123" i="1"/>
  <c r="I122" i="1"/>
  <c r="G122" i="1"/>
  <c r="I121" i="1"/>
  <c r="G121" i="1"/>
  <c r="I120" i="1"/>
  <c r="G120" i="1"/>
  <c r="I119" i="1"/>
  <c r="G119" i="1"/>
  <c r="I118" i="1"/>
  <c r="G118" i="1"/>
  <c r="I117" i="1"/>
  <c r="G117" i="1"/>
  <c r="I116" i="1"/>
  <c r="G116" i="1"/>
  <c r="I115" i="1"/>
  <c r="G115" i="1"/>
  <c r="I92" i="1"/>
  <c r="G92" i="1"/>
  <c r="I91" i="1"/>
  <c r="G91" i="1"/>
  <c r="I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D9" i="1"/>
  <c r="D53" i="1" s="1"/>
  <c r="D96" i="1" s="1"/>
  <c r="D139" i="1" s="1"/>
  <c r="M51" i="1" l="1"/>
</calcChain>
</file>

<file path=xl/sharedStrings.xml><?xml version="1.0" encoding="utf-8"?>
<sst xmlns="http://schemas.openxmlformats.org/spreadsheetml/2006/main" count="108" uniqueCount="38">
  <si>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</si>
  <si>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</si>
  <si>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</si>
  <si>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</si>
  <si>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</si>
  <si>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</si>
  <si>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</si>
  <si>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DISTANCE                                                                                                        (D)</t>
  </si>
  <si>
    <t>INSTRUCTIONS:</t>
  </si>
  <si>
    <t>SPREADSHEET</t>
  </si>
  <si>
    <t>&lt;--- ENTER STARTING SHEET NUMBER</t>
  </si>
  <si>
    <t>SLM RANGE</t>
  </si>
  <si>
    <t>ITEM_CODE</t>
  </si>
  <si>
    <t>ADDITIONAL_DESCRIPTION</t>
  </si>
  <si>
    <t>Page #</t>
  </si>
  <si>
    <t>Split #</t>
  </si>
  <si>
    <t>Total</t>
  </si>
  <si>
    <t>SY</t>
  </si>
  <si>
    <t>AVERAGE  WIDTH    (W)</t>
  </si>
  <si>
    <t>SURFACE AREA (A)   A=DxW/9</t>
  </si>
  <si>
    <t>204e10000</t>
  </si>
  <si>
    <t>204e13000</t>
  </si>
  <si>
    <t>204e30020</t>
  </si>
  <si>
    <t>204e50000</t>
  </si>
  <si>
    <t>254e01000</t>
  </si>
  <si>
    <t>441E70000</t>
  </si>
  <si>
    <t>441E70300</t>
  </si>
  <si>
    <t>301E56000</t>
  </si>
  <si>
    <t>ASPHALT CONCRETE BASE, PG64-22, (449)</t>
  </si>
  <si>
    <t>304E20000</t>
  </si>
  <si>
    <t>CY</t>
  </si>
  <si>
    <t>407E20000</t>
  </si>
  <si>
    <t>STATION RANGE</t>
  </si>
  <si>
    <t>ASPHALT CONCRETE SURFACE COURSE, TYPE 1, (449), PG64-22</t>
  </si>
  <si>
    <t>OFFICE CALCS</t>
  </si>
  <si>
    <t>ASPHALT CONCRETE INTERMEDIATE COURSE, TYPE 2, (449)</t>
  </si>
  <si>
    <t>Local Detour Route</t>
  </si>
  <si>
    <t>TOTALS CARRIED TO MOT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</si>
</sst>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\)"/>
    <numFmt numFmtId="166" formatCode="&quot;PAVEMENT CALC SHEET &quot;#"/>
    <numFmt numFmtId="167" formatCode="0&quot;+&quot;00.0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7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center" vertical="center"/>
    </xf>
    <xf numFmtId="167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2" fontId="9" fillId="0" borderId="4" xfId="0" applyNumberFormat="1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  <protection locked="0"/>
    </xf>
    <xf numFmtId="167" fontId="9" fillId="0" borderId="6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2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6" xfId="0" applyNumberFormat="1" applyFont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2" fontId="9" fillId="0" borderId="9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2" fontId="9" fillId="0" borderId="29" xfId="0" applyNumberFormat="1" applyFont="1" applyBorder="1" applyAlignment="1">
      <alignment horizontal="center" vertical="center"/>
    </xf>
    <xf numFmtId="2" fontId="9" fillId="0" borderId="30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 applyProtection="1">
      <alignment horizontal="center" vertical="center"/>
      <protection locked="0"/>
    </xf>
    <xf numFmtId="2" fontId="9" fillId="0" borderId="27" xfId="0" applyNumberFormat="1" applyFont="1" applyBorder="1" applyAlignment="1" applyProtection="1">
      <alignment horizontal="center" vertical="center"/>
      <protection locked="0"/>
    </xf>
    <xf numFmtId="2" fontId="9" fillId="0" borderId="28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1" fontId="9" fillId="0" borderId="15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vertical="center"/>
    </xf>
    <xf numFmtId="0" fontId="8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166" fontId="5" fillId="4" borderId="0" xfId="0" applyNumberFormat="1" applyFont="1" applyFill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48</xdr:row>
      <xdr:rowOff>76200</xdr:rowOff>
    </xdr:from>
    <xdr:to>
      <xdr:col>28</xdr:col>
      <xdr:colOff>0</xdr:colOff>
      <xdr:row>48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28</xdr:row>
      <xdr:rowOff>28575</xdr:rowOff>
    </xdr:to>
    <xdr:sp macro="" textlink="">
      <xdr:nvSpPr>
        <xdr:cNvPr id="1101" name="Line 3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28</xdr:row>
      <xdr:rowOff>28575</xdr:rowOff>
    </xdr:to>
    <xdr:sp macro="" textlink="">
      <xdr:nvSpPr>
        <xdr:cNvPr id="1102" name="Line 3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28</xdr:row>
      <xdr:rowOff>28575</xdr:rowOff>
    </xdr:to>
    <xdr:sp macro="" textlink="">
      <xdr:nvSpPr>
        <xdr:cNvPr id="1103" name="Line 3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51</xdr:row>
      <xdr:rowOff>0</xdr:rowOff>
    </xdr:from>
    <xdr:to>
      <xdr:col>40</xdr:col>
      <xdr:colOff>66675</xdr:colOff>
      <xdr:row>51</xdr:row>
      <xdr:rowOff>0</xdr:rowOff>
    </xdr:to>
    <xdr:sp macro="" textlink="">
      <xdr:nvSpPr>
        <xdr:cNvPr id="1105" name="Line 4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51</xdr:row>
      <xdr:rowOff>0</xdr:rowOff>
    </xdr:from>
    <xdr:to>
      <xdr:col>41</xdr:col>
      <xdr:colOff>161925</xdr:colOff>
      <xdr:row>51</xdr:row>
      <xdr:rowOff>0</xdr:rowOff>
    </xdr:to>
    <xdr:sp macro="" textlink="">
      <xdr:nvSpPr>
        <xdr:cNvPr id="1106" name="Line 43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51</xdr:row>
      <xdr:rowOff>0</xdr:rowOff>
    </xdr:from>
    <xdr:to>
      <xdr:col>40</xdr:col>
      <xdr:colOff>66675</xdr:colOff>
      <xdr:row>51</xdr:row>
      <xdr:rowOff>0</xdr:rowOff>
    </xdr:to>
    <xdr:sp macro="" textlink="">
      <xdr:nvSpPr>
        <xdr:cNvPr id="1107" name="Line 44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51</xdr:row>
      <xdr:rowOff>0</xdr:rowOff>
    </xdr:from>
    <xdr:to>
      <xdr:col>40</xdr:col>
      <xdr:colOff>66675</xdr:colOff>
      <xdr:row>51</xdr:row>
      <xdr:rowOff>0</xdr:rowOff>
    </xdr:to>
    <xdr:sp macro="" textlink="">
      <xdr:nvSpPr>
        <xdr:cNvPr id="1109" name="Line 4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51</xdr:row>
      <xdr:rowOff>0</xdr:rowOff>
    </xdr:from>
    <xdr:to>
      <xdr:col>41</xdr:col>
      <xdr:colOff>161925</xdr:colOff>
      <xdr:row>51</xdr:row>
      <xdr:rowOff>0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51</xdr:row>
      <xdr:rowOff>0</xdr:rowOff>
    </xdr:from>
    <xdr:to>
      <xdr:col>40</xdr:col>
      <xdr:colOff>66675</xdr:colOff>
      <xdr:row>51</xdr:row>
      <xdr:rowOff>0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51</xdr:row>
      <xdr:rowOff>0</xdr:rowOff>
    </xdr:from>
    <xdr:to>
      <xdr:col>40</xdr:col>
      <xdr:colOff>66675</xdr:colOff>
      <xdr:row>51</xdr:row>
      <xdr:rowOff>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51</xdr:row>
      <xdr:rowOff>0</xdr:rowOff>
    </xdr:from>
    <xdr:to>
      <xdr:col>41</xdr:col>
      <xdr:colOff>161925</xdr:colOff>
      <xdr:row>51</xdr:row>
      <xdr:rowOff>0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51</xdr:row>
      <xdr:rowOff>0</xdr:rowOff>
    </xdr:from>
    <xdr:to>
      <xdr:col>40</xdr:col>
      <xdr:colOff>66675</xdr:colOff>
      <xdr:row>51</xdr:row>
      <xdr:rowOff>0</xdr:rowOff>
    </xdr:to>
    <xdr:sp macro="" textlink="">
      <xdr:nvSpPr>
        <xdr:cNvPr id="1115" name="Line 5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51</xdr:row>
      <xdr:rowOff>0</xdr:rowOff>
    </xdr:from>
    <xdr:to>
      <xdr:col>40</xdr:col>
      <xdr:colOff>66675</xdr:colOff>
      <xdr:row>51</xdr:row>
      <xdr:rowOff>0</xdr:rowOff>
    </xdr:to>
    <xdr:sp macro="" textlink="">
      <xdr:nvSpPr>
        <xdr:cNvPr id="1117" name="Line 55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51</xdr:row>
      <xdr:rowOff>0</xdr:rowOff>
    </xdr:from>
    <xdr:to>
      <xdr:col>41</xdr:col>
      <xdr:colOff>161925</xdr:colOff>
      <xdr:row>51</xdr:row>
      <xdr:rowOff>0</xdr:rowOff>
    </xdr:to>
    <xdr:sp macro="" textlink="">
      <xdr:nvSpPr>
        <xdr:cNvPr id="1118" name="Line 5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51</xdr:row>
      <xdr:rowOff>0</xdr:rowOff>
    </xdr:from>
    <xdr:to>
      <xdr:col>40</xdr:col>
      <xdr:colOff>66675</xdr:colOff>
      <xdr:row>51</xdr:row>
      <xdr:rowOff>0</xdr:rowOff>
    </xdr:to>
    <xdr:sp macro="" textlink="">
      <xdr:nvSpPr>
        <xdr:cNvPr id="1119" name="Line 5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92</xdr:row>
      <xdr:rowOff>76200</xdr:rowOff>
    </xdr:from>
    <xdr:to>
      <xdr:col>28</xdr:col>
      <xdr:colOff>0</xdr:colOff>
      <xdr:row>92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72</xdr:row>
      <xdr:rowOff>28575</xdr:rowOff>
    </xdr:to>
    <xdr:sp macro="" textlink="">
      <xdr:nvSpPr>
        <xdr:cNvPr id="1121" name="Line 6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72</xdr:row>
      <xdr:rowOff>28575</xdr:rowOff>
    </xdr:to>
    <xdr:sp macro="" textlink="">
      <xdr:nvSpPr>
        <xdr:cNvPr id="1122" name="Line 6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72</xdr:row>
      <xdr:rowOff>28575</xdr:rowOff>
    </xdr:to>
    <xdr:sp macro="" textlink="">
      <xdr:nvSpPr>
        <xdr:cNvPr id="1123" name="Line 6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135</xdr:row>
      <xdr:rowOff>76200</xdr:rowOff>
    </xdr:from>
    <xdr:to>
      <xdr:col>28</xdr:col>
      <xdr:colOff>0</xdr:colOff>
      <xdr:row>135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113</xdr:row>
      <xdr:rowOff>0</xdr:rowOff>
    </xdr:from>
    <xdr:to>
      <xdr:col>40</xdr:col>
      <xdr:colOff>66675</xdr:colOff>
      <xdr:row>115</xdr:row>
      <xdr:rowOff>28575</xdr:rowOff>
    </xdr:to>
    <xdr:sp macro="" textlink="">
      <xdr:nvSpPr>
        <xdr:cNvPr id="1125" name="Line 69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113</xdr:row>
      <xdr:rowOff>0</xdr:rowOff>
    </xdr:from>
    <xdr:to>
      <xdr:col>41</xdr:col>
      <xdr:colOff>161925</xdr:colOff>
      <xdr:row>115</xdr:row>
      <xdr:rowOff>28575</xdr:rowOff>
    </xdr:to>
    <xdr:sp macro="" textlink="">
      <xdr:nvSpPr>
        <xdr:cNvPr id="1126" name="Line 7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113</xdr:row>
      <xdr:rowOff>0</xdr:rowOff>
    </xdr:from>
    <xdr:to>
      <xdr:col>40</xdr:col>
      <xdr:colOff>66675</xdr:colOff>
      <xdr:row>115</xdr:row>
      <xdr:rowOff>28575</xdr:rowOff>
    </xdr:to>
    <xdr:sp macro="" textlink="">
      <xdr:nvSpPr>
        <xdr:cNvPr id="1127" name="Line 7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178</xdr:row>
      <xdr:rowOff>76200</xdr:rowOff>
    </xdr:from>
    <xdr:to>
      <xdr:col>28</xdr:col>
      <xdr:colOff>0</xdr:colOff>
      <xdr:row>178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156</xdr:row>
      <xdr:rowOff>0</xdr:rowOff>
    </xdr:from>
    <xdr:to>
      <xdr:col>40</xdr:col>
      <xdr:colOff>66675</xdr:colOff>
      <xdr:row>158</xdr:row>
      <xdr:rowOff>28575</xdr:rowOff>
    </xdr:to>
    <xdr:sp macro="" textlink="">
      <xdr:nvSpPr>
        <xdr:cNvPr id="1129" name="Line 73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156</xdr:row>
      <xdr:rowOff>0</xdr:rowOff>
    </xdr:from>
    <xdr:to>
      <xdr:col>41</xdr:col>
      <xdr:colOff>161925</xdr:colOff>
      <xdr:row>158</xdr:row>
      <xdr:rowOff>28575</xdr:rowOff>
    </xdr:to>
    <xdr:sp macro="" textlink="">
      <xdr:nvSpPr>
        <xdr:cNvPr id="1130" name="Line 74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156</xdr:row>
      <xdr:rowOff>0</xdr:rowOff>
    </xdr:from>
    <xdr:to>
      <xdr:col>40</xdr:col>
      <xdr:colOff>66675</xdr:colOff>
      <xdr:row>158</xdr:row>
      <xdr:rowOff>28575</xdr:rowOff>
    </xdr:to>
    <xdr:sp macro="" textlink="">
      <xdr:nvSpPr>
        <xdr:cNvPr id="1131" name="Line 75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180"/>
  <sheetViews>
    <sheetView showGridLines="0" tabSelected="1" topLeftCell="A10" zoomScaleNormal="100" workbookViewId="0">
      <selection activeCell="Q51" sqref="Q51:R51"/>
    </sheetView>
  </sheetViews>
  <sheetFormatPr defaultColWidth="9.140625" defaultRowHeight="12.75" customHeight="1" x14ac:dyDescent="0.2"/>
  <cols>
    <col min="1" max="1" width="2.5703125" style="6" customWidth="1"/>
    <col min="2" max="2" width="14.140625" style="6" customWidth="1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9.7109375" style="8" customWidth="1"/>
    <col min="8" max="28" width="9.7109375" style="6" customWidth="1"/>
    <col min="29" max="29" width="2.7109375" style="6" customWidth="1"/>
    <col min="30" max="16384" width="9.140625" style="6"/>
  </cols>
  <sheetData>
    <row r="1" spans="1:36" ht="12.75" customHeight="1" x14ac:dyDescent="0.2">
      <c r="A1" s="6">
        <v>1</v>
      </c>
      <c r="D1" s="3"/>
      <c r="E1" s="3"/>
      <c r="F1" s="4" t="s">
        <v>9</v>
      </c>
      <c r="G1" s="2"/>
      <c r="H1" s="2"/>
      <c r="I1" s="2"/>
      <c r="J1" s="27"/>
      <c r="K1" s="2"/>
      <c r="L1" s="2"/>
      <c r="M1" s="2"/>
      <c r="N1" s="27"/>
      <c r="O1" s="27"/>
      <c r="P1" s="27"/>
      <c r="Q1" s="27"/>
      <c r="R1" s="27"/>
      <c r="S1" s="27"/>
      <c r="T1" s="27"/>
      <c r="U1" s="2"/>
      <c r="V1" s="2"/>
      <c r="W1" s="2"/>
      <c r="X1" s="2"/>
      <c r="Y1" s="2"/>
      <c r="Z1" s="2"/>
      <c r="AA1" s="28"/>
      <c r="AB1" s="28"/>
    </row>
    <row r="2" spans="1:36" ht="12.75" customHeight="1" x14ac:dyDescent="0.2">
      <c r="D2" s="3"/>
      <c r="E2" s="3"/>
      <c r="F2" s="4" t="s">
        <v>8</v>
      </c>
      <c r="G2" s="2"/>
      <c r="H2" s="2"/>
      <c r="I2" s="2"/>
      <c r="J2" s="27"/>
      <c r="K2" s="2"/>
      <c r="L2" s="2"/>
      <c r="M2" s="2"/>
      <c r="N2" s="27"/>
      <c r="O2" s="27"/>
      <c r="P2" s="27"/>
      <c r="Q2" s="27"/>
      <c r="R2" s="27"/>
      <c r="S2" s="27"/>
      <c r="T2" s="27"/>
      <c r="U2" s="2"/>
      <c r="V2" s="2"/>
      <c r="W2" s="2"/>
      <c r="X2" s="2"/>
      <c r="Y2" s="2"/>
      <c r="Z2" s="2"/>
      <c r="AA2" s="28"/>
      <c r="AB2" s="28"/>
    </row>
    <row r="3" spans="1:36" ht="12.75" customHeight="1" x14ac:dyDescent="0.2">
      <c r="D3" s="3"/>
      <c r="E3" s="4"/>
      <c r="F3" s="4"/>
      <c r="G3" s="2"/>
      <c r="H3" s="2"/>
      <c r="I3" s="2"/>
      <c r="J3" s="3"/>
      <c r="K3" s="2"/>
      <c r="L3" s="2"/>
      <c r="M3" s="2"/>
      <c r="N3" s="3"/>
      <c r="O3" s="3"/>
      <c r="P3" s="3"/>
      <c r="Q3" s="3"/>
      <c r="R3" s="3"/>
      <c r="S3" s="3"/>
      <c r="T3" s="3"/>
      <c r="U3" s="2"/>
      <c r="V3" s="2"/>
      <c r="W3" s="2"/>
      <c r="X3" s="2"/>
      <c r="Y3" s="2"/>
      <c r="Z3" s="2"/>
      <c r="AA3" s="28"/>
      <c r="AB3" s="28"/>
    </row>
    <row r="4" spans="1:36" ht="12.75" customHeight="1" x14ac:dyDescent="0.2">
      <c r="D4" s="3"/>
      <c r="E4" s="4"/>
      <c r="F4" s="5"/>
      <c r="G4" s="2"/>
      <c r="H4" s="2"/>
      <c r="I4" s="2"/>
      <c r="J4" s="3"/>
      <c r="K4" s="2"/>
      <c r="L4" s="2"/>
      <c r="M4" s="2"/>
      <c r="N4" s="3"/>
      <c r="O4" s="3"/>
      <c r="P4" s="3"/>
      <c r="Q4" s="3"/>
      <c r="R4" s="3"/>
      <c r="S4" s="3"/>
      <c r="T4" s="3"/>
      <c r="U4" s="2"/>
      <c r="V4" s="2"/>
      <c r="W4" s="2"/>
      <c r="X4" s="2"/>
      <c r="Y4" s="2"/>
      <c r="Z4" s="2"/>
      <c r="AA4" s="28"/>
      <c r="AB4" s="28"/>
    </row>
    <row r="5" spans="1:36" ht="12.75" customHeight="1" x14ac:dyDescent="0.2">
      <c r="D5" s="3"/>
      <c r="E5" s="4"/>
      <c r="F5" s="5"/>
      <c r="G5" s="2"/>
      <c r="H5" s="2"/>
      <c r="I5" s="2"/>
      <c r="J5" s="3"/>
      <c r="K5" s="2"/>
      <c r="L5" s="2"/>
      <c r="M5" s="2"/>
      <c r="N5" s="3"/>
      <c r="O5" s="3"/>
      <c r="P5" s="3"/>
      <c r="Q5" s="3"/>
      <c r="R5" s="3"/>
      <c r="S5" s="3"/>
      <c r="T5" s="3"/>
      <c r="U5" s="2"/>
      <c r="V5" s="2"/>
      <c r="W5" s="2"/>
      <c r="X5" s="2"/>
      <c r="Y5" s="2"/>
      <c r="Z5" s="2"/>
      <c r="AA5" s="28"/>
      <c r="AB5" s="28"/>
    </row>
    <row r="6" spans="1:36" ht="12.75" customHeight="1" x14ac:dyDescent="0.2">
      <c r="D6" s="3"/>
      <c r="E6" s="4"/>
      <c r="F6" s="5"/>
      <c r="G6" s="2"/>
      <c r="H6" s="2"/>
      <c r="I6" s="2"/>
      <c r="J6" s="3"/>
      <c r="K6" s="2"/>
      <c r="L6" s="2"/>
      <c r="M6" s="2"/>
      <c r="N6" s="3"/>
      <c r="O6" s="3"/>
      <c r="P6" s="3"/>
      <c r="Q6" s="3"/>
      <c r="R6" s="3"/>
      <c r="S6" s="3"/>
      <c r="T6" s="3"/>
      <c r="U6" s="2"/>
      <c r="V6" s="2"/>
      <c r="W6" s="2"/>
      <c r="X6" s="2"/>
      <c r="Y6" s="2"/>
      <c r="Z6" s="2"/>
      <c r="AA6" s="28"/>
      <c r="AB6" s="28"/>
    </row>
    <row r="7" spans="1:36" ht="12.75" customHeight="1" x14ac:dyDescent="0.2">
      <c r="D7" s="3"/>
      <c r="E7" s="7"/>
      <c r="F7" s="5"/>
      <c r="G7" s="2"/>
      <c r="H7" s="2"/>
      <c r="I7" s="2"/>
      <c r="J7" s="3"/>
      <c r="K7" s="2"/>
      <c r="L7" s="2"/>
      <c r="M7" s="2"/>
      <c r="N7" s="3"/>
      <c r="O7" s="3"/>
      <c r="P7" s="3"/>
      <c r="Q7" s="3"/>
      <c r="R7" s="3"/>
      <c r="S7" s="3"/>
      <c r="T7" s="3"/>
      <c r="U7" s="2"/>
      <c r="V7" s="2"/>
      <c r="W7" s="2"/>
      <c r="X7" s="2"/>
      <c r="Y7" s="2"/>
      <c r="Z7" s="2"/>
      <c r="AA7" s="28"/>
      <c r="AB7" s="28"/>
    </row>
    <row r="8" spans="1:36" ht="12.75" customHeight="1" thickBot="1" x14ac:dyDescent="0.25"/>
    <row r="9" spans="1:36" ht="12.75" customHeight="1" thickBot="1" x14ac:dyDescent="0.25">
      <c r="B9" s="32" t="s">
        <v>14</v>
      </c>
      <c r="D9" s="71">
        <f>AD9</f>
        <v>1</v>
      </c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D9" s="29">
        <v>1</v>
      </c>
      <c r="AE9" s="30" t="s">
        <v>10</v>
      </c>
      <c r="AF9" s="10"/>
      <c r="AG9" s="10"/>
      <c r="AH9" s="10"/>
      <c r="AI9" s="10"/>
      <c r="AJ9" s="10"/>
    </row>
    <row r="10" spans="1:36" ht="12.75" customHeight="1" thickBot="1" x14ac:dyDescent="0.25">
      <c r="B10" s="36" t="s">
        <v>34</v>
      </c>
      <c r="D10" s="9"/>
      <c r="E10" s="9"/>
      <c r="F10" s="9"/>
      <c r="G10" s="10"/>
      <c r="H10" s="10"/>
      <c r="I10" s="10"/>
      <c r="J10" s="11" t="s">
        <v>12</v>
      </c>
      <c r="K10" s="31" t="s">
        <v>20</v>
      </c>
      <c r="L10" s="31" t="s">
        <v>21</v>
      </c>
      <c r="M10" s="31" t="s">
        <v>22</v>
      </c>
      <c r="N10" s="31" t="s">
        <v>22</v>
      </c>
      <c r="O10" s="31" t="s">
        <v>23</v>
      </c>
      <c r="P10" s="31" t="s">
        <v>24</v>
      </c>
      <c r="Q10" s="31" t="s">
        <v>25</v>
      </c>
      <c r="R10" s="31" t="s">
        <v>25</v>
      </c>
      <c r="S10" s="31" t="s">
        <v>26</v>
      </c>
      <c r="T10" s="31" t="s">
        <v>27</v>
      </c>
      <c r="U10" s="31" t="s">
        <v>29</v>
      </c>
      <c r="V10" s="31" t="s">
        <v>31</v>
      </c>
      <c r="W10" s="31" t="s">
        <v>31</v>
      </c>
      <c r="X10" s="31"/>
      <c r="Y10" s="31"/>
      <c r="Z10" s="31"/>
      <c r="AA10" s="31"/>
      <c r="AB10" s="31"/>
    </row>
    <row r="11" spans="1:36" ht="12.75" customHeight="1" x14ac:dyDescent="0.2">
      <c r="D11" s="9"/>
      <c r="E11" s="9"/>
      <c r="F11" s="9"/>
      <c r="G11" s="10"/>
      <c r="H11" s="10"/>
      <c r="I11" s="10"/>
      <c r="J11" s="11" t="s">
        <v>13</v>
      </c>
      <c r="K11" s="13"/>
      <c r="L11" s="13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36" ht="12.75" customHeight="1" x14ac:dyDescent="0.2">
      <c r="D12" s="10"/>
      <c r="E12" s="10"/>
      <c r="F12" s="1"/>
      <c r="G12" s="9"/>
      <c r="H12" s="10"/>
      <c r="I12" s="10"/>
      <c r="J12" s="11" t="s">
        <v>5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pans="1:36" ht="12.75" customHeight="1" thickBot="1" x14ac:dyDescent="0.25">
      <c r="D13" s="10"/>
      <c r="E13" s="10"/>
      <c r="F13" s="1"/>
      <c r="G13" s="9"/>
      <c r="H13" s="10"/>
      <c r="I13" s="10"/>
      <c r="J13" s="11" t="s">
        <v>6</v>
      </c>
      <c r="K13" s="15"/>
      <c r="L13" s="15"/>
      <c r="M13" s="15">
        <v>12</v>
      </c>
      <c r="N13" s="15">
        <v>24</v>
      </c>
      <c r="O13" s="15"/>
      <c r="P13" s="15">
        <v>2.5</v>
      </c>
      <c r="Q13" s="15">
        <v>1.5</v>
      </c>
      <c r="R13" s="15">
        <v>1.75</v>
      </c>
      <c r="S13" s="15"/>
      <c r="T13" s="15">
        <v>4</v>
      </c>
      <c r="U13" s="15">
        <v>6</v>
      </c>
      <c r="V13" s="15">
        <v>0.06</v>
      </c>
      <c r="W13" s="15">
        <v>0.09</v>
      </c>
      <c r="X13" s="15"/>
      <c r="Y13" s="15"/>
      <c r="Z13" s="15"/>
      <c r="AA13" s="15"/>
      <c r="AB13" s="15"/>
    </row>
    <row r="14" spans="1:36" ht="12.75" customHeight="1" x14ac:dyDescent="0.2">
      <c r="B14" s="81" t="s">
        <v>15</v>
      </c>
      <c r="D14" s="72" t="s">
        <v>32</v>
      </c>
      <c r="E14" s="73"/>
      <c r="F14" s="74"/>
      <c r="G14" s="78" t="s">
        <v>7</v>
      </c>
      <c r="H14" s="78" t="s">
        <v>18</v>
      </c>
      <c r="I14" s="78" t="s">
        <v>19</v>
      </c>
      <c r="J14" s="78" t="s">
        <v>1</v>
      </c>
      <c r="K14" s="16" t="str">
        <f t="shared" ref="K14:AB14" si="0">IF(OR(TRIM(K10)=0,TRIM(K10)=""),"",IF(IFERROR(TRIM(INDEX(QryItemNamed,MATCH(TRIM(K10),ITEM,0),2)),"")="Y","SPECIAL",LEFT(IFERROR(TRIM(INDEX(ITEM,MATCH(TRIM(K10),ITEM,0))),""),3)))</f>
        <v>204</v>
      </c>
      <c r="L14" s="16" t="str">
        <f t="shared" si="0"/>
        <v>204</v>
      </c>
      <c r="M14" s="16" t="str">
        <f t="shared" si="0"/>
        <v>204</v>
      </c>
      <c r="N14" s="16" t="str">
        <f t="shared" si="0"/>
        <v>204</v>
      </c>
      <c r="O14" s="16" t="str">
        <f t="shared" si="0"/>
        <v>204</v>
      </c>
      <c r="P14" s="16" t="str">
        <f t="shared" si="0"/>
        <v>254</v>
      </c>
      <c r="Q14" s="37">
        <v>441</v>
      </c>
      <c r="R14" s="37">
        <v>441</v>
      </c>
      <c r="S14" s="37">
        <v>441</v>
      </c>
      <c r="T14" s="37">
        <v>301</v>
      </c>
      <c r="U14" s="16" t="str">
        <f t="shared" si="0"/>
        <v>304</v>
      </c>
      <c r="V14" s="16" t="str">
        <f t="shared" si="0"/>
        <v>407</v>
      </c>
      <c r="W14" s="16" t="str">
        <f t="shared" si="0"/>
        <v>407</v>
      </c>
      <c r="X14" s="16" t="str">
        <f t="shared" si="0"/>
        <v/>
      </c>
      <c r="Y14" s="16" t="str">
        <f t="shared" si="0"/>
        <v/>
      </c>
      <c r="Z14" s="16" t="str">
        <f t="shared" si="0"/>
        <v/>
      </c>
      <c r="AA14" s="16" t="str">
        <f t="shared" si="0"/>
        <v/>
      </c>
      <c r="AB14" s="16" t="str">
        <f t="shared" si="0"/>
        <v/>
      </c>
    </row>
    <row r="15" spans="1:36" ht="19.149999999999999" customHeight="1" x14ac:dyDescent="0.2">
      <c r="B15" s="82"/>
      <c r="D15" s="75"/>
      <c r="E15" s="76"/>
      <c r="F15" s="77"/>
      <c r="G15" s="79"/>
      <c r="H15" s="79"/>
      <c r="I15" s="79"/>
      <c r="J15" s="79"/>
      <c r="K15" s="64" t="str">
        <f t="shared" ref="K15:AB15" si="1">IF(OR(TRIM(K10)=0,TRIM(K10)=""),IF(K11="","",K11),IF(IFERROR(TRIM(INDEX(QryItemNamed,MATCH(TRIM(K10),ITEM,0),2)),"")="Y",TRIM(RIGHT(IFERROR(TRIM(INDEX(QryItemNamed,MATCH(TRIM(K10),ITEM,0),4)),"123456789012"),LEN(IFERROR(TRIM(INDEX(QryItemNamed,MATCH(TRIM(K10),ITEM,0),4)),"123456789012"))-9))&amp;K11,IFERROR(TRIM(INDEX(QryItemNamed,MATCH(TRIM(K10),ITEM,0),4))&amp;K11,"ITEM CODE DOES NOT EXIST IN ITEM MASTER")))</f>
        <v>SUBGRADE COMPACTION</v>
      </c>
      <c r="L15" s="64" t="str">
        <f t="shared" si="1"/>
        <v>EXCAVATION OF SUBGRADE</v>
      </c>
      <c r="M15" s="64" t="str">
        <f t="shared" si="1"/>
        <v>GRANULAR MATERIAL, TYPE C</v>
      </c>
      <c r="N15" s="64" t="str">
        <f t="shared" si="1"/>
        <v>GRANULAR MATERIAL, TYPE C</v>
      </c>
      <c r="O15" s="64" t="str">
        <f t="shared" si="1"/>
        <v>GEOTEXTILE FABRIC</v>
      </c>
      <c r="P15" s="64" t="str">
        <f t="shared" si="1"/>
        <v>PAVEMENT PLANING, ASPHALT CONCRETE</v>
      </c>
      <c r="Q15" s="64" t="s">
        <v>33</v>
      </c>
      <c r="R15" s="64" t="s">
        <v>33</v>
      </c>
      <c r="S15" s="64" t="s">
        <v>35</v>
      </c>
      <c r="T15" s="64" t="s">
        <v>28</v>
      </c>
      <c r="U15" s="64" t="str">
        <f t="shared" si="1"/>
        <v>AGGREGATE BASE</v>
      </c>
      <c r="V15" s="64" t="str">
        <f t="shared" si="1"/>
        <v>NON-TRACKING TACK COAT</v>
      </c>
      <c r="W15" s="64" t="str">
        <f t="shared" si="1"/>
        <v>NON-TRACKING TACK COAT</v>
      </c>
      <c r="X15" s="64" t="str">
        <f t="shared" si="1"/>
        <v/>
      </c>
      <c r="Y15" s="64" t="str">
        <f t="shared" si="1"/>
        <v/>
      </c>
      <c r="Z15" s="64" t="str">
        <f t="shared" si="1"/>
        <v/>
      </c>
      <c r="AA15" s="64" t="str">
        <f t="shared" si="1"/>
        <v/>
      </c>
      <c r="AB15" s="64" t="str">
        <f t="shared" si="1"/>
        <v/>
      </c>
    </row>
    <row r="16" spans="1:36" ht="12.75" customHeight="1" x14ac:dyDescent="0.2">
      <c r="B16" s="82"/>
      <c r="D16" s="75"/>
      <c r="E16" s="76"/>
      <c r="F16" s="77"/>
      <c r="G16" s="79"/>
      <c r="H16" s="79"/>
      <c r="I16" s="79"/>
      <c r="J16" s="79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</row>
    <row r="17" spans="2:28" ht="12.75" customHeight="1" x14ac:dyDescent="0.2">
      <c r="B17" s="82"/>
      <c r="D17" s="75"/>
      <c r="E17" s="76"/>
      <c r="F17" s="77"/>
      <c r="G17" s="79"/>
      <c r="H17" s="79"/>
      <c r="I17" s="79"/>
      <c r="J17" s="79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</row>
    <row r="18" spans="2:28" ht="12.75" customHeight="1" x14ac:dyDescent="0.2">
      <c r="B18" s="82"/>
      <c r="D18" s="75"/>
      <c r="E18" s="76"/>
      <c r="F18" s="77"/>
      <c r="G18" s="79"/>
      <c r="H18" s="79"/>
      <c r="I18" s="79"/>
      <c r="J18" s="79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</row>
    <row r="19" spans="2:28" ht="12.75" customHeight="1" x14ac:dyDescent="0.2">
      <c r="B19" s="82"/>
      <c r="D19" s="75"/>
      <c r="E19" s="76"/>
      <c r="F19" s="77"/>
      <c r="G19" s="79"/>
      <c r="H19" s="79"/>
      <c r="I19" s="79"/>
      <c r="J19" s="79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</row>
    <row r="20" spans="2:28" ht="12.75" customHeight="1" x14ac:dyDescent="0.2">
      <c r="B20" s="82"/>
      <c r="D20" s="75"/>
      <c r="E20" s="76"/>
      <c r="F20" s="77"/>
      <c r="G20" s="79"/>
      <c r="H20" s="79"/>
      <c r="I20" s="79"/>
      <c r="J20" s="79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</row>
    <row r="21" spans="2:28" ht="12.75" customHeight="1" x14ac:dyDescent="0.2">
      <c r="B21" s="82"/>
      <c r="D21" s="75"/>
      <c r="E21" s="76"/>
      <c r="F21" s="77"/>
      <c r="G21" s="79"/>
      <c r="H21" s="79"/>
      <c r="I21" s="79"/>
      <c r="J21" s="79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</row>
    <row r="22" spans="2:28" ht="12.75" customHeight="1" x14ac:dyDescent="0.2">
      <c r="B22" s="82"/>
      <c r="D22" s="75"/>
      <c r="E22" s="76"/>
      <c r="F22" s="77"/>
      <c r="G22" s="79"/>
      <c r="H22" s="79"/>
      <c r="I22" s="79"/>
      <c r="J22" s="79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</row>
    <row r="23" spans="2:28" ht="12.75" customHeight="1" x14ac:dyDescent="0.2">
      <c r="B23" s="82"/>
      <c r="D23" s="75"/>
      <c r="E23" s="76"/>
      <c r="F23" s="77"/>
      <c r="G23" s="79"/>
      <c r="H23" s="79"/>
      <c r="I23" s="79"/>
      <c r="J23" s="79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</row>
    <row r="24" spans="2:28" ht="12.75" customHeight="1" x14ac:dyDescent="0.2">
      <c r="B24" s="82"/>
      <c r="D24" s="75"/>
      <c r="E24" s="76"/>
      <c r="F24" s="77"/>
      <c r="G24" s="79"/>
      <c r="H24" s="79"/>
      <c r="I24" s="79"/>
      <c r="J24" s="79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</row>
    <row r="25" spans="2:28" ht="12.75" customHeight="1" x14ac:dyDescent="0.2">
      <c r="B25" s="82"/>
      <c r="D25" s="75"/>
      <c r="E25" s="76"/>
      <c r="F25" s="77"/>
      <c r="G25" s="79"/>
      <c r="H25" s="79"/>
      <c r="I25" s="79"/>
      <c r="J25" s="79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</row>
    <row r="26" spans="2:28" ht="12.75" customHeight="1" x14ac:dyDescent="0.2">
      <c r="B26" s="82"/>
      <c r="D26" s="75"/>
      <c r="E26" s="76"/>
      <c r="F26" s="77"/>
      <c r="G26" s="79"/>
      <c r="H26" s="80"/>
      <c r="I26" s="79"/>
      <c r="J26" s="79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</row>
    <row r="27" spans="2:28" ht="12.75" customHeight="1" thickBot="1" x14ac:dyDescent="0.25">
      <c r="B27" s="83"/>
      <c r="D27" s="67"/>
      <c r="E27" s="67"/>
      <c r="F27" s="67"/>
      <c r="G27" s="17" t="s">
        <v>4</v>
      </c>
      <c r="H27" s="17" t="s">
        <v>4</v>
      </c>
      <c r="I27" s="17" t="s">
        <v>17</v>
      </c>
      <c r="J27" s="17" t="s">
        <v>17</v>
      </c>
      <c r="K27" s="17" t="str">
        <f t="shared" ref="K27:AB27" si="2">IF(OR(TRIM(K10)=0,TRIM(K10)=""),"",IF(IFERROR(TRIM(INDEX(QryItemNamed,MATCH(TRIM(K10),ITEM,0),3)),"")="LS","",IFERROR(TRIM(INDEX(QryItemNamed,MATCH(TRIM(K10),ITEM,0),3)),"")))</f>
        <v>SY</v>
      </c>
      <c r="L27" s="17" t="str">
        <f t="shared" si="2"/>
        <v>CY</v>
      </c>
      <c r="M27" s="17" t="str">
        <f t="shared" si="2"/>
        <v>CY</v>
      </c>
      <c r="N27" s="17" t="str">
        <f t="shared" si="2"/>
        <v>CY</v>
      </c>
      <c r="O27" s="17" t="str">
        <f t="shared" si="2"/>
        <v>SY</v>
      </c>
      <c r="P27" s="17" t="str">
        <f t="shared" si="2"/>
        <v>SY</v>
      </c>
      <c r="Q27" s="17" t="s">
        <v>30</v>
      </c>
      <c r="R27" s="17" t="s">
        <v>30</v>
      </c>
      <c r="S27" s="17" t="s">
        <v>30</v>
      </c>
      <c r="T27" s="17" t="s">
        <v>30</v>
      </c>
      <c r="U27" s="17" t="str">
        <f t="shared" si="2"/>
        <v>CY</v>
      </c>
      <c r="V27" s="17" t="str">
        <f t="shared" si="2"/>
        <v>GAL</v>
      </c>
      <c r="W27" s="17" t="str">
        <f t="shared" si="2"/>
        <v>GAL</v>
      </c>
      <c r="X27" s="17" t="str">
        <f t="shared" si="2"/>
        <v/>
      </c>
      <c r="Y27" s="17" t="str">
        <f t="shared" si="2"/>
        <v/>
      </c>
      <c r="Z27" s="17" t="str">
        <f t="shared" si="2"/>
        <v/>
      </c>
      <c r="AA27" s="17" t="str">
        <f t="shared" si="2"/>
        <v/>
      </c>
      <c r="AB27" s="17" t="str">
        <f t="shared" si="2"/>
        <v/>
      </c>
    </row>
    <row r="28" spans="2:28" ht="12.75" customHeight="1" x14ac:dyDescent="0.2">
      <c r="B28" s="33">
        <v>1</v>
      </c>
      <c r="D28" s="38">
        <v>74169.429999999993</v>
      </c>
      <c r="E28" s="39" t="s">
        <v>0</v>
      </c>
      <c r="F28" s="38">
        <v>74264.91</v>
      </c>
      <c r="G28" s="40">
        <f>IF(D28&lt;&gt;"",(F28-D28),"")</f>
        <v>95.480000000010477</v>
      </c>
      <c r="H28" s="40"/>
      <c r="I28" s="40"/>
      <c r="J28" s="40">
        <f>3867.53/9</f>
        <v>429.72555555555556</v>
      </c>
      <c r="K28" s="40"/>
      <c r="L28" s="40"/>
      <c r="M28" s="40"/>
      <c r="N28" s="40"/>
      <c r="O28" s="40"/>
      <c r="P28" s="40">
        <f>J28</f>
        <v>429.72555555555556</v>
      </c>
      <c r="Q28" s="40">
        <f>J28*$Q$13/36</f>
        <v>17.905231481481483</v>
      </c>
      <c r="R28" s="40"/>
      <c r="S28" s="40">
        <f>26*0.4872</f>
        <v>12.667200000000001</v>
      </c>
      <c r="T28" s="40"/>
      <c r="U28" s="40"/>
      <c r="V28" s="40">
        <f>V13*J28</f>
        <v>25.783533333333331</v>
      </c>
      <c r="W28" s="40">
        <f>W13*J28</f>
        <v>38.6753</v>
      </c>
      <c r="X28" s="40"/>
      <c r="Y28" s="40"/>
      <c r="Z28" s="40"/>
      <c r="AA28" s="41"/>
      <c r="AB28" s="40"/>
    </row>
    <row r="29" spans="2:28" ht="12.75" customHeight="1" x14ac:dyDescent="0.2">
      <c r="B29" s="34">
        <v>1</v>
      </c>
      <c r="D29" s="42">
        <v>74264.91</v>
      </c>
      <c r="E29" s="43" t="s">
        <v>0</v>
      </c>
      <c r="F29" s="42">
        <v>74289.91</v>
      </c>
      <c r="G29" s="40">
        <f>IF(D29&lt;&gt;"",(F29-D29),"")</f>
        <v>25</v>
      </c>
      <c r="H29" s="40"/>
      <c r="I29" s="40"/>
      <c r="J29" s="44">
        <f>1065.003/9</f>
        <v>118.33366666666666</v>
      </c>
      <c r="K29" s="40">
        <f>J29+(2*G29/9)</f>
        <v>123.88922222222222</v>
      </c>
      <c r="L29" s="40">
        <f>K29*(M13/36)</f>
        <v>41.296407407407401</v>
      </c>
      <c r="M29" s="45"/>
      <c r="N29" s="40">
        <f>K29*((N13/12)/3)</f>
        <v>82.592814814814801</v>
      </c>
      <c r="O29" s="40">
        <f>J29</f>
        <v>118.33366666666666</v>
      </c>
      <c r="P29" s="46"/>
      <c r="Q29" s="40">
        <f>J29*$Q$13/36</f>
        <v>4.9305694444444441</v>
      </c>
      <c r="R29" s="40">
        <f>($R$13/36)*J29</f>
        <v>5.7523310185185181</v>
      </c>
      <c r="S29" s="40"/>
      <c r="T29" s="40">
        <f>($T$13/36)*J29</f>
        <v>13.148185185185184</v>
      </c>
      <c r="U29" s="40">
        <f>(($U$13/36)*(J29))+((1.25*1*G29)/27)</f>
        <v>20.879685185185185</v>
      </c>
      <c r="V29" s="40">
        <f>J29*V13*2</f>
        <v>14.200039999999998</v>
      </c>
      <c r="W29" s="40"/>
      <c r="X29" s="40"/>
      <c r="Y29" s="40"/>
      <c r="Z29" s="40"/>
      <c r="AA29" s="41"/>
      <c r="AB29" s="47"/>
    </row>
    <row r="30" spans="2:28" ht="12.75" customHeight="1" x14ac:dyDescent="0.2">
      <c r="B30" s="34">
        <v>1</v>
      </c>
      <c r="D30" s="42">
        <v>74289.91</v>
      </c>
      <c r="E30" s="43" t="s">
        <v>0</v>
      </c>
      <c r="F30" s="42">
        <v>74319.53</v>
      </c>
      <c r="G30" s="40">
        <f>IF(D30&lt;&gt;"",(F30-D30),"")</f>
        <v>29.619999999995343</v>
      </c>
      <c r="H30" s="47"/>
      <c r="I30" s="47"/>
      <c r="J30" s="47">
        <f>1249.989/9</f>
        <v>138.88766666666666</v>
      </c>
      <c r="K30" s="40">
        <f>J30+(2*G30/9)</f>
        <v>145.46988888888785</v>
      </c>
      <c r="L30" s="40"/>
      <c r="M30" s="47"/>
      <c r="N30" s="40"/>
      <c r="O30" s="40"/>
      <c r="P30" s="40"/>
      <c r="Q30" s="40">
        <f>J30*$Q$13/36</f>
        <v>5.7869861111111112</v>
      </c>
      <c r="R30" s="40">
        <f>($R$13/36)*J30</f>
        <v>6.7514837962962959</v>
      </c>
      <c r="S30" s="40"/>
      <c r="T30" s="40">
        <f>($T$13/36)*J30</f>
        <v>15.431962962962961</v>
      </c>
      <c r="U30" s="40">
        <f>(($U$13/36)*(J30))+((0.5*0.5*G30)/27)</f>
        <v>23.422203703703659</v>
      </c>
      <c r="V30" s="40">
        <f>V13*J30*2</f>
        <v>16.666519999999998</v>
      </c>
      <c r="W30" s="40"/>
      <c r="X30" s="40"/>
      <c r="Y30" s="40"/>
      <c r="Z30" s="47"/>
      <c r="AA30" s="41"/>
      <c r="AB30" s="47"/>
    </row>
    <row r="31" spans="2:28" ht="12.75" customHeight="1" x14ac:dyDescent="0.2">
      <c r="B31" s="34"/>
      <c r="D31" s="42"/>
      <c r="E31" s="43"/>
      <c r="F31" s="42"/>
      <c r="G31" s="40"/>
      <c r="H31" s="47"/>
      <c r="I31" s="47"/>
      <c r="J31" s="47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7"/>
      <c r="AA31" s="41"/>
      <c r="AB31" s="47"/>
    </row>
    <row r="32" spans="2:28" ht="12.75" customHeight="1" x14ac:dyDescent="0.2">
      <c r="B32" s="34">
        <v>1</v>
      </c>
      <c r="D32" s="42">
        <v>74355.899999999994</v>
      </c>
      <c r="E32" s="43" t="s">
        <v>0</v>
      </c>
      <c r="F32" s="42">
        <v>74385.52</v>
      </c>
      <c r="G32" s="40">
        <f>IF(D32&lt;&gt;"",(F32-D32),"")</f>
        <v>29.620000000009895</v>
      </c>
      <c r="H32" s="47"/>
      <c r="I32" s="47"/>
      <c r="J32" s="47">
        <f>1249.993/9</f>
        <v>138.8881111111111</v>
      </c>
      <c r="K32" s="40">
        <f>K30</f>
        <v>145.46988888888785</v>
      </c>
      <c r="L32" s="40"/>
      <c r="M32" s="47"/>
      <c r="N32" s="40"/>
      <c r="O32" s="40"/>
      <c r="P32" s="40"/>
      <c r="Q32" s="40">
        <f>J32*$Q$13/36</f>
        <v>5.7870046296296289</v>
      </c>
      <c r="R32" s="40">
        <f>($R$13/36)*J32</f>
        <v>6.7515054012345672</v>
      </c>
      <c r="S32" s="40"/>
      <c r="T32" s="40">
        <f>($T$13/36)*J32</f>
        <v>15.432012345679011</v>
      </c>
      <c r="U32" s="40">
        <f t="shared" ref="U32" si="3">(($U$13/36)*(J32))+((0.5*0.5*G32)/27)</f>
        <v>23.422277777777868</v>
      </c>
      <c r="V32" s="40">
        <f>V13*J32*2</f>
        <v>16.666573333333332</v>
      </c>
      <c r="W32" s="48"/>
      <c r="X32" s="48"/>
      <c r="Y32" s="47"/>
      <c r="Z32" s="47"/>
      <c r="AA32" s="41"/>
      <c r="AB32" s="47"/>
    </row>
    <row r="33" spans="2:28" ht="12.75" customHeight="1" x14ac:dyDescent="0.2">
      <c r="B33" s="34">
        <v>1</v>
      </c>
      <c r="D33" s="42">
        <v>74385.52</v>
      </c>
      <c r="E33" s="43" t="s">
        <v>0</v>
      </c>
      <c r="F33" s="42">
        <v>74410.52</v>
      </c>
      <c r="G33" s="40">
        <f>IF(D33&lt;&gt;"",(F33-D33),"")</f>
        <v>25</v>
      </c>
      <c r="H33" s="47"/>
      <c r="I33" s="47"/>
      <c r="J33" s="47">
        <f>(1374.906)/9</f>
        <v>152.76733333333334</v>
      </c>
      <c r="K33" s="40">
        <f>J33+(G33*2/9)</f>
        <v>158.32288888888888</v>
      </c>
      <c r="L33" s="40">
        <f>K33*(N13/36)</f>
        <v>105.54859259259258</v>
      </c>
      <c r="M33" s="40">
        <f>K33*((M13/12)/3)</f>
        <v>52.774296296296292</v>
      </c>
      <c r="N33" s="40"/>
      <c r="O33" s="40">
        <f>J33</f>
        <v>152.76733333333334</v>
      </c>
      <c r="P33" s="40"/>
      <c r="Q33" s="40">
        <f>J33*$Q$13/36</f>
        <v>6.3653055555555556</v>
      </c>
      <c r="R33" s="40">
        <f>($R$13/36)*J33</f>
        <v>7.4261898148148155</v>
      </c>
      <c r="S33" s="40"/>
      <c r="T33" s="40">
        <f>($T$13/36)*J33</f>
        <v>16.974148148148149</v>
      </c>
      <c r="U33" s="40">
        <f>(($U$13/36)*(J33))+((1.5*1*G33)/27)</f>
        <v>26.850111111111111</v>
      </c>
      <c r="V33" s="40">
        <f>V13*J33*2</f>
        <v>18.332080000000001</v>
      </c>
      <c r="W33" s="48"/>
      <c r="X33" s="48"/>
      <c r="Y33" s="47"/>
      <c r="Z33" s="47"/>
      <c r="AA33" s="41"/>
      <c r="AB33" s="47"/>
    </row>
    <row r="34" spans="2:28" ht="12.75" customHeight="1" x14ac:dyDescent="0.2">
      <c r="B34" s="34">
        <v>1</v>
      </c>
      <c r="D34" s="42">
        <v>74410.52</v>
      </c>
      <c r="E34" s="43" t="s">
        <v>0</v>
      </c>
      <c r="F34" s="42">
        <v>74484.149999999994</v>
      </c>
      <c r="G34" s="40">
        <f>IF(D34&lt;&gt;"",(F34-D34),"")</f>
        <v>73.629999999990105</v>
      </c>
      <c r="H34" s="47"/>
      <c r="I34" s="47"/>
      <c r="J34" s="47">
        <f>(4070.938)/9</f>
        <v>452.32644444444446</v>
      </c>
      <c r="K34" s="40"/>
      <c r="L34" s="40"/>
      <c r="M34" s="47"/>
      <c r="N34" s="40"/>
      <c r="O34" s="40"/>
      <c r="P34" s="40">
        <f>J34</f>
        <v>452.32644444444446</v>
      </c>
      <c r="Q34" s="40">
        <f>J34*$Q$13/36</f>
        <v>18.846935185185188</v>
      </c>
      <c r="R34" s="40"/>
      <c r="S34" s="40">
        <f>26*0.5128</f>
        <v>13.332800000000001</v>
      </c>
      <c r="T34" s="40"/>
      <c r="U34" s="40"/>
      <c r="V34" s="40">
        <f>V13*J34</f>
        <v>27.139586666666666</v>
      </c>
      <c r="W34" s="40">
        <f>W13*J34</f>
        <v>40.709380000000003</v>
      </c>
      <c r="X34" s="48"/>
      <c r="Y34" s="47"/>
      <c r="Z34" s="47"/>
      <c r="AA34" s="41"/>
      <c r="AB34" s="47"/>
    </row>
    <row r="35" spans="2:28" ht="12.75" customHeight="1" x14ac:dyDescent="0.2">
      <c r="B35" s="34"/>
      <c r="D35" s="47"/>
      <c r="E35" s="47"/>
      <c r="F35" s="47"/>
      <c r="G35" s="47"/>
      <c r="H35" s="47"/>
      <c r="I35" s="47"/>
      <c r="J35" s="47"/>
      <c r="K35" s="40"/>
      <c r="L35" s="40"/>
      <c r="M35" s="47"/>
      <c r="N35" s="40"/>
      <c r="O35" s="40"/>
      <c r="P35" s="40"/>
      <c r="Q35" s="40"/>
      <c r="R35" s="40"/>
      <c r="S35" s="40"/>
      <c r="T35" s="40"/>
      <c r="U35" s="47"/>
      <c r="V35" s="40"/>
      <c r="W35" s="48"/>
      <c r="X35" s="48"/>
      <c r="Y35" s="47"/>
      <c r="Z35" s="47"/>
      <c r="AA35" s="41"/>
      <c r="AB35" s="47"/>
    </row>
    <row r="36" spans="2:28" ht="12.75" customHeight="1" x14ac:dyDescent="0.2">
      <c r="B36" s="34"/>
      <c r="D36" s="56" t="s">
        <v>36</v>
      </c>
      <c r="E36" s="57"/>
      <c r="F36" s="58"/>
      <c r="G36" s="47"/>
      <c r="H36" s="47"/>
      <c r="I36" s="47"/>
      <c r="J36" s="47">
        <v>2223</v>
      </c>
      <c r="K36" s="40">
        <f>J36*0.05</f>
        <v>111.15</v>
      </c>
      <c r="L36" s="40"/>
      <c r="M36" s="40"/>
      <c r="N36" s="40"/>
      <c r="O36" s="40"/>
      <c r="P36" s="40">
        <f>J36*0.1</f>
        <v>222.3</v>
      </c>
      <c r="Q36" s="40">
        <f>(K36+P36)*$Q$13/36</f>
        <v>13.893750000000002</v>
      </c>
      <c r="R36" s="40">
        <f>(K36+P36)*$R$13/36</f>
        <v>16.209375000000005</v>
      </c>
      <c r="S36" s="40"/>
      <c r="T36" s="40">
        <f>K36*$T$13/36</f>
        <v>12.350000000000001</v>
      </c>
      <c r="U36" s="40">
        <f>K36*$U$13/36</f>
        <v>18.525000000000002</v>
      </c>
      <c r="V36" s="40">
        <f>(V13*K36*2)+(P36*V13)</f>
        <v>26.676000000000002</v>
      </c>
      <c r="W36" s="40">
        <f>W13*P36</f>
        <v>20.007000000000001</v>
      </c>
      <c r="X36" s="48"/>
      <c r="Y36" s="47"/>
      <c r="Z36" s="47"/>
      <c r="AA36" s="41"/>
      <c r="AB36" s="47"/>
    </row>
    <row r="37" spans="2:28" ht="12.75" customHeight="1" x14ac:dyDescent="0.2">
      <c r="B37" s="34"/>
      <c r="D37" s="47"/>
      <c r="E37" s="47"/>
      <c r="F37" s="47"/>
      <c r="G37" s="47"/>
      <c r="H37" s="47"/>
      <c r="I37" s="47"/>
      <c r="J37" s="47"/>
      <c r="K37" s="40"/>
      <c r="L37" s="40"/>
      <c r="M37" s="47"/>
      <c r="N37" s="40"/>
      <c r="O37" s="40"/>
      <c r="P37" s="40"/>
      <c r="Q37" s="40"/>
      <c r="R37" s="40"/>
      <c r="S37" s="40"/>
      <c r="T37" s="40"/>
      <c r="U37" s="47"/>
      <c r="V37" s="40"/>
      <c r="W37" s="48"/>
      <c r="X37" s="48"/>
      <c r="Y37" s="47"/>
      <c r="Z37" s="47"/>
      <c r="AA37" s="41"/>
      <c r="AB37" s="47"/>
    </row>
    <row r="38" spans="2:28" ht="12.75" customHeight="1" x14ac:dyDescent="0.2">
      <c r="B38" s="34"/>
      <c r="D38" s="47"/>
      <c r="E38" s="47"/>
      <c r="F38" s="47"/>
      <c r="G38" s="47"/>
      <c r="H38" s="47"/>
      <c r="I38" s="47"/>
      <c r="J38" s="47"/>
      <c r="K38" s="40"/>
      <c r="L38" s="40"/>
      <c r="M38" s="47"/>
      <c r="N38" s="40"/>
      <c r="O38" s="40"/>
      <c r="P38" s="40"/>
      <c r="Q38" s="40"/>
      <c r="R38" s="40"/>
      <c r="S38" s="40"/>
      <c r="T38" s="40"/>
      <c r="U38" s="47"/>
      <c r="V38" s="40"/>
      <c r="W38" s="48"/>
      <c r="X38" s="48"/>
      <c r="Y38" s="47"/>
      <c r="Z38" s="47"/>
      <c r="AA38" s="41"/>
      <c r="AB38" s="47"/>
    </row>
    <row r="39" spans="2:28" ht="12.75" customHeight="1" x14ac:dyDescent="0.2">
      <c r="B39" s="34"/>
      <c r="D39" s="47"/>
      <c r="E39" s="47"/>
      <c r="F39" s="47"/>
      <c r="G39" s="47"/>
      <c r="H39" s="47"/>
      <c r="I39" s="47"/>
      <c r="J39" s="47"/>
      <c r="K39" s="40"/>
      <c r="L39" s="40"/>
      <c r="M39" s="47"/>
      <c r="N39" s="40"/>
      <c r="O39" s="40"/>
      <c r="P39" s="40"/>
      <c r="Q39" s="40"/>
      <c r="R39" s="40"/>
      <c r="S39" s="40"/>
      <c r="T39" s="40"/>
      <c r="U39" s="47"/>
      <c r="V39" s="40"/>
      <c r="W39" s="48"/>
      <c r="X39" s="48"/>
      <c r="Y39" s="47"/>
      <c r="Z39" s="47"/>
      <c r="AA39" s="41"/>
      <c r="AB39" s="47"/>
    </row>
    <row r="40" spans="2:28" ht="12.75" customHeight="1" x14ac:dyDescent="0.2">
      <c r="B40" s="34"/>
      <c r="D40" s="47"/>
      <c r="E40" s="47"/>
      <c r="F40" s="47"/>
      <c r="G40" s="47"/>
      <c r="H40" s="47"/>
      <c r="I40" s="47"/>
      <c r="J40" s="47"/>
      <c r="K40" s="40"/>
      <c r="L40" s="40"/>
      <c r="M40" s="47"/>
      <c r="N40" s="40"/>
      <c r="O40" s="40"/>
      <c r="P40" s="40"/>
      <c r="Q40" s="40"/>
      <c r="R40" s="40"/>
      <c r="S40" s="40"/>
      <c r="T40" s="40"/>
      <c r="U40" s="47"/>
      <c r="V40" s="40"/>
      <c r="W40" s="48"/>
      <c r="X40" s="48"/>
      <c r="Y40" s="47"/>
      <c r="Z40" s="47"/>
      <c r="AA40" s="41"/>
      <c r="AB40" s="47"/>
    </row>
    <row r="41" spans="2:28" ht="12.75" customHeight="1" x14ac:dyDescent="0.2">
      <c r="B41" s="34"/>
      <c r="D41" s="47"/>
      <c r="E41" s="47"/>
      <c r="F41" s="47"/>
      <c r="G41" s="47"/>
      <c r="H41" s="47"/>
      <c r="I41" s="47"/>
      <c r="J41" s="47"/>
      <c r="K41" s="40"/>
      <c r="L41" s="40"/>
      <c r="M41" s="47"/>
      <c r="N41" s="40"/>
      <c r="O41" s="40"/>
      <c r="P41" s="40"/>
      <c r="Q41" s="40"/>
      <c r="R41" s="40"/>
      <c r="S41" s="40"/>
      <c r="T41" s="40"/>
      <c r="U41" s="47"/>
      <c r="V41" s="40"/>
      <c r="W41" s="48"/>
      <c r="X41" s="48"/>
      <c r="Y41" s="47"/>
      <c r="Z41" s="47"/>
      <c r="AA41" s="41"/>
      <c r="AB41" s="47"/>
    </row>
    <row r="42" spans="2:28" ht="12.75" customHeight="1" x14ac:dyDescent="0.2">
      <c r="B42" s="34"/>
      <c r="D42" s="47"/>
      <c r="E42" s="47"/>
      <c r="F42" s="47"/>
      <c r="G42" s="47"/>
      <c r="H42" s="47"/>
      <c r="I42" s="47"/>
      <c r="J42" s="47"/>
      <c r="K42" s="40"/>
      <c r="L42" s="40"/>
      <c r="M42" s="47"/>
      <c r="N42" s="40"/>
      <c r="O42" s="40"/>
      <c r="P42" s="40"/>
      <c r="Q42" s="40"/>
      <c r="R42" s="40"/>
      <c r="S42" s="40"/>
      <c r="T42" s="40"/>
      <c r="U42" s="47"/>
      <c r="V42" s="40"/>
      <c r="W42" s="48"/>
      <c r="X42" s="48"/>
      <c r="Y42" s="47"/>
      <c r="Z42" s="47"/>
      <c r="AA42" s="41"/>
      <c r="AB42" s="47"/>
    </row>
    <row r="43" spans="2:28" ht="12.75" customHeight="1" x14ac:dyDescent="0.2">
      <c r="B43" s="34"/>
      <c r="D43" s="47"/>
      <c r="E43" s="47"/>
      <c r="F43" s="47"/>
      <c r="G43" s="47"/>
      <c r="H43" s="47"/>
      <c r="I43" s="47"/>
      <c r="J43" s="47"/>
      <c r="K43" s="40"/>
      <c r="L43" s="40"/>
      <c r="M43" s="47"/>
      <c r="N43" s="40"/>
      <c r="O43" s="40"/>
      <c r="P43" s="40"/>
      <c r="Q43" s="40"/>
      <c r="R43" s="40"/>
      <c r="S43" s="40"/>
      <c r="T43" s="40"/>
      <c r="U43" s="40"/>
      <c r="V43" s="40"/>
      <c r="W43" s="48"/>
      <c r="X43" s="48"/>
      <c r="Y43" s="47"/>
      <c r="Z43" s="47"/>
      <c r="AA43" s="41"/>
      <c r="AB43" s="47"/>
    </row>
    <row r="44" spans="2:28" ht="12.75" customHeight="1" x14ac:dyDescent="0.2">
      <c r="B44" s="34"/>
      <c r="D44" s="47"/>
      <c r="E44" s="47"/>
      <c r="F44" s="47"/>
      <c r="G44" s="47"/>
      <c r="H44" s="47"/>
      <c r="I44" s="47"/>
      <c r="J44" s="47"/>
      <c r="K44" s="40"/>
      <c r="L44" s="40"/>
      <c r="M44" s="47"/>
      <c r="N44" s="40"/>
      <c r="O44" s="40"/>
      <c r="P44" s="40"/>
      <c r="Q44" s="40"/>
      <c r="R44" s="40"/>
      <c r="S44" s="40"/>
      <c r="T44" s="40"/>
      <c r="U44" s="40"/>
      <c r="V44" s="40"/>
      <c r="W44" s="48"/>
      <c r="X44" s="48"/>
      <c r="Y44" s="47"/>
      <c r="Z44" s="47"/>
      <c r="AA44" s="41"/>
      <c r="AB44" s="47"/>
    </row>
    <row r="45" spans="2:28" ht="12.75" customHeight="1" x14ac:dyDescent="0.2">
      <c r="B45" s="34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/>
      <c r="X45" s="50"/>
      <c r="Y45" s="49"/>
      <c r="Z45" s="49"/>
      <c r="AA45" s="50"/>
      <c r="AB45" s="49"/>
    </row>
    <row r="46" spans="2:28" ht="12.75" customHeight="1" x14ac:dyDescent="0.2">
      <c r="B46" s="34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50"/>
      <c r="X46" s="50"/>
      <c r="Y46" s="49"/>
      <c r="Z46" s="49"/>
      <c r="AA46" s="50"/>
      <c r="AB46" s="49"/>
    </row>
    <row r="47" spans="2:28" ht="12.75" customHeight="1" x14ac:dyDescent="0.2">
      <c r="B47" s="34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/>
      <c r="X47" s="50"/>
      <c r="Y47" s="49"/>
      <c r="Z47" s="49"/>
      <c r="AA47" s="50"/>
      <c r="AB47" s="49"/>
    </row>
    <row r="48" spans="2:28" ht="12.75" customHeight="1" thickBot="1" x14ac:dyDescent="0.25">
      <c r="B48" s="35"/>
      <c r="D48" s="49"/>
      <c r="E48" s="49"/>
      <c r="F48" s="49"/>
      <c r="G48" s="51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/>
      <c r="X48" s="50"/>
      <c r="Y48" s="49"/>
      <c r="Z48" s="49"/>
      <c r="AA48" s="50"/>
      <c r="AB48" s="49"/>
    </row>
    <row r="49" spans="2:28" ht="12.75" customHeight="1" thickBot="1" x14ac:dyDescent="0.25">
      <c r="D49" s="59" t="s">
        <v>2</v>
      </c>
      <c r="E49" s="60"/>
      <c r="F49" s="60"/>
      <c r="G49" s="60"/>
      <c r="H49" s="60"/>
      <c r="I49" s="60"/>
      <c r="J49" s="61"/>
      <c r="K49" s="52">
        <f>SUM(K28:K48)</f>
        <v>684.30188888888677</v>
      </c>
      <c r="L49" s="52">
        <f>SUM(L28:L48)</f>
        <v>146.84499999999997</v>
      </c>
      <c r="M49" s="52">
        <f>SUM(M28:M48)</f>
        <v>52.774296296296292</v>
      </c>
      <c r="N49" s="52">
        <f t="shared" ref="N49:V49" si="4">SUM(N28:N48)</f>
        <v>82.592814814814801</v>
      </c>
      <c r="O49" s="52">
        <f t="shared" si="4"/>
        <v>271.101</v>
      </c>
      <c r="P49" s="52">
        <f t="shared" si="4"/>
        <v>1104.3520000000001</v>
      </c>
      <c r="Q49" s="52">
        <f t="shared" si="4"/>
        <v>73.515782407407414</v>
      </c>
      <c r="R49" s="52">
        <f t="shared" si="4"/>
        <v>42.890885030864197</v>
      </c>
      <c r="S49" s="52">
        <f t="shared" si="4"/>
        <v>26</v>
      </c>
      <c r="T49" s="52">
        <f t="shared" si="4"/>
        <v>73.336308641975307</v>
      </c>
      <c r="U49" s="52">
        <f t="shared" si="4"/>
        <v>113.09927777777781</v>
      </c>
      <c r="V49" s="52">
        <f t="shared" si="4"/>
        <v>145.46433333333334</v>
      </c>
      <c r="W49" s="52">
        <f t="shared" ref="W49:AB49" si="5">IF(W10="","",IF(W27="","",IF(SUM(W28:W48)&lt;&gt;0,SUM(W28:W48),"")))</f>
        <v>99.391680000000008</v>
      </c>
      <c r="X49" s="52" t="str">
        <f t="shared" si="5"/>
        <v/>
      </c>
      <c r="Y49" s="52" t="str">
        <f t="shared" si="5"/>
        <v/>
      </c>
      <c r="Z49" s="52" t="str">
        <f t="shared" si="5"/>
        <v/>
      </c>
      <c r="AA49" s="52" t="str">
        <f t="shared" si="5"/>
        <v/>
      </c>
      <c r="AB49" s="52" t="str">
        <f t="shared" si="5"/>
        <v/>
      </c>
    </row>
    <row r="50" spans="2:28" ht="12.75" customHeight="1" thickBot="1" x14ac:dyDescent="0.25">
      <c r="D50" s="59" t="s">
        <v>37</v>
      </c>
      <c r="E50" s="60"/>
      <c r="F50" s="60"/>
      <c r="G50" s="60"/>
      <c r="H50" s="60"/>
      <c r="I50" s="60"/>
      <c r="J50" s="61"/>
      <c r="K50" s="52">
        <f>K36</f>
        <v>111.15</v>
      </c>
      <c r="L50" s="52"/>
      <c r="M50" s="54"/>
      <c r="N50" s="55"/>
      <c r="O50" s="52"/>
      <c r="P50" s="52">
        <f>P36</f>
        <v>222.3</v>
      </c>
      <c r="Q50" s="52">
        <f t="shared" ref="Q50:W50" si="6">Q36</f>
        <v>13.893750000000002</v>
      </c>
      <c r="R50" s="52">
        <f t="shared" si="6"/>
        <v>16.209375000000005</v>
      </c>
      <c r="S50" s="52"/>
      <c r="T50" s="52">
        <f t="shared" si="6"/>
        <v>12.350000000000001</v>
      </c>
      <c r="U50" s="52">
        <f t="shared" si="6"/>
        <v>18.525000000000002</v>
      </c>
      <c r="V50" s="52">
        <f t="shared" si="6"/>
        <v>26.676000000000002</v>
      </c>
      <c r="W50" s="52">
        <f t="shared" si="6"/>
        <v>20.007000000000001</v>
      </c>
      <c r="X50" s="52"/>
      <c r="Y50" s="52"/>
      <c r="Z50" s="52"/>
      <c r="AA50" s="52"/>
      <c r="AB50" s="52"/>
    </row>
    <row r="51" spans="2:28" ht="12.75" customHeight="1" x14ac:dyDescent="0.2">
      <c r="B51" s="6" t="s">
        <v>16</v>
      </c>
      <c r="D51" s="68" t="s">
        <v>3</v>
      </c>
      <c r="E51" s="69"/>
      <c r="F51" s="69"/>
      <c r="G51" s="69"/>
      <c r="H51" s="69"/>
      <c r="I51" s="69"/>
      <c r="J51" s="70"/>
      <c r="K51" s="53">
        <f>ROUNDUP(K49-K50,1)</f>
        <v>573.20000000000005</v>
      </c>
      <c r="L51" s="53">
        <f>ROUNDUP(L49,1)</f>
        <v>146.9</v>
      </c>
      <c r="M51" s="62">
        <f>SUM(M49:N49)</f>
        <v>135.36711111111109</v>
      </c>
      <c r="N51" s="63"/>
      <c r="O51" s="53">
        <f>ROUNDUP(O49,1)</f>
        <v>271.20000000000005</v>
      </c>
      <c r="P51" s="53">
        <f>ROUNDUP(P49-P50,1)</f>
        <v>882.1</v>
      </c>
      <c r="Q51" s="62">
        <f>SUM(Q49:R49)-SUM(Q50:R50)</f>
        <v>86.303542438271606</v>
      </c>
      <c r="R51" s="63"/>
      <c r="S51" s="53">
        <f>ROUNDUP(S49,1)</f>
        <v>26</v>
      </c>
      <c r="T51" s="53">
        <f>ROUNDUP(T49-T50,1)</f>
        <v>61</v>
      </c>
      <c r="U51" s="53">
        <f t="shared" ref="U51" si="7">ROUNDUP(U49-U50,1)</f>
        <v>94.6</v>
      </c>
      <c r="V51" s="62">
        <f>ROUNDUP(SUM(V49:W49)-SUM(V50:W50),0)</f>
        <v>199</v>
      </c>
      <c r="W51" s="63"/>
      <c r="X51" s="53" t="str">
        <f>IF(X10="","",IF(X27="",IF(SUM(COUNTIF(X28:X48,"LS")+COUNTIF(X28:X48,"LUMP"))&gt;0,"LS",""),IF(X49&lt;&gt;"",ROUNDUP(X49,0),"")))</f>
        <v/>
      </c>
      <c r="Y51" s="53" t="str">
        <f>IF(Y10="","",IF(Y27="",IF(SUM(COUNTIF(Y28:Y48,"LS")+COUNTIF(Y28:Y48,"LUMP"))&gt;0,"LS",""),IF(Y49&lt;&gt;"",ROUNDUP(Y49,0),"")))</f>
        <v/>
      </c>
      <c r="Z51" s="53" t="str">
        <f>IF(Z10="","",IF(Z27="",IF(SUM(COUNTIF(Z28:Z48,"LS")+COUNTIF(Z28:Z48,"LUMP"))&gt;0,"LS",""),IF(Z49&lt;&gt;"",ROUNDUP(Z49,0),"")))</f>
        <v/>
      </c>
      <c r="AA51" s="53" t="str">
        <f>IF(AA10="","",IF(AA27="",IF(SUM(COUNTIF(AA28:AA48,"LS")+COUNTIF(AA28:AA48,"LUMP"))&gt;0,"LS",""),IF(AA49&lt;&gt;"",ROUNDUP(AA49,0),"")))</f>
        <v/>
      </c>
      <c r="AB51" s="53" t="str">
        <f>IF(AB10="","",IF(AB27="",IF(SUM(COUNTIF(AB28:AB48,"LS")+COUNTIF(AB28:AB48,"LUMP"))&gt;0,"LS",""),IF(AB49&lt;&gt;"",ROUNDUP(AB49,0),"")))</f>
        <v/>
      </c>
    </row>
    <row r="52" spans="2:28" ht="12.75" customHeight="1" thickBot="1" x14ac:dyDescent="0.25"/>
    <row r="53" spans="2:28" ht="12.75" customHeight="1" thickBot="1" x14ac:dyDescent="0.25">
      <c r="B53" s="32" t="s">
        <v>14</v>
      </c>
      <c r="D53" s="71">
        <f>D9+1</f>
        <v>2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</row>
    <row r="54" spans="2:28" ht="12.75" customHeight="1" thickBot="1" x14ac:dyDescent="0.25">
      <c r="B54" s="36"/>
      <c r="D54" s="9"/>
      <c r="E54" s="9"/>
      <c r="F54" s="9"/>
      <c r="G54" s="10"/>
      <c r="H54" s="10"/>
      <c r="I54" s="10"/>
      <c r="J54" s="11" t="s">
        <v>12</v>
      </c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</row>
    <row r="55" spans="2:28" ht="12.75" customHeight="1" x14ac:dyDescent="0.2">
      <c r="D55" s="9"/>
      <c r="E55" s="9"/>
      <c r="F55" s="9"/>
      <c r="G55" s="10"/>
      <c r="H55" s="10"/>
      <c r="I55" s="10"/>
      <c r="J55" s="11" t="s">
        <v>13</v>
      </c>
      <c r="K55" s="13"/>
      <c r="L55" s="13"/>
      <c r="M55" s="13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2:28" ht="12.75" customHeight="1" x14ac:dyDescent="0.2">
      <c r="D56" s="10"/>
      <c r="E56" s="10"/>
      <c r="F56" s="1"/>
      <c r="G56" s="9"/>
      <c r="H56" s="10"/>
      <c r="I56" s="10"/>
      <c r="J56" s="11" t="s">
        <v>5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2:28" ht="12.75" customHeight="1" thickBot="1" x14ac:dyDescent="0.25">
      <c r="D57" s="10"/>
      <c r="E57" s="10"/>
      <c r="F57" s="1"/>
      <c r="G57" s="9"/>
      <c r="H57" s="10"/>
      <c r="I57" s="10"/>
      <c r="J57" s="11" t="s">
        <v>6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</row>
    <row r="58" spans="2:28" ht="12.75" customHeight="1" x14ac:dyDescent="0.2">
      <c r="B58" s="81" t="s">
        <v>15</v>
      </c>
      <c r="D58" s="72" t="s">
        <v>11</v>
      </c>
      <c r="E58" s="73"/>
      <c r="F58" s="74"/>
      <c r="G58" s="78" t="s">
        <v>7</v>
      </c>
      <c r="H58" s="78" t="s">
        <v>18</v>
      </c>
      <c r="I58" s="78" t="s">
        <v>19</v>
      </c>
      <c r="J58" s="78" t="s">
        <v>1</v>
      </c>
      <c r="K58" s="16" t="str">
        <f t="shared" ref="K58:AB58" si="8">IF(OR(TRIM(K54)=0,TRIM(K54)=""),"",IF(IFERROR(TRIM(INDEX(QryItemNamed,MATCH(TRIM(K54),ITEM,0),2)),"")="Y","SPECIAL",LEFT(IFERROR(TRIM(INDEX(ITEM,MATCH(TRIM(K54),ITEM,0))),""),3)))</f>
        <v/>
      </c>
      <c r="L58" s="16" t="str">
        <f t="shared" si="8"/>
        <v/>
      </c>
      <c r="M58" s="16" t="str">
        <f t="shared" si="8"/>
        <v/>
      </c>
      <c r="N58" s="16" t="str">
        <f t="shared" si="8"/>
        <v/>
      </c>
      <c r="O58" s="16" t="str">
        <f t="shared" si="8"/>
        <v/>
      </c>
      <c r="P58" s="16" t="str">
        <f t="shared" si="8"/>
        <v/>
      </c>
      <c r="Q58" s="16" t="str">
        <f t="shared" si="8"/>
        <v/>
      </c>
      <c r="R58" s="16" t="str">
        <f t="shared" si="8"/>
        <v/>
      </c>
      <c r="S58" s="16" t="str">
        <f t="shared" si="8"/>
        <v/>
      </c>
      <c r="T58" s="16" t="str">
        <f t="shared" si="8"/>
        <v/>
      </c>
      <c r="U58" s="16" t="str">
        <f t="shared" si="8"/>
        <v/>
      </c>
      <c r="V58" s="16" t="str">
        <f t="shared" si="8"/>
        <v/>
      </c>
      <c r="W58" s="16" t="str">
        <f t="shared" si="8"/>
        <v/>
      </c>
      <c r="X58" s="16" t="str">
        <f t="shared" si="8"/>
        <v/>
      </c>
      <c r="Y58" s="16" t="str">
        <f t="shared" si="8"/>
        <v/>
      </c>
      <c r="Z58" s="16" t="str">
        <f t="shared" si="8"/>
        <v/>
      </c>
      <c r="AA58" s="16" t="str">
        <f t="shared" si="8"/>
        <v/>
      </c>
      <c r="AB58" s="16" t="str">
        <f t="shared" si="8"/>
        <v/>
      </c>
    </row>
    <row r="59" spans="2:28" ht="19.149999999999999" customHeight="1" x14ac:dyDescent="0.2">
      <c r="B59" s="82"/>
      <c r="D59" s="75"/>
      <c r="E59" s="76"/>
      <c r="F59" s="77"/>
      <c r="G59" s="79"/>
      <c r="H59" s="79"/>
      <c r="I59" s="79"/>
      <c r="J59" s="79"/>
      <c r="K59" s="64" t="str">
        <f t="shared" ref="K59:AB59" si="9">IF(OR(TRIM(K54)=0,TRIM(K54)=""),IF(K55="","",K55),IF(IFERROR(TRIM(INDEX(QryItemNamed,MATCH(TRIM(K54),ITEM,0),2)),"")="Y",TRIM(RIGHT(IFERROR(TRIM(INDEX(QryItemNamed,MATCH(TRIM(K54),ITEM,0),4)),"123456789012"),LEN(IFERROR(TRIM(INDEX(QryItemNamed,MATCH(TRIM(K54),ITEM,0),4)),"123456789012"))-9))&amp;K55,IFERROR(TRIM(INDEX(QryItemNamed,MATCH(TRIM(K54),ITEM,0),4))&amp;K55,"ITEM CODE DOES NOT EXIST IN ITEM MASTER")))</f>
        <v/>
      </c>
      <c r="L59" s="64" t="str">
        <f t="shared" si="9"/>
        <v/>
      </c>
      <c r="M59" s="64" t="str">
        <f t="shared" si="9"/>
        <v/>
      </c>
      <c r="N59" s="64" t="str">
        <f t="shared" si="9"/>
        <v/>
      </c>
      <c r="O59" s="64" t="str">
        <f t="shared" si="9"/>
        <v/>
      </c>
      <c r="P59" s="64" t="str">
        <f t="shared" si="9"/>
        <v/>
      </c>
      <c r="Q59" s="64" t="str">
        <f t="shared" si="9"/>
        <v/>
      </c>
      <c r="R59" s="64" t="str">
        <f t="shared" si="9"/>
        <v/>
      </c>
      <c r="S59" s="64" t="str">
        <f t="shared" si="9"/>
        <v/>
      </c>
      <c r="T59" s="64" t="str">
        <f t="shared" si="9"/>
        <v/>
      </c>
      <c r="U59" s="64" t="str">
        <f t="shared" si="9"/>
        <v/>
      </c>
      <c r="V59" s="64" t="str">
        <f t="shared" si="9"/>
        <v/>
      </c>
      <c r="W59" s="64" t="str">
        <f t="shared" si="9"/>
        <v/>
      </c>
      <c r="X59" s="64" t="str">
        <f t="shared" si="9"/>
        <v/>
      </c>
      <c r="Y59" s="64" t="str">
        <f t="shared" si="9"/>
        <v/>
      </c>
      <c r="Z59" s="64" t="str">
        <f t="shared" si="9"/>
        <v/>
      </c>
      <c r="AA59" s="64" t="str">
        <f t="shared" si="9"/>
        <v/>
      </c>
      <c r="AB59" s="64" t="str">
        <f t="shared" si="9"/>
        <v/>
      </c>
    </row>
    <row r="60" spans="2:28" ht="12.75" customHeight="1" x14ac:dyDescent="0.2">
      <c r="B60" s="82"/>
      <c r="D60" s="75"/>
      <c r="E60" s="76"/>
      <c r="F60" s="77"/>
      <c r="G60" s="79"/>
      <c r="H60" s="79"/>
      <c r="I60" s="79"/>
      <c r="J60" s="79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spans="2:28" ht="12.75" customHeight="1" x14ac:dyDescent="0.2">
      <c r="B61" s="82"/>
      <c r="D61" s="75"/>
      <c r="E61" s="76"/>
      <c r="F61" s="77"/>
      <c r="G61" s="79"/>
      <c r="H61" s="79"/>
      <c r="I61" s="79"/>
      <c r="J61" s="79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spans="2:28" ht="12.75" customHeight="1" x14ac:dyDescent="0.2">
      <c r="B62" s="82"/>
      <c r="D62" s="75"/>
      <c r="E62" s="76"/>
      <c r="F62" s="77"/>
      <c r="G62" s="79"/>
      <c r="H62" s="79"/>
      <c r="I62" s="79"/>
      <c r="J62" s="79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spans="2:28" ht="12.75" customHeight="1" x14ac:dyDescent="0.2">
      <c r="B63" s="82"/>
      <c r="D63" s="75"/>
      <c r="E63" s="76"/>
      <c r="F63" s="77"/>
      <c r="G63" s="79"/>
      <c r="H63" s="79"/>
      <c r="I63" s="79"/>
      <c r="J63" s="79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spans="2:28" ht="12.75" customHeight="1" x14ac:dyDescent="0.2">
      <c r="B64" s="82"/>
      <c r="D64" s="75"/>
      <c r="E64" s="76"/>
      <c r="F64" s="77"/>
      <c r="G64" s="79"/>
      <c r="H64" s="79"/>
      <c r="I64" s="79"/>
      <c r="J64" s="79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2:28" ht="12.75" customHeight="1" x14ac:dyDescent="0.2">
      <c r="B65" s="82"/>
      <c r="D65" s="75"/>
      <c r="E65" s="76"/>
      <c r="F65" s="77"/>
      <c r="G65" s="79"/>
      <c r="H65" s="79"/>
      <c r="I65" s="79"/>
      <c r="J65" s="79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spans="2:28" ht="12.75" customHeight="1" x14ac:dyDescent="0.2">
      <c r="B66" s="82"/>
      <c r="D66" s="75"/>
      <c r="E66" s="76"/>
      <c r="F66" s="77"/>
      <c r="G66" s="79"/>
      <c r="H66" s="79"/>
      <c r="I66" s="79"/>
      <c r="J66" s="79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spans="2:28" ht="12.75" customHeight="1" x14ac:dyDescent="0.2">
      <c r="B67" s="82"/>
      <c r="D67" s="75"/>
      <c r="E67" s="76"/>
      <c r="F67" s="77"/>
      <c r="G67" s="79"/>
      <c r="H67" s="79"/>
      <c r="I67" s="79"/>
      <c r="J67" s="79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</row>
    <row r="68" spans="2:28" ht="12.75" customHeight="1" x14ac:dyDescent="0.2">
      <c r="B68" s="82"/>
      <c r="D68" s="75"/>
      <c r="E68" s="76"/>
      <c r="F68" s="77"/>
      <c r="G68" s="79"/>
      <c r="H68" s="79"/>
      <c r="I68" s="79"/>
      <c r="J68" s="79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</row>
    <row r="69" spans="2:28" ht="12.75" customHeight="1" x14ac:dyDescent="0.2">
      <c r="B69" s="82"/>
      <c r="D69" s="75"/>
      <c r="E69" s="76"/>
      <c r="F69" s="77"/>
      <c r="G69" s="79"/>
      <c r="H69" s="79"/>
      <c r="I69" s="79"/>
      <c r="J69" s="79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</row>
    <row r="70" spans="2:28" ht="12.75" customHeight="1" x14ac:dyDescent="0.2">
      <c r="B70" s="82"/>
      <c r="D70" s="75"/>
      <c r="E70" s="76"/>
      <c r="F70" s="77"/>
      <c r="G70" s="79"/>
      <c r="H70" s="80"/>
      <c r="I70" s="79"/>
      <c r="J70" s="79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</row>
    <row r="71" spans="2:28" ht="12.75" customHeight="1" thickBot="1" x14ac:dyDescent="0.25">
      <c r="B71" s="83"/>
      <c r="D71" s="67"/>
      <c r="E71" s="67"/>
      <c r="F71" s="67"/>
      <c r="G71" s="17" t="s">
        <v>4</v>
      </c>
      <c r="H71" s="17" t="s">
        <v>4</v>
      </c>
      <c r="I71" s="17" t="s">
        <v>17</v>
      </c>
      <c r="J71" s="17" t="s">
        <v>17</v>
      </c>
      <c r="K71" s="17" t="str">
        <f t="shared" ref="K71:AB71" si="10">IF(OR(TRIM(K54)=0,TRIM(K54)=""),"",IF(IFERROR(TRIM(INDEX(QryItemNamed,MATCH(TRIM(K54),ITEM,0),3)),"")="LS","",IFERROR(TRIM(INDEX(QryItemNamed,MATCH(TRIM(K54),ITEM,0),3)),"")))</f>
        <v/>
      </c>
      <c r="L71" s="17" t="str">
        <f t="shared" si="10"/>
        <v/>
      </c>
      <c r="M71" s="17" t="str">
        <f t="shared" si="10"/>
        <v/>
      </c>
      <c r="N71" s="17" t="str">
        <f t="shared" si="10"/>
        <v/>
      </c>
      <c r="O71" s="17" t="str">
        <f t="shared" si="10"/>
        <v/>
      </c>
      <c r="P71" s="17" t="str">
        <f t="shared" si="10"/>
        <v/>
      </c>
      <c r="Q71" s="17" t="str">
        <f t="shared" si="10"/>
        <v/>
      </c>
      <c r="R71" s="17" t="str">
        <f t="shared" si="10"/>
        <v/>
      </c>
      <c r="S71" s="17" t="str">
        <f t="shared" si="10"/>
        <v/>
      </c>
      <c r="T71" s="17" t="str">
        <f t="shared" si="10"/>
        <v/>
      </c>
      <c r="U71" s="17" t="str">
        <f t="shared" si="10"/>
        <v/>
      </c>
      <c r="V71" s="17" t="str">
        <f t="shared" si="10"/>
        <v/>
      </c>
      <c r="W71" s="17" t="str">
        <f t="shared" si="10"/>
        <v/>
      </c>
      <c r="X71" s="17" t="str">
        <f t="shared" si="10"/>
        <v/>
      </c>
      <c r="Y71" s="17" t="str">
        <f t="shared" si="10"/>
        <v/>
      </c>
      <c r="Z71" s="17" t="str">
        <f t="shared" si="10"/>
        <v/>
      </c>
      <c r="AA71" s="17" t="str">
        <f t="shared" si="10"/>
        <v/>
      </c>
      <c r="AB71" s="17" t="str">
        <f t="shared" si="10"/>
        <v/>
      </c>
    </row>
    <row r="72" spans="2:28" ht="12.75" customHeight="1" x14ac:dyDescent="0.2">
      <c r="B72" s="33"/>
      <c r="D72" s="18"/>
      <c r="E72" s="18"/>
      <c r="F72" s="18"/>
      <c r="G72" s="18" t="str">
        <f t="shared" ref="G72:G92" si="11">IF(D72&lt;&gt;"",(F72-D72)*5280,"")</f>
        <v/>
      </c>
      <c r="H72" s="18"/>
      <c r="I72" s="18" t="str">
        <f t="shared" ref="I72:I92" si="12">IF(D72&lt;&gt;"",G72*H72/9,"")</f>
        <v/>
      </c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9"/>
      <c r="AB72" s="18"/>
    </row>
    <row r="73" spans="2:28" ht="12.75" customHeight="1" x14ac:dyDescent="0.2">
      <c r="B73" s="34"/>
      <c r="D73" s="18"/>
      <c r="E73" s="18" t="s">
        <v>0</v>
      </c>
      <c r="F73" s="18"/>
      <c r="G73" s="18" t="str">
        <f t="shared" si="11"/>
        <v/>
      </c>
      <c r="H73" s="18"/>
      <c r="I73" s="18" t="str">
        <f t="shared" si="12"/>
        <v/>
      </c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9"/>
      <c r="AB73" s="20"/>
    </row>
    <row r="74" spans="2:28" ht="12.75" customHeight="1" x14ac:dyDescent="0.2">
      <c r="B74" s="34"/>
      <c r="D74" s="20"/>
      <c r="E74" s="20"/>
      <c r="F74" s="20"/>
      <c r="G74" s="20" t="str">
        <f t="shared" si="11"/>
        <v/>
      </c>
      <c r="H74" s="20"/>
      <c r="I74" s="20" t="str">
        <f t="shared" si="12"/>
        <v/>
      </c>
      <c r="J74" s="20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20"/>
      <c r="AA74" s="19"/>
      <c r="AB74" s="20"/>
    </row>
    <row r="75" spans="2:28" ht="12.75" customHeight="1" x14ac:dyDescent="0.2">
      <c r="B75" s="34"/>
      <c r="D75" s="20"/>
      <c r="E75" s="20"/>
      <c r="F75" s="20"/>
      <c r="G75" s="20" t="str">
        <f t="shared" si="11"/>
        <v/>
      </c>
      <c r="H75" s="20"/>
      <c r="I75" s="20" t="str">
        <f t="shared" si="12"/>
        <v/>
      </c>
      <c r="J75" s="20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20"/>
      <c r="AA75" s="19"/>
      <c r="AB75" s="20"/>
    </row>
    <row r="76" spans="2:28" ht="12.75" customHeight="1" x14ac:dyDescent="0.2">
      <c r="B76" s="34"/>
      <c r="D76" s="20"/>
      <c r="E76" s="20"/>
      <c r="F76" s="20"/>
      <c r="G76" s="20" t="str">
        <f t="shared" si="11"/>
        <v/>
      </c>
      <c r="H76" s="20"/>
      <c r="I76" s="20" t="str">
        <f t="shared" si="12"/>
        <v/>
      </c>
      <c r="J76" s="20"/>
      <c r="K76" s="18"/>
      <c r="L76" s="18"/>
      <c r="M76" s="20"/>
      <c r="N76" s="18"/>
      <c r="O76" s="18"/>
      <c r="P76" s="18"/>
      <c r="Q76" s="18"/>
      <c r="R76" s="18"/>
      <c r="S76" s="18"/>
      <c r="T76" s="18"/>
      <c r="U76" s="18"/>
      <c r="V76" s="18"/>
      <c r="W76" s="21"/>
      <c r="X76" s="21"/>
      <c r="Y76" s="20"/>
      <c r="Z76" s="20"/>
      <c r="AA76" s="19"/>
      <c r="AB76" s="20"/>
    </row>
    <row r="77" spans="2:28" ht="12.75" customHeight="1" x14ac:dyDescent="0.2">
      <c r="B77" s="34"/>
      <c r="D77" s="20"/>
      <c r="E77" s="20"/>
      <c r="F77" s="20"/>
      <c r="G77" s="20" t="str">
        <f t="shared" si="11"/>
        <v/>
      </c>
      <c r="H77" s="20"/>
      <c r="I77" s="20" t="str">
        <f t="shared" si="12"/>
        <v/>
      </c>
      <c r="J77" s="20"/>
      <c r="K77" s="18"/>
      <c r="L77" s="18"/>
      <c r="M77" s="20"/>
      <c r="N77" s="18"/>
      <c r="O77" s="18"/>
      <c r="P77" s="18"/>
      <c r="Q77" s="18"/>
      <c r="R77" s="18"/>
      <c r="S77" s="18"/>
      <c r="T77" s="18"/>
      <c r="U77" s="20"/>
      <c r="V77" s="18"/>
      <c r="W77" s="21"/>
      <c r="X77" s="21"/>
      <c r="Y77" s="20"/>
      <c r="Z77" s="20"/>
      <c r="AA77" s="19"/>
      <c r="AB77" s="20"/>
    </row>
    <row r="78" spans="2:28" ht="12.75" customHeight="1" x14ac:dyDescent="0.2">
      <c r="B78" s="34"/>
      <c r="D78" s="20"/>
      <c r="E78" s="20"/>
      <c r="F78" s="20"/>
      <c r="G78" s="20" t="str">
        <f t="shared" si="11"/>
        <v/>
      </c>
      <c r="H78" s="20"/>
      <c r="I78" s="20" t="str">
        <f t="shared" si="12"/>
        <v/>
      </c>
      <c r="J78" s="20"/>
      <c r="K78" s="18"/>
      <c r="L78" s="18"/>
      <c r="M78" s="20"/>
      <c r="N78" s="18"/>
      <c r="O78" s="18"/>
      <c r="P78" s="18"/>
      <c r="Q78" s="18"/>
      <c r="R78" s="18"/>
      <c r="S78" s="18"/>
      <c r="T78" s="18"/>
      <c r="U78" s="20"/>
      <c r="V78" s="18"/>
      <c r="W78" s="21"/>
      <c r="X78" s="21"/>
      <c r="Y78" s="20"/>
      <c r="Z78" s="20"/>
      <c r="AA78" s="19"/>
      <c r="AB78" s="20"/>
    </row>
    <row r="79" spans="2:28" ht="12.75" customHeight="1" x14ac:dyDescent="0.2">
      <c r="B79" s="34"/>
      <c r="D79" s="20"/>
      <c r="E79" s="20"/>
      <c r="F79" s="20"/>
      <c r="G79" s="20" t="str">
        <f t="shared" si="11"/>
        <v/>
      </c>
      <c r="H79" s="20"/>
      <c r="I79" s="20" t="str">
        <f t="shared" si="12"/>
        <v/>
      </c>
      <c r="J79" s="20"/>
      <c r="K79" s="18"/>
      <c r="L79" s="18"/>
      <c r="M79" s="20"/>
      <c r="N79" s="18"/>
      <c r="O79" s="18"/>
      <c r="P79" s="18"/>
      <c r="Q79" s="18"/>
      <c r="R79" s="18"/>
      <c r="S79" s="18"/>
      <c r="T79" s="18"/>
      <c r="U79" s="20"/>
      <c r="V79" s="18"/>
      <c r="W79" s="21"/>
      <c r="X79" s="21"/>
      <c r="Y79" s="20"/>
      <c r="Z79" s="20"/>
      <c r="AA79" s="19"/>
      <c r="AB79" s="20"/>
    </row>
    <row r="80" spans="2:28" ht="12.75" customHeight="1" x14ac:dyDescent="0.2">
      <c r="B80" s="34"/>
      <c r="D80" s="20"/>
      <c r="E80" s="20"/>
      <c r="F80" s="20"/>
      <c r="G80" s="20" t="str">
        <f t="shared" si="11"/>
        <v/>
      </c>
      <c r="H80" s="20"/>
      <c r="I80" s="20" t="str">
        <f t="shared" si="12"/>
        <v/>
      </c>
      <c r="J80" s="20"/>
      <c r="K80" s="18"/>
      <c r="L80" s="18"/>
      <c r="M80" s="20"/>
      <c r="N80" s="18"/>
      <c r="O80" s="18"/>
      <c r="P80" s="18"/>
      <c r="Q80" s="18"/>
      <c r="R80" s="18"/>
      <c r="S80" s="18"/>
      <c r="T80" s="18"/>
      <c r="U80" s="20"/>
      <c r="V80" s="18"/>
      <c r="W80" s="21"/>
      <c r="X80" s="21"/>
      <c r="Y80" s="20"/>
      <c r="Z80" s="20"/>
      <c r="AA80" s="19"/>
      <c r="AB80" s="20"/>
    </row>
    <row r="81" spans="2:28" ht="12.75" customHeight="1" x14ac:dyDescent="0.2">
      <c r="B81" s="34"/>
      <c r="D81" s="20"/>
      <c r="E81" s="20"/>
      <c r="F81" s="20"/>
      <c r="G81" s="20" t="str">
        <f t="shared" si="11"/>
        <v/>
      </c>
      <c r="H81" s="20"/>
      <c r="I81" s="20" t="str">
        <f t="shared" si="12"/>
        <v/>
      </c>
      <c r="J81" s="20"/>
      <c r="K81" s="18"/>
      <c r="L81" s="18"/>
      <c r="M81" s="20"/>
      <c r="N81" s="18"/>
      <c r="O81" s="18"/>
      <c r="P81" s="18"/>
      <c r="Q81" s="18"/>
      <c r="R81" s="18"/>
      <c r="S81" s="18"/>
      <c r="T81" s="18"/>
      <c r="U81" s="20"/>
      <c r="V81" s="18"/>
      <c r="W81" s="21"/>
      <c r="X81" s="21"/>
      <c r="Y81" s="20"/>
      <c r="Z81" s="20"/>
      <c r="AA81" s="19"/>
      <c r="AB81" s="20"/>
    </row>
    <row r="82" spans="2:28" ht="12.75" customHeight="1" x14ac:dyDescent="0.2">
      <c r="B82" s="34"/>
      <c r="D82" s="20"/>
      <c r="E82" s="20"/>
      <c r="F82" s="20"/>
      <c r="G82" s="20" t="str">
        <f t="shared" si="11"/>
        <v/>
      </c>
      <c r="H82" s="20"/>
      <c r="I82" s="20" t="str">
        <f t="shared" si="12"/>
        <v/>
      </c>
      <c r="J82" s="20"/>
      <c r="K82" s="18"/>
      <c r="L82" s="18"/>
      <c r="M82" s="20"/>
      <c r="N82" s="18"/>
      <c r="O82" s="18"/>
      <c r="P82" s="18"/>
      <c r="Q82" s="18"/>
      <c r="R82" s="18"/>
      <c r="S82" s="18"/>
      <c r="T82" s="18"/>
      <c r="U82" s="20"/>
      <c r="V82" s="18"/>
      <c r="W82" s="21"/>
      <c r="X82" s="21"/>
      <c r="Y82" s="20"/>
      <c r="Z82" s="20"/>
      <c r="AA82" s="19"/>
      <c r="AB82" s="20"/>
    </row>
    <row r="83" spans="2:28" ht="12.75" customHeight="1" x14ac:dyDescent="0.2">
      <c r="B83" s="34"/>
      <c r="D83" s="20"/>
      <c r="E83" s="20"/>
      <c r="F83" s="20"/>
      <c r="G83" s="20" t="str">
        <f t="shared" si="11"/>
        <v/>
      </c>
      <c r="H83" s="20"/>
      <c r="I83" s="20" t="str">
        <f t="shared" si="12"/>
        <v/>
      </c>
      <c r="J83" s="20"/>
      <c r="K83" s="18"/>
      <c r="L83" s="18"/>
      <c r="M83" s="20"/>
      <c r="N83" s="18"/>
      <c r="O83" s="18"/>
      <c r="P83" s="18"/>
      <c r="Q83" s="18"/>
      <c r="R83" s="18"/>
      <c r="S83" s="18"/>
      <c r="T83" s="18"/>
      <c r="U83" s="20"/>
      <c r="V83" s="18"/>
      <c r="W83" s="21"/>
      <c r="X83" s="21"/>
      <c r="Y83" s="20"/>
      <c r="Z83" s="20"/>
      <c r="AA83" s="19"/>
      <c r="AB83" s="20"/>
    </row>
    <row r="84" spans="2:28" ht="12.75" customHeight="1" x14ac:dyDescent="0.2">
      <c r="B84" s="34"/>
      <c r="D84" s="20"/>
      <c r="E84" s="20"/>
      <c r="F84" s="20"/>
      <c r="G84" s="20" t="str">
        <f t="shared" si="11"/>
        <v/>
      </c>
      <c r="H84" s="20"/>
      <c r="I84" s="20" t="str">
        <f t="shared" si="12"/>
        <v/>
      </c>
      <c r="J84" s="20"/>
      <c r="K84" s="18"/>
      <c r="L84" s="18"/>
      <c r="M84" s="20"/>
      <c r="N84" s="18"/>
      <c r="O84" s="18"/>
      <c r="P84" s="18"/>
      <c r="Q84" s="18"/>
      <c r="R84" s="18"/>
      <c r="S84" s="18"/>
      <c r="T84" s="18"/>
      <c r="U84" s="20"/>
      <c r="V84" s="18"/>
      <c r="W84" s="21"/>
      <c r="X84" s="21"/>
      <c r="Y84" s="20"/>
      <c r="Z84" s="20"/>
      <c r="AA84" s="19"/>
      <c r="AB84" s="20"/>
    </row>
    <row r="85" spans="2:28" ht="12.75" customHeight="1" x14ac:dyDescent="0.2">
      <c r="B85" s="34"/>
      <c r="D85" s="20"/>
      <c r="E85" s="20"/>
      <c r="F85" s="20"/>
      <c r="G85" s="20" t="str">
        <f t="shared" si="11"/>
        <v/>
      </c>
      <c r="H85" s="20"/>
      <c r="I85" s="20" t="str">
        <f t="shared" si="12"/>
        <v/>
      </c>
      <c r="J85" s="20"/>
      <c r="K85" s="18"/>
      <c r="L85" s="18"/>
      <c r="M85" s="20"/>
      <c r="N85" s="18"/>
      <c r="O85" s="18"/>
      <c r="P85" s="18"/>
      <c r="Q85" s="18"/>
      <c r="R85" s="18"/>
      <c r="S85" s="18"/>
      <c r="T85" s="18"/>
      <c r="U85" s="20"/>
      <c r="V85" s="18"/>
      <c r="W85" s="21"/>
      <c r="X85" s="21"/>
      <c r="Y85" s="20"/>
      <c r="Z85" s="20"/>
      <c r="AA85" s="19"/>
      <c r="AB85" s="20"/>
    </row>
    <row r="86" spans="2:28" ht="12.75" customHeight="1" x14ac:dyDescent="0.2">
      <c r="B86" s="34"/>
      <c r="D86" s="20"/>
      <c r="E86" s="20"/>
      <c r="F86" s="20"/>
      <c r="G86" s="20" t="str">
        <f t="shared" si="11"/>
        <v/>
      </c>
      <c r="H86" s="20"/>
      <c r="I86" s="20" t="str">
        <f t="shared" si="12"/>
        <v/>
      </c>
      <c r="J86" s="20"/>
      <c r="K86" s="18"/>
      <c r="L86" s="18"/>
      <c r="M86" s="20"/>
      <c r="N86" s="18"/>
      <c r="O86" s="18"/>
      <c r="P86" s="18"/>
      <c r="Q86" s="18"/>
      <c r="R86" s="18"/>
      <c r="S86" s="18"/>
      <c r="T86" s="18"/>
      <c r="U86" s="20"/>
      <c r="V86" s="18"/>
      <c r="W86" s="21"/>
      <c r="X86" s="21"/>
      <c r="Y86" s="20"/>
      <c r="Z86" s="20"/>
      <c r="AA86" s="19"/>
      <c r="AB86" s="20"/>
    </row>
    <row r="87" spans="2:28" ht="12.75" customHeight="1" x14ac:dyDescent="0.2">
      <c r="B87" s="34"/>
      <c r="D87" s="20"/>
      <c r="E87" s="20"/>
      <c r="F87" s="20"/>
      <c r="G87" s="20" t="str">
        <f t="shared" si="11"/>
        <v/>
      </c>
      <c r="H87" s="20"/>
      <c r="I87" s="20" t="str">
        <f t="shared" si="12"/>
        <v/>
      </c>
      <c r="J87" s="20"/>
      <c r="K87" s="18"/>
      <c r="L87" s="18"/>
      <c r="M87" s="20"/>
      <c r="N87" s="18"/>
      <c r="O87" s="18"/>
      <c r="P87" s="18"/>
      <c r="Q87" s="18"/>
      <c r="R87" s="18"/>
      <c r="S87" s="18"/>
      <c r="T87" s="18"/>
      <c r="U87" s="18"/>
      <c r="V87" s="18"/>
      <c r="W87" s="21"/>
      <c r="X87" s="21"/>
      <c r="Y87" s="20"/>
      <c r="Z87" s="20"/>
      <c r="AA87" s="19"/>
      <c r="AB87" s="20"/>
    </row>
    <row r="88" spans="2:28" ht="12.75" customHeight="1" x14ac:dyDescent="0.2">
      <c r="B88" s="34"/>
      <c r="D88" s="20"/>
      <c r="E88" s="20"/>
      <c r="F88" s="20"/>
      <c r="G88" s="20" t="str">
        <f t="shared" si="11"/>
        <v/>
      </c>
      <c r="H88" s="20"/>
      <c r="I88" s="20" t="str">
        <f t="shared" si="12"/>
        <v/>
      </c>
      <c r="J88" s="20"/>
      <c r="K88" s="18"/>
      <c r="L88" s="18"/>
      <c r="M88" s="20"/>
      <c r="N88" s="18"/>
      <c r="O88" s="18"/>
      <c r="P88" s="18"/>
      <c r="Q88" s="18"/>
      <c r="R88" s="18"/>
      <c r="S88" s="18"/>
      <c r="T88" s="18"/>
      <c r="U88" s="18"/>
      <c r="V88" s="18"/>
      <c r="W88" s="21"/>
      <c r="X88" s="21"/>
      <c r="Y88" s="20"/>
      <c r="Z88" s="20"/>
      <c r="AA88" s="19"/>
      <c r="AB88" s="20"/>
    </row>
    <row r="89" spans="2:28" ht="12.75" customHeight="1" x14ac:dyDescent="0.2">
      <c r="B89" s="34"/>
      <c r="D89" s="23"/>
      <c r="E89" s="23"/>
      <c r="F89" s="23"/>
      <c r="G89" s="23" t="str">
        <f t="shared" si="11"/>
        <v/>
      </c>
      <c r="H89" s="23"/>
      <c r="I89" s="23" t="str">
        <f t="shared" si="12"/>
        <v/>
      </c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4"/>
      <c r="X89" s="24"/>
      <c r="Y89" s="23"/>
      <c r="Z89" s="23"/>
      <c r="AA89" s="24"/>
      <c r="AB89" s="23"/>
    </row>
    <row r="90" spans="2:28" ht="12.75" customHeight="1" x14ac:dyDescent="0.2">
      <c r="B90" s="34"/>
      <c r="D90" s="23"/>
      <c r="E90" s="23"/>
      <c r="F90" s="23"/>
      <c r="G90" s="23" t="str">
        <f t="shared" si="11"/>
        <v/>
      </c>
      <c r="H90" s="23"/>
      <c r="I90" s="23" t="str">
        <f t="shared" si="12"/>
        <v/>
      </c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4"/>
      <c r="X90" s="24"/>
      <c r="Y90" s="23"/>
      <c r="Z90" s="23"/>
      <c r="AA90" s="24"/>
      <c r="AB90" s="23"/>
    </row>
    <row r="91" spans="2:28" ht="12.75" customHeight="1" x14ac:dyDescent="0.2">
      <c r="B91" s="34"/>
      <c r="D91" s="23"/>
      <c r="E91" s="23"/>
      <c r="F91" s="23"/>
      <c r="G91" s="23" t="str">
        <f t="shared" si="11"/>
        <v/>
      </c>
      <c r="H91" s="23"/>
      <c r="I91" s="23" t="str">
        <f t="shared" si="12"/>
        <v/>
      </c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4"/>
      <c r="X91" s="24"/>
      <c r="Y91" s="23"/>
      <c r="Z91" s="23"/>
      <c r="AA91" s="24"/>
      <c r="AB91" s="23"/>
    </row>
    <row r="92" spans="2:28" ht="12.75" customHeight="1" thickBot="1" x14ac:dyDescent="0.25">
      <c r="B92" s="35"/>
      <c r="D92" s="23"/>
      <c r="E92" s="23"/>
      <c r="F92" s="23"/>
      <c r="G92" s="22" t="str">
        <f t="shared" si="11"/>
        <v/>
      </c>
      <c r="H92" s="23"/>
      <c r="I92" s="23" t="str">
        <f t="shared" si="12"/>
        <v/>
      </c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4"/>
      <c r="X92" s="24"/>
      <c r="Y92" s="23"/>
      <c r="Z92" s="23"/>
      <c r="AA92" s="24"/>
      <c r="AB92" s="23"/>
    </row>
    <row r="93" spans="2:28" ht="12.75" customHeight="1" thickBot="1" x14ac:dyDescent="0.25">
      <c r="D93" s="59" t="s">
        <v>2</v>
      </c>
      <c r="E93" s="60"/>
      <c r="F93" s="60"/>
      <c r="G93" s="60"/>
      <c r="H93" s="60"/>
      <c r="I93" s="60"/>
      <c r="J93" s="61"/>
      <c r="K93" s="25" t="str">
        <f>IF(K54="","",IF(K71="","",IF(SUM(K72:K92)&lt;&gt;0,SUM(K72:K92),"")))</f>
        <v/>
      </c>
      <c r="L93" s="25" t="str">
        <f t="shared" ref="L93" si="13">IF(L54="","",IF(L71="","",IF(SUM(L72:L92)&lt;&gt;0,SUM(L72:L92),"")))</f>
        <v/>
      </c>
      <c r="M93" s="25" t="str">
        <f t="shared" ref="M93" si="14">IF(M54="","",IF(M71="","",IF(SUM(M72:M92)&lt;&gt;0,SUM(M72:M92),"")))</f>
        <v/>
      </c>
      <c r="N93" s="25" t="str">
        <f t="shared" ref="N93" si="15">IF(N54="","",IF(N71="","",IF(SUM(N72:N92)&lt;&gt;0,SUM(N72:N92),"")))</f>
        <v/>
      </c>
      <c r="O93" s="25" t="str">
        <f t="shared" ref="O93" si="16">IF(O54="","",IF(O71="","",IF(SUM(O72:O92)&lt;&gt;0,SUM(O72:O92),"")))</f>
        <v/>
      </c>
      <c r="P93" s="25" t="str">
        <f t="shared" ref="P93" si="17">IF(P54="","",IF(P71="","",IF(SUM(P72:P92)&lt;&gt;0,SUM(P72:P92),"")))</f>
        <v/>
      </c>
      <c r="Q93" s="25" t="str">
        <f t="shared" ref="Q93" si="18">IF(Q54="","",IF(Q71="","",IF(SUM(Q72:Q92)&lt;&gt;0,SUM(Q72:Q92),"")))</f>
        <v/>
      </c>
      <c r="R93" s="25" t="str">
        <f t="shared" ref="R93" si="19">IF(R54="","",IF(R71="","",IF(SUM(R72:R92)&lt;&gt;0,SUM(R72:R92),"")))</f>
        <v/>
      </c>
      <c r="S93" s="25" t="str">
        <f t="shared" ref="S93" si="20">IF(S54="","",IF(S71="","",IF(SUM(S72:S92)&lt;&gt;0,SUM(S72:S92),"")))</f>
        <v/>
      </c>
      <c r="T93" s="25" t="str">
        <f t="shared" ref="T93" si="21">IF(T54="","",IF(T71="","",IF(SUM(T72:T92)&lt;&gt;0,SUM(T72:T92),"")))</f>
        <v/>
      </c>
      <c r="U93" s="25" t="str">
        <f t="shared" ref="U93" si="22">IF(U54="","",IF(U71="","",IF(SUM(U72:U92)&lt;&gt;0,SUM(U72:U92),"")))</f>
        <v/>
      </c>
      <c r="V93" s="25" t="str">
        <f t="shared" ref="V93" si="23">IF(V54="","",IF(V71="","",IF(SUM(V72:V92)&lt;&gt;0,SUM(V72:V92),"")))</f>
        <v/>
      </c>
      <c r="W93" s="25" t="str">
        <f t="shared" ref="W93" si="24">IF(W54="","",IF(W71="","",IF(SUM(W72:W92)&lt;&gt;0,SUM(W72:W92),"")))</f>
        <v/>
      </c>
      <c r="X93" s="25" t="str">
        <f t="shared" ref="X93" si="25">IF(X54="","",IF(X71="","",IF(SUM(X72:X92)&lt;&gt;0,SUM(X72:X92),"")))</f>
        <v/>
      </c>
      <c r="Y93" s="25" t="str">
        <f t="shared" ref="Y93" si="26">IF(Y54="","",IF(Y71="","",IF(SUM(Y72:Y92)&lt;&gt;0,SUM(Y72:Y92),"")))</f>
        <v/>
      </c>
      <c r="Z93" s="25" t="str">
        <f t="shared" ref="Z93" si="27">IF(Z54="","",IF(Z71="","",IF(SUM(Z72:Z92)&lt;&gt;0,SUM(Z72:Z92),"")))</f>
        <v/>
      </c>
      <c r="AA93" s="25" t="str">
        <f t="shared" ref="AA93" si="28">IF(AA54="","",IF(AA71="","",IF(SUM(AA72:AA92)&lt;&gt;0,SUM(AA72:AA92),"")))</f>
        <v/>
      </c>
      <c r="AB93" s="25" t="str">
        <f t="shared" ref="AB93" si="29">IF(AB54="","",IF(AB71="","",IF(SUM(AB72:AB92)&lt;&gt;0,SUM(AB72:AB92),"")))</f>
        <v/>
      </c>
    </row>
    <row r="94" spans="2:28" ht="12.75" customHeight="1" x14ac:dyDescent="0.2">
      <c r="B94" s="6" t="s">
        <v>16</v>
      </c>
      <c r="D94" s="68" t="s">
        <v>3</v>
      </c>
      <c r="E94" s="69"/>
      <c r="F94" s="69"/>
      <c r="G94" s="69"/>
      <c r="H94" s="69"/>
      <c r="I94" s="69"/>
      <c r="J94" s="70"/>
      <c r="K94" s="26" t="str">
        <f>IF(K54="","",IF(K71="",IF(SUM(COUNTIF(K72:K92,"LS")+COUNTIF(K72:K92,"LUMP"))&gt;0,"LS",""),IF(K93&lt;&gt;"",ROUNDUP(K93,0),"")))</f>
        <v/>
      </c>
      <c r="L94" s="26" t="str">
        <f t="shared" ref="L94" si="30">IF(L54="","",IF(L71="",IF(SUM(COUNTIF(L72:L92,"LS")+COUNTIF(L72:L92,"LUMP"))&gt;0,"LS",""),IF(L93&lt;&gt;"",ROUNDUP(L93,0),"")))</f>
        <v/>
      </c>
      <c r="M94" s="26" t="str">
        <f t="shared" ref="M94" si="31">IF(M54="","",IF(M71="",IF(SUM(COUNTIF(M72:M92,"LS")+COUNTIF(M72:M92,"LUMP"))&gt;0,"LS",""),IF(M93&lt;&gt;"",ROUNDUP(M93,0),"")))</f>
        <v/>
      </c>
      <c r="N94" s="26" t="str">
        <f t="shared" ref="N94" si="32">IF(N54="","",IF(N71="",IF(SUM(COUNTIF(N72:N92,"LS")+COUNTIF(N72:N92,"LUMP"))&gt;0,"LS",""),IF(N93&lt;&gt;"",ROUNDUP(N93,0),"")))</f>
        <v/>
      </c>
      <c r="O94" s="26" t="str">
        <f t="shared" ref="O94" si="33">IF(O54="","",IF(O71="",IF(SUM(COUNTIF(O72:O92,"LS")+COUNTIF(O72:O92,"LUMP"))&gt;0,"LS",""),IF(O93&lt;&gt;"",ROUNDUP(O93,0),"")))</f>
        <v/>
      </c>
      <c r="P94" s="26" t="str">
        <f t="shared" ref="P94" si="34">IF(P54="","",IF(P71="",IF(SUM(COUNTIF(P72:P92,"LS")+COUNTIF(P72:P92,"LUMP"))&gt;0,"LS",""),IF(P93&lt;&gt;"",ROUNDUP(P93,0),"")))</f>
        <v/>
      </c>
      <c r="Q94" s="26" t="str">
        <f t="shared" ref="Q94" si="35">IF(Q54="","",IF(Q71="",IF(SUM(COUNTIF(Q72:Q92,"LS")+COUNTIF(Q72:Q92,"LUMP"))&gt;0,"LS",""),IF(Q93&lt;&gt;"",ROUNDUP(Q93,0),"")))</f>
        <v/>
      </c>
      <c r="R94" s="26" t="str">
        <f t="shared" ref="R94" si="36">IF(R54="","",IF(R71="",IF(SUM(COUNTIF(R72:R92,"LS")+COUNTIF(R72:R92,"LUMP"))&gt;0,"LS",""),IF(R93&lt;&gt;"",ROUNDUP(R93,0),"")))</f>
        <v/>
      </c>
      <c r="S94" s="26" t="str">
        <f t="shared" ref="S94" si="37">IF(S54="","",IF(S71="",IF(SUM(COUNTIF(S72:S92,"LS")+COUNTIF(S72:S92,"LUMP"))&gt;0,"LS",""),IF(S93&lt;&gt;"",ROUNDUP(S93,0),"")))</f>
        <v/>
      </c>
      <c r="T94" s="26" t="str">
        <f t="shared" ref="T94" si="38">IF(T54="","",IF(T71="",IF(SUM(COUNTIF(T72:T92,"LS")+COUNTIF(T72:T92,"LUMP"))&gt;0,"LS",""),IF(T93&lt;&gt;"",ROUNDUP(T93,0),"")))</f>
        <v/>
      </c>
      <c r="U94" s="26" t="str">
        <f t="shared" ref="U94" si="39">IF(U54="","",IF(U71="",IF(SUM(COUNTIF(U72:U92,"LS")+COUNTIF(U72:U92,"LUMP"))&gt;0,"LS",""),IF(U93&lt;&gt;"",ROUNDUP(U93,0),"")))</f>
        <v/>
      </c>
      <c r="V94" s="26" t="str">
        <f t="shared" ref="V94" si="40">IF(V54="","",IF(V71="",IF(SUM(COUNTIF(V72:V92,"LS")+COUNTIF(V72:V92,"LUMP"))&gt;0,"LS",""),IF(V93&lt;&gt;"",ROUNDUP(V93,0),"")))</f>
        <v/>
      </c>
      <c r="W94" s="26" t="str">
        <f t="shared" ref="W94" si="41">IF(W54="","",IF(W71="",IF(SUM(COUNTIF(W72:W92,"LS")+COUNTIF(W72:W92,"LUMP"))&gt;0,"LS",""),IF(W93&lt;&gt;"",ROUNDUP(W93,0),"")))</f>
        <v/>
      </c>
      <c r="X94" s="26" t="str">
        <f t="shared" ref="X94" si="42">IF(X54="","",IF(X71="",IF(SUM(COUNTIF(X72:X92,"LS")+COUNTIF(X72:X92,"LUMP"))&gt;0,"LS",""),IF(X93&lt;&gt;"",ROUNDUP(X93,0),"")))</f>
        <v/>
      </c>
      <c r="Y94" s="26" t="str">
        <f t="shared" ref="Y94" si="43">IF(Y54="","",IF(Y71="",IF(SUM(COUNTIF(Y72:Y92,"LS")+COUNTIF(Y72:Y92,"LUMP"))&gt;0,"LS",""),IF(Y93&lt;&gt;"",ROUNDUP(Y93,0),"")))</f>
        <v/>
      </c>
      <c r="Z94" s="26" t="str">
        <f t="shared" ref="Z94" si="44">IF(Z54="","",IF(Z71="",IF(SUM(COUNTIF(Z72:Z92,"LS")+COUNTIF(Z72:Z92,"LUMP"))&gt;0,"LS",""),IF(Z93&lt;&gt;"",ROUNDUP(Z93,0),"")))</f>
        <v/>
      </c>
      <c r="AA94" s="26" t="str">
        <f t="shared" ref="AA94" si="45">IF(AA54="","",IF(AA71="",IF(SUM(COUNTIF(AA72:AA92,"LS")+COUNTIF(AA72:AA92,"LUMP"))&gt;0,"LS",""),IF(AA93&lt;&gt;"",ROUNDUP(AA93,0),"")))</f>
        <v/>
      </c>
      <c r="AB94" s="26" t="str">
        <f t="shared" ref="AB94" si="46">IF(AB54="","",IF(AB71="",IF(SUM(COUNTIF(AB72:AB92,"LS")+COUNTIF(AB72:AB92,"LUMP"))&gt;0,"LS",""),IF(AB93&lt;&gt;"",ROUNDUP(AB93,0),"")))</f>
        <v/>
      </c>
    </row>
    <row r="95" spans="2:28" ht="12.75" customHeight="1" thickBot="1" x14ac:dyDescent="0.25"/>
    <row r="96" spans="2:28" ht="12.75" customHeight="1" thickBot="1" x14ac:dyDescent="0.25">
      <c r="B96" s="32" t="s">
        <v>14</v>
      </c>
      <c r="D96" s="71">
        <f>D53+1</f>
        <v>3</v>
      </c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</row>
    <row r="97" spans="2:28" ht="12.75" customHeight="1" thickBot="1" x14ac:dyDescent="0.25">
      <c r="B97" s="36"/>
      <c r="D97" s="9"/>
      <c r="E97" s="9"/>
      <c r="F97" s="9"/>
      <c r="G97" s="10"/>
      <c r="H97" s="10"/>
      <c r="I97" s="10"/>
      <c r="J97" s="11" t="s">
        <v>12</v>
      </c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</row>
    <row r="98" spans="2:28" ht="12.75" customHeight="1" x14ac:dyDescent="0.2">
      <c r="D98" s="9"/>
      <c r="E98" s="9"/>
      <c r="F98" s="9"/>
      <c r="G98" s="10"/>
      <c r="H98" s="10"/>
      <c r="I98" s="10"/>
      <c r="J98" s="11" t="s">
        <v>13</v>
      </c>
      <c r="K98" s="13"/>
      <c r="L98" s="13"/>
      <c r="M98" s="13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2:28" ht="12.75" customHeight="1" x14ac:dyDescent="0.2">
      <c r="D99" s="10"/>
      <c r="E99" s="10"/>
      <c r="F99" s="1"/>
      <c r="G99" s="9"/>
      <c r="H99" s="10"/>
      <c r="I99" s="10"/>
      <c r="J99" s="11" t="s">
        <v>5</v>
      </c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</row>
    <row r="100" spans="2:28" ht="12.75" customHeight="1" thickBot="1" x14ac:dyDescent="0.25">
      <c r="D100" s="10"/>
      <c r="E100" s="10"/>
      <c r="F100" s="1"/>
      <c r="G100" s="9"/>
      <c r="H100" s="10"/>
      <c r="I100" s="10"/>
      <c r="J100" s="11" t="s">
        <v>6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</row>
    <row r="101" spans="2:28" ht="12.75" customHeight="1" x14ac:dyDescent="0.2">
      <c r="B101" s="81" t="s">
        <v>15</v>
      </c>
      <c r="D101" s="72" t="s">
        <v>11</v>
      </c>
      <c r="E101" s="73"/>
      <c r="F101" s="74"/>
      <c r="G101" s="78" t="s">
        <v>7</v>
      </c>
      <c r="H101" s="78" t="s">
        <v>18</v>
      </c>
      <c r="I101" s="78" t="s">
        <v>19</v>
      </c>
      <c r="J101" s="78" t="s">
        <v>1</v>
      </c>
      <c r="K101" s="16" t="str">
        <f t="shared" ref="K101:AB101" si="47">IF(OR(TRIM(K97)=0,TRIM(K97)=""),"",IF(IFERROR(TRIM(INDEX(QryItemNamed,MATCH(TRIM(K97),ITEM,0),2)),"")="Y","SPECIAL",LEFT(IFERROR(TRIM(INDEX(ITEM,MATCH(TRIM(K97),ITEM,0))),""),3)))</f>
        <v/>
      </c>
      <c r="L101" s="16" t="str">
        <f t="shared" si="47"/>
        <v/>
      </c>
      <c r="M101" s="16" t="str">
        <f t="shared" si="47"/>
        <v/>
      </c>
      <c r="N101" s="16" t="str">
        <f t="shared" si="47"/>
        <v/>
      </c>
      <c r="O101" s="16" t="str">
        <f t="shared" si="47"/>
        <v/>
      </c>
      <c r="P101" s="16" t="str">
        <f t="shared" si="47"/>
        <v/>
      </c>
      <c r="Q101" s="16" t="str">
        <f t="shared" si="47"/>
        <v/>
      </c>
      <c r="R101" s="16" t="str">
        <f t="shared" si="47"/>
        <v/>
      </c>
      <c r="S101" s="16" t="str">
        <f t="shared" si="47"/>
        <v/>
      </c>
      <c r="T101" s="16" t="str">
        <f t="shared" si="47"/>
        <v/>
      </c>
      <c r="U101" s="16" t="str">
        <f t="shared" si="47"/>
        <v/>
      </c>
      <c r="V101" s="16" t="str">
        <f t="shared" si="47"/>
        <v/>
      </c>
      <c r="W101" s="16" t="str">
        <f t="shared" si="47"/>
        <v/>
      </c>
      <c r="X101" s="16" t="str">
        <f t="shared" si="47"/>
        <v/>
      </c>
      <c r="Y101" s="16" t="str">
        <f t="shared" si="47"/>
        <v/>
      </c>
      <c r="Z101" s="16" t="str">
        <f t="shared" si="47"/>
        <v/>
      </c>
      <c r="AA101" s="16" t="str">
        <f t="shared" si="47"/>
        <v/>
      </c>
      <c r="AB101" s="16" t="str">
        <f t="shared" si="47"/>
        <v/>
      </c>
    </row>
    <row r="102" spans="2:28" ht="19.149999999999999" customHeight="1" x14ac:dyDescent="0.2">
      <c r="B102" s="82"/>
      <c r="D102" s="75"/>
      <c r="E102" s="76"/>
      <c r="F102" s="77"/>
      <c r="G102" s="79"/>
      <c r="H102" s="79"/>
      <c r="I102" s="79"/>
      <c r="J102" s="79"/>
      <c r="K102" s="64" t="str">
        <f t="shared" ref="K102:AB102" si="48">IF(OR(TRIM(K97)=0,TRIM(K97)=""),IF(K98="","",K98),IF(IFERROR(TRIM(INDEX(QryItemNamed,MATCH(TRIM(K97),ITEM,0),2)),"")="Y",TRIM(RIGHT(IFERROR(TRIM(INDEX(QryItemNamed,MATCH(TRIM(K97),ITEM,0),4)),"123456789012"),LEN(IFERROR(TRIM(INDEX(QryItemNamed,MATCH(TRIM(K97),ITEM,0),4)),"123456789012"))-9))&amp;K98,IFERROR(TRIM(INDEX(QryItemNamed,MATCH(TRIM(K97),ITEM,0),4))&amp;K98,"ITEM CODE DOES NOT EXIST IN ITEM MASTER")))</f>
        <v/>
      </c>
      <c r="L102" s="64" t="str">
        <f t="shared" si="48"/>
        <v/>
      </c>
      <c r="M102" s="64" t="str">
        <f t="shared" si="48"/>
        <v/>
      </c>
      <c r="N102" s="64" t="str">
        <f t="shared" si="48"/>
        <v/>
      </c>
      <c r="O102" s="64" t="str">
        <f t="shared" si="48"/>
        <v/>
      </c>
      <c r="P102" s="64" t="str">
        <f t="shared" si="48"/>
        <v/>
      </c>
      <c r="Q102" s="64" t="str">
        <f t="shared" si="48"/>
        <v/>
      </c>
      <c r="R102" s="64" t="str">
        <f t="shared" si="48"/>
        <v/>
      </c>
      <c r="S102" s="64" t="str">
        <f t="shared" si="48"/>
        <v/>
      </c>
      <c r="T102" s="64" t="str">
        <f t="shared" si="48"/>
        <v/>
      </c>
      <c r="U102" s="64" t="str">
        <f t="shared" si="48"/>
        <v/>
      </c>
      <c r="V102" s="64" t="str">
        <f t="shared" si="48"/>
        <v/>
      </c>
      <c r="W102" s="64" t="str">
        <f t="shared" si="48"/>
        <v/>
      </c>
      <c r="X102" s="64" t="str">
        <f t="shared" si="48"/>
        <v/>
      </c>
      <c r="Y102" s="64" t="str">
        <f t="shared" si="48"/>
        <v/>
      </c>
      <c r="Z102" s="64" t="str">
        <f t="shared" si="48"/>
        <v/>
      </c>
      <c r="AA102" s="64" t="str">
        <f t="shared" si="48"/>
        <v/>
      </c>
      <c r="AB102" s="64" t="str">
        <f t="shared" si="48"/>
        <v/>
      </c>
    </row>
    <row r="103" spans="2:28" ht="12.75" customHeight="1" x14ac:dyDescent="0.2">
      <c r="B103" s="82"/>
      <c r="D103" s="75"/>
      <c r="E103" s="76"/>
      <c r="F103" s="77"/>
      <c r="G103" s="79"/>
      <c r="H103" s="79"/>
      <c r="I103" s="79"/>
      <c r="J103" s="79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</row>
    <row r="104" spans="2:28" ht="12.75" customHeight="1" x14ac:dyDescent="0.2">
      <c r="B104" s="82"/>
      <c r="D104" s="75"/>
      <c r="E104" s="76"/>
      <c r="F104" s="77"/>
      <c r="G104" s="79"/>
      <c r="H104" s="79"/>
      <c r="I104" s="79"/>
      <c r="J104" s="79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</row>
    <row r="105" spans="2:28" ht="12.75" customHeight="1" x14ac:dyDescent="0.2">
      <c r="B105" s="82"/>
      <c r="D105" s="75"/>
      <c r="E105" s="76"/>
      <c r="F105" s="77"/>
      <c r="G105" s="79"/>
      <c r="H105" s="79"/>
      <c r="I105" s="79"/>
      <c r="J105" s="79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</row>
    <row r="106" spans="2:28" ht="12.75" customHeight="1" x14ac:dyDescent="0.2">
      <c r="B106" s="82"/>
      <c r="D106" s="75"/>
      <c r="E106" s="76"/>
      <c r="F106" s="77"/>
      <c r="G106" s="79"/>
      <c r="H106" s="79"/>
      <c r="I106" s="79"/>
      <c r="J106" s="79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</row>
    <row r="107" spans="2:28" ht="12.75" customHeight="1" x14ac:dyDescent="0.2">
      <c r="B107" s="82"/>
      <c r="D107" s="75"/>
      <c r="E107" s="76"/>
      <c r="F107" s="77"/>
      <c r="G107" s="79"/>
      <c r="H107" s="79"/>
      <c r="I107" s="79"/>
      <c r="J107" s="79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</row>
    <row r="108" spans="2:28" ht="12.75" customHeight="1" x14ac:dyDescent="0.2">
      <c r="B108" s="82"/>
      <c r="D108" s="75"/>
      <c r="E108" s="76"/>
      <c r="F108" s="77"/>
      <c r="G108" s="79"/>
      <c r="H108" s="79"/>
      <c r="I108" s="79"/>
      <c r="J108" s="79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</row>
    <row r="109" spans="2:28" ht="12.75" customHeight="1" x14ac:dyDescent="0.2">
      <c r="B109" s="82"/>
      <c r="D109" s="75"/>
      <c r="E109" s="76"/>
      <c r="F109" s="77"/>
      <c r="G109" s="79"/>
      <c r="H109" s="79"/>
      <c r="I109" s="79"/>
      <c r="J109" s="79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</row>
    <row r="110" spans="2:28" ht="12.75" customHeight="1" x14ac:dyDescent="0.2">
      <c r="B110" s="82"/>
      <c r="D110" s="75"/>
      <c r="E110" s="76"/>
      <c r="F110" s="77"/>
      <c r="G110" s="79"/>
      <c r="H110" s="79"/>
      <c r="I110" s="79"/>
      <c r="J110" s="79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</row>
    <row r="111" spans="2:28" ht="12.75" customHeight="1" x14ac:dyDescent="0.2">
      <c r="B111" s="82"/>
      <c r="D111" s="75"/>
      <c r="E111" s="76"/>
      <c r="F111" s="77"/>
      <c r="G111" s="79"/>
      <c r="H111" s="79"/>
      <c r="I111" s="79"/>
      <c r="J111" s="79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</row>
    <row r="112" spans="2:28" ht="12.75" customHeight="1" x14ac:dyDescent="0.2">
      <c r="B112" s="82"/>
      <c r="D112" s="75"/>
      <c r="E112" s="76"/>
      <c r="F112" s="77"/>
      <c r="G112" s="79"/>
      <c r="H112" s="79"/>
      <c r="I112" s="79"/>
      <c r="J112" s="79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</row>
    <row r="113" spans="2:28" ht="12.75" customHeight="1" x14ac:dyDescent="0.2">
      <c r="B113" s="82"/>
      <c r="D113" s="75"/>
      <c r="E113" s="76"/>
      <c r="F113" s="77"/>
      <c r="G113" s="79"/>
      <c r="H113" s="80"/>
      <c r="I113" s="79"/>
      <c r="J113" s="79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</row>
    <row r="114" spans="2:28" ht="12.75" customHeight="1" thickBot="1" x14ac:dyDescent="0.25">
      <c r="B114" s="83"/>
      <c r="D114" s="67"/>
      <c r="E114" s="67"/>
      <c r="F114" s="67"/>
      <c r="G114" s="17" t="s">
        <v>4</v>
      </c>
      <c r="H114" s="17" t="s">
        <v>4</v>
      </c>
      <c r="I114" s="17" t="s">
        <v>17</v>
      </c>
      <c r="J114" s="17" t="s">
        <v>17</v>
      </c>
      <c r="K114" s="17" t="str">
        <f t="shared" ref="K114:AB114" si="49">IF(OR(TRIM(K97)=0,TRIM(K97)=""),"",IF(IFERROR(TRIM(INDEX(QryItemNamed,MATCH(TRIM(K97),ITEM,0),3)),"")="LS","",IFERROR(TRIM(INDEX(QryItemNamed,MATCH(TRIM(K97),ITEM,0),3)),"")))</f>
        <v/>
      </c>
      <c r="L114" s="17" t="str">
        <f t="shared" si="49"/>
        <v/>
      </c>
      <c r="M114" s="17" t="str">
        <f t="shared" si="49"/>
        <v/>
      </c>
      <c r="N114" s="17" t="str">
        <f t="shared" si="49"/>
        <v/>
      </c>
      <c r="O114" s="17" t="str">
        <f t="shared" si="49"/>
        <v/>
      </c>
      <c r="P114" s="17" t="str">
        <f t="shared" si="49"/>
        <v/>
      </c>
      <c r="Q114" s="17" t="str">
        <f t="shared" si="49"/>
        <v/>
      </c>
      <c r="R114" s="17" t="str">
        <f t="shared" si="49"/>
        <v/>
      </c>
      <c r="S114" s="17" t="str">
        <f t="shared" si="49"/>
        <v/>
      </c>
      <c r="T114" s="17" t="str">
        <f t="shared" si="49"/>
        <v/>
      </c>
      <c r="U114" s="17" t="str">
        <f t="shared" si="49"/>
        <v/>
      </c>
      <c r="V114" s="17" t="str">
        <f t="shared" si="49"/>
        <v/>
      </c>
      <c r="W114" s="17" t="str">
        <f t="shared" si="49"/>
        <v/>
      </c>
      <c r="X114" s="17" t="str">
        <f t="shared" si="49"/>
        <v/>
      </c>
      <c r="Y114" s="17" t="str">
        <f t="shared" si="49"/>
        <v/>
      </c>
      <c r="Z114" s="17" t="str">
        <f t="shared" si="49"/>
        <v/>
      </c>
      <c r="AA114" s="17" t="str">
        <f t="shared" si="49"/>
        <v/>
      </c>
      <c r="AB114" s="17" t="str">
        <f t="shared" si="49"/>
        <v/>
      </c>
    </row>
    <row r="115" spans="2:28" ht="12.75" customHeight="1" x14ac:dyDescent="0.2">
      <c r="B115" s="33"/>
      <c r="D115" s="18"/>
      <c r="E115" s="18"/>
      <c r="F115" s="18"/>
      <c r="G115" s="18" t="str">
        <f t="shared" ref="G115:G135" si="50">IF(D115&lt;&gt;"",(F115-D115)*5280,"")</f>
        <v/>
      </c>
      <c r="H115" s="18"/>
      <c r="I115" s="18" t="str">
        <f t="shared" ref="I115:I135" si="51">IF(D115&lt;&gt;"",G115*H115/9,"")</f>
        <v/>
      </c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9"/>
      <c r="AB115" s="18"/>
    </row>
    <row r="116" spans="2:28" ht="12.75" customHeight="1" x14ac:dyDescent="0.2">
      <c r="B116" s="34"/>
      <c r="D116" s="18"/>
      <c r="E116" s="18" t="s">
        <v>0</v>
      </c>
      <c r="F116" s="18"/>
      <c r="G116" s="18" t="str">
        <f t="shared" si="50"/>
        <v/>
      </c>
      <c r="H116" s="18"/>
      <c r="I116" s="18" t="str">
        <f t="shared" si="51"/>
        <v/>
      </c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9"/>
      <c r="AB116" s="20"/>
    </row>
    <row r="117" spans="2:28" ht="12.75" customHeight="1" x14ac:dyDescent="0.2">
      <c r="B117" s="34"/>
      <c r="D117" s="20"/>
      <c r="E117" s="20"/>
      <c r="F117" s="20"/>
      <c r="G117" s="20" t="str">
        <f t="shared" si="50"/>
        <v/>
      </c>
      <c r="H117" s="20"/>
      <c r="I117" s="20" t="str">
        <f t="shared" si="51"/>
        <v/>
      </c>
      <c r="J117" s="20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20"/>
      <c r="AA117" s="19"/>
      <c r="AB117" s="20"/>
    </row>
    <row r="118" spans="2:28" ht="12.75" customHeight="1" x14ac:dyDescent="0.2">
      <c r="B118" s="34"/>
      <c r="D118" s="20"/>
      <c r="E118" s="20"/>
      <c r="F118" s="20"/>
      <c r="G118" s="20" t="str">
        <f t="shared" si="50"/>
        <v/>
      </c>
      <c r="H118" s="20"/>
      <c r="I118" s="20" t="str">
        <f t="shared" si="51"/>
        <v/>
      </c>
      <c r="J118" s="20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20"/>
      <c r="AA118" s="19"/>
      <c r="AB118" s="20"/>
    </row>
    <row r="119" spans="2:28" ht="12.75" customHeight="1" x14ac:dyDescent="0.2">
      <c r="B119" s="34"/>
      <c r="D119" s="20"/>
      <c r="E119" s="20"/>
      <c r="F119" s="20"/>
      <c r="G119" s="20" t="str">
        <f t="shared" si="50"/>
        <v/>
      </c>
      <c r="H119" s="20"/>
      <c r="I119" s="20" t="str">
        <f t="shared" si="51"/>
        <v/>
      </c>
      <c r="J119" s="20"/>
      <c r="K119" s="18"/>
      <c r="L119" s="18"/>
      <c r="M119" s="20"/>
      <c r="N119" s="18"/>
      <c r="O119" s="18"/>
      <c r="P119" s="18"/>
      <c r="Q119" s="18"/>
      <c r="R119" s="18"/>
      <c r="S119" s="18"/>
      <c r="T119" s="18"/>
      <c r="U119" s="18"/>
      <c r="V119" s="18"/>
      <c r="W119" s="21"/>
      <c r="X119" s="21"/>
      <c r="Y119" s="20"/>
      <c r="Z119" s="20"/>
      <c r="AA119" s="19"/>
      <c r="AB119" s="20"/>
    </row>
    <row r="120" spans="2:28" ht="12.75" customHeight="1" x14ac:dyDescent="0.2">
      <c r="B120" s="34"/>
      <c r="D120" s="20"/>
      <c r="E120" s="20"/>
      <c r="F120" s="20"/>
      <c r="G120" s="20" t="str">
        <f t="shared" si="50"/>
        <v/>
      </c>
      <c r="H120" s="20"/>
      <c r="I120" s="20" t="str">
        <f t="shared" si="51"/>
        <v/>
      </c>
      <c r="J120" s="20"/>
      <c r="K120" s="18"/>
      <c r="L120" s="18"/>
      <c r="M120" s="20"/>
      <c r="N120" s="18"/>
      <c r="O120" s="18"/>
      <c r="P120" s="18"/>
      <c r="Q120" s="18"/>
      <c r="R120" s="18"/>
      <c r="S120" s="18"/>
      <c r="T120" s="18"/>
      <c r="U120" s="20"/>
      <c r="V120" s="18"/>
      <c r="W120" s="21"/>
      <c r="X120" s="21"/>
      <c r="Y120" s="20"/>
      <c r="Z120" s="20"/>
      <c r="AA120" s="19"/>
      <c r="AB120" s="20"/>
    </row>
    <row r="121" spans="2:28" ht="12.75" customHeight="1" x14ac:dyDescent="0.2">
      <c r="B121" s="34"/>
      <c r="D121" s="20"/>
      <c r="E121" s="20"/>
      <c r="F121" s="20"/>
      <c r="G121" s="20" t="str">
        <f t="shared" si="50"/>
        <v/>
      </c>
      <c r="H121" s="20"/>
      <c r="I121" s="20" t="str">
        <f t="shared" si="51"/>
        <v/>
      </c>
      <c r="J121" s="20"/>
      <c r="K121" s="18"/>
      <c r="L121" s="18"/>
      <c r="M121" s="20"/>
      <c r="N121" s="18"/>
      <c r="O121" s="18"/>
      <c r="P121" s="18"/>
      <c r="Q121" s="18"/>
      <c r="R121" s="18"/>
      <c r="S121" s="18"/>
      <c r="T121" s="18"/>
      <c r="U121" s="20"/>
      <c r="V121" s="18"/>
      <c r="W121" s="21"/>
      <c r="X121" s="21"/>
      <c r="Y121" s="20"/>
      <c r="Z121" s="20"/>
      <c r="AA121" s="19"/>
      <c r="AB121" s="20"/>
    </row>
    <row r="122" spans="2:28" ht="12.75" customHeight="1" x14ac:dyDescent="0.2">
      <c r="B122" s="34"/>
      <c r="D122" s="20"/>
      <c r="E122" s="20"/>
      <c r="F122" s="20"/>
      <c r="G122" s="20" t="str">
        <f t="shared" si="50"/>
        <v/>
      </c>
      <c r="H122" s="20"/>
      <c r="I122" s="20" t="str">
        <f t="shared" si="51"/>
        <v/>
      </c>
      <c r="J122" s="20"/>
      <c r="K122" s="18"/>
      <c r="L122" s="18"/>
      <c r="M122" s="20"/>
      <c r="N122" s="18"/>
      <c r="O122" s="18"/>
      <c r="P122" s="18"/>
      <c r="Q122" s="18"/>
      <c r="R122" s="18"/>
      <c r="S122" s="18"/>
      <c r="T122" s="18"/>
      <c r="U122" s="20"/>
      <c r="V122" s="18"/>
      <c r="W122" s="21"/>
      <c r="X122" s="21"/>
      <c r="Y122" s="20"/>
      <c r="Z122" s="20"/>
      <c r="AA122" s="19"/>
      <c r="AB122" s="20"/>
    </row>
    <row r="123" spans="2:28" ht="12.75" customHeight="1" x14ac:dyDescent="0.2">
      <c r="B123" s="34"/>
      <c r="D123" s="20"/>
      <c r="E123" s="20"/>
      <c r="F123" s="20"/>
      <c r="G123" s="20" t="str">
        <f t="shared" si="50"/>
        <v/>
      </c>
      <c r="H123" s="20"/>
      <c r="I123" s="20" t="str">
        <f t="shared" si="51"/>
        <v/>
      </c>
      <c r="J123" s="20"/>
      <c r="K123" s="18"/>
      <c r="L123" s="18"/>
      <c r="M123" s="20"/>
      <c r="N123" s="18"/>
      <c r="O123" s="18"/>
      <c r="P123" s="18"/>
      <c r="Q123" s="18"/>
      <c r="R123" s="18"/>
      <c r="S123" s="18"/>
      <c r="T123" s="18"/>
      <c r="U123" s="20"/>
      <c r="V123" s="18"/>
      <c r="W123" s="21"/>
      <c r="X123" s="21"/>
      <c r="Y123" s="20"/>
      <c r="Z123" s="20"/>
      <c r="AA123" s="19"/>
      <c r="AB123" s="20"/>
    </row>
    <row r="124" spans="2:28" ht="12.75" customHeight="1" x14ac:dyDescent="0.2">
      <c r="B124" s="34"/>
      <c r="D124" s="20"/>
      <c r="E124" s="20"/>
      <c r="F124" s="20"/>
      <c r="G124" s="20" t="str">
        <f t="shared" si="50"/>
        <v/>
      </c>
      <c r="H124" s="20"/>
      <c r="I124" s="20" t="str">
        <f t="shared" si="51"/>
        <v/>
      </c>
      <c r="J124" s="20"/>
      <c r="K124" s="18"/>
      <c r="L124" s="18"/>
      <c r="M124" s="20"/>
      <c r="N124" s="18"/>
      <c r="O124" s="18"/>
      <c r="P124" s="18"/>
      <c r="Q124" s="18"/>
      <c r="R124" s="18"/>
      <c r="S124" s="18"/>
      <c r="T124" s="18"/>
      <c r="U124" s="20"/>
      <c r="V124" s="18"/>
      <c r="W124" s="21"/>
      <c r="X124" s="21"/>
      <c r="Y124" s="20"/>
      <c r="Z124" s="20"/>
      <c r="AA124" s="19"/>
      <c r="AB124" s="20"/>
    </row>
    <row r="125" spans="2:28" ht="12.75" customHeight="1" x14ac:dyDescent="0.2">
      <c r="B125" s="34"/>
      <c r="D125" s="20"/>
      <c r="E125" s="20"/>
      <c r="F125" s="20"/>
      <c r="G125" s="20" t="str">
        <f t="shared" si="50"/>
        <v/>
      </c>
      <c r="H125" s="20"/>
      <c r="I125" s="20" t="str">
        <f t="shared" si="51"/>
        <v/>
      </c>
      <c r="J125" s="20"/>
      <c r="K125" s="18"/>
      <c r="L125" s="18"/>
      <c r="M125" s="20"/>
      <c r="N125" s="18"/>
      <c r="O125" s="18"/>
      <c r="P125" s="18"/>
      <c r="Q125" s="18"/>
      <c r="R125" s="18"/>
      <c r="S125" s="18"/>
      <c r="T125" s="18"/>
      <c r="U125" s="20"/>
      <c r="V125" s="18"/>
      <c r="W125" s="21"/>
      <c r="X125" s="21"/>
      <c r="Y125" s="20"/>
      <c r="Z125" s="20"/>
      <c r="AA125" s="19"/>
      <c r="AB125" s="20"/>
    </row>
    <row r="126" spans="2:28" ht="12.75" customHeight="1" x14ac:dyDescent="0.2">
      <c r="B126" s="34"/>
      <c r="D126" s="20"/>
      <c r="E126" s="20"/>
      <c r="F126" s="20"/>
      <c r="G126" s="20" t="str">
        <f t="shared" si="50"/>
        <v/>
      </c>
      <c r="H126" s="20"/>
      <c r="I126" s="20" t="str">
        <f t="shared" si="51"/>
        <v/>
      </c>
      <c r="J126" s="20"/>
      <c r="K126" s="18"/>
      <c r="L126" s="18"/>
      <c r="M126" s="20"/>
      <c r="N126" s="18"/>
      <c r="O126" s="18"/>
      <c r="P126" s="18"/>
      <c r="Q126" s="18"/>
      <c r="R126" s="18"/>
      <c r="S126" s="18"/>
      <c r="T126" s="18"/>
      <c r="U126" s="20"/>
      <c r="V126" s="18"/>
      <c r="W126" s="21"/>
      <c r="X126" s="21"/>
      <c r="Y126" s="20"/>
      <c r="Z126" s="20"/>
      <c r="AA126" s="19"/>
      <c r="AB126" s="20"/>
    </row>
    <row r="127" spans="2:28" ht="12.75" customHeight="1" x14ac:dyDescent="0.2">
      <c r="B127" s="34"/>
      <c r="D127" s="20"/>
      <c r="E127" s="20"/>
      <c r="F127" s="20"/>
      <c r="G127" s="20" t="str">
        <f t="shared" si="50"/>
        <v/>
      </c>
      <c r="H127" s="20"/>
      <c r="I127" s="20" t="str">
        <f t="shared" si="51"/>
        <v/>
      </c>
      <c r="J127" s="20"/>
      <c r="K127" s="18"/>
      <c r="L127" s="18"/>
      <c r="M127" s="20"/>
      <c r="N127" s="18"/>
      <c r="O127" s="18"/>
      <c r="P127" s="18"/>
      <c r="Q127" s="18"/>
      <c r="R127" s="18"/>
      <c r="S127" s="18"/>
      <c r="T127" s="18"/>
      <c r="U127" s="20"/>
      <c r="V127" s="18"/>
      <c r="W127" s="21"/>
      <c r="X127" s="21"/>
      <c r="Y127" s="20"/>
      <c r="Z127" s="20"/>
      <c r="AA127" s="19"/>
      <c r="AB127" s="20"/>
    </row>
    <row r="128" spans="2:28" ht="12.75" customHeight="1" x14ac:dyDescent="0.2">
      <c r="B128" s="34"/>
      <c r="D128" s="20"/>
      <c r="E128" s="20"/>
      <c r="F128" s="20"/>
      <c r="G128" s="20" t="str">
        <f t="shared" si="50"/>
        <v/>
      </c>
      <c r="H128" s="20"/>
      <c r="I128" s="20" t="str">
        <f t="shared" si="51"/>
        <v/>
      </c>
      <c r="J128" s="20"/>
      <c r="K128" s="18"/>
      <c r="L128" s="18"/>
      <c r="M128" s="20"/>
      <c r="N128" s="18"/>
      <c r="O128" s="18"/>
      <c r="P128" s="18"/>
      <c r="Q128" s="18"/>
      <c r="R128" s="18"/>
      <c r="S128" s="18"/>
      <c r="T128" s="18"/>
      <c r="U128" s="20"/>
      <c r="V128" s="18"/>
      <c r="W128" s="21"/>
      <c r="X128" s="21"/>
      <c r="Y128" s="20"/>
      <c r="Z128" s="20"/>
      <c r="AA128" s="19"/>
      <c r="AB128" s="20"/>
    </row>
    <row r="129" spans="2:28" ht="12.75" customHeight="1" x14ac:dyDescent="0.2">
      <c r="B129" s="34"/>
      <c r="D129" s="20"/>
      <c r="E129" s="20"/>
      <c r="F129" s="20"/>
      <c r="G129" s="20" t="str">
        <f t="shared" si="50"/>
        <v/>
      </c>
      <c r="H129" s="20"/>
      <c r="I129" s="20" t="str">
        <f t="shared" si="51"/>
        <v/>
      </c>
      <c r="J129" s="20"/>
      <c r="K129" s="18"/>
      <c r="L129" s="18"/>
      <c r="M129" s="20"/>
      <c r="N129" s="18"/>
      <c r="O129" s="18"/>
      <c r="P129" s="18"/>
      <c r="Q129" s="18"/>
      <c r="R129" s="18"/>
      <c r="S129" s="18"/>
      <c r="T129" s="18"/>
      <c r="U129" s="20"/>
      <c r="V129" s="18"/>
      <c r="W129" s="21"/>
      <c r="X129" s="21"/>
      <c r="Y129" s="20"/>
      <c r="Z129" s="20"/>
      <c r="AA129" s="19"/>
      <c r="AB129" s="20"/>
    </row>
    <row r="130" spans="2:28" ht="12.75" customHeight="1" x14ac:dyDescent="0.2">
      <c r="B130" s="34"/>
      <c r="D130" s="20"/>
      <c r="E130" s="20"/>
      <c r="F130" s="20"/>
      <c r="G130" s="20" t="str">
        <f t="shared" si="50"/>
        <v/>
      </c>
      <c r="H130" s="20"/>
      <c r="I130" s="20" t="str">
        <f t="shared" si="51"/>
        <v/>
      </c>
      <c r="J130" s="20"/>
      <c r="K130" s="18"/>
      <c r="L130" s="18"/>
      <c r="M130" s="20"/>
      <c r="N130" s="18"/>
      <c r="O130" s="18"/>
      <c r="P130" s="18"/>
      <c r="Q130" s="18"/>
      <c r="R130" s="18"/>
      <c r="S130" s="18"/>
      <c r="T130" s="18"/>
      <c r="U130" s="18"/>
      <c r="V130" s="18"/>
      <c r="W130" s="21"/>
      <c r="X130" s="21"/>
      <c r="Y130" s="20"/>
      <c r="Z130" s="20"/>
      <c r="AA130" s="19"/>
      <c r="AB130" s="20"/>
    </row>
    <row r="131" spans="2:28" ht="12.75" customHeight="1" x14ac:dyDescent="0.2">
      <c r="B131" s="34"/>
      <c r="D131" s="20"/>
      <c r="E131" s="20"/>
      <c r="F131" s="20"/>
      <c r="G131" s="20" t="str">
        <f t="shared" si="50"/>
        <v/>
      </c>
      <c r="H131" s="20"/>
      <c r="I131" s="20" t="str">
        <f t="shared" si="51"/>
        <v/>
      </c>
      <c r="J131" s="20"/>
      <c r="K131" s="18"/>
      <c r="L131" s="18"/>
      <c r="M131" s="20"/>
      <c r="N131" s="18"/>
      <c r="O131" s="18"/>
      <c r="P131" s="18"/>
      <c r="Q131" s="18"/>
      <c r="R131" s="18"/>
      <c r="S131" s="18"/>
      <c r="T131" s="18"/>
      <c r="U131" s="18"/>
      <c r="V131" s="18"/>
      <c r="W131" s="21"/>
      <c r="X131" s="21"/>
      <c r="Y131" s="20"/>
      <c r="Z131" s="20"/>
      <c r="AA131" s="19"/>
      <c r="AB131" s="20"/>
    </row>
    <row r="132" spans="2:28" ht="12.75" customHeight="1" x14ac:dyDescent="0.2">
      <c r="B132" s="34"/>
      <c r="D132" s="23"/>
      <c r="E132" s="23"/>
      <c r="F132" s="23"/>
      <c r="G132" s="23" t="str">
        <f t="shared" si="50"/>
        <v/>
      </c>
      <c r="H132" s="23"/>
      <c r="I132" s="23" t="str">
        <f t="shared" si="51"/>
        <v/>
      </c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4"/>
      <c r="X132" s="24"/>
      <c r="Y132" s="23"/>
      <c r="Z132" s="23"/>
      <c r="AA132" s="24"/>
      <c r="AB132" s="23"/>
    </row>
    <row r="133" spans="2:28" ht="12.75" customHeight="1" x14ac:dyDescent="0.2">
      <c r="B133" s="34"/>
      <c r="D133" s="23"/>
      <c r="E133" s="23"/>
      <c r="F133" s="23"/>
      <c r="G133" s="23" t="str">
        <f t="shared" si="50"/>
        <v/>
      </c>
      <c r="H133" s="23"/>
      <c r="I133" s="23" t="str">
        <f t="shared" si="51"/>
        <v/>
      </c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4"/>
      <c r="X133" s="24"/>
      <c r="Y133" s="23"/>
      <c r="Z133" s="23"/>
      <c r="AA133" s="24"/>
      <c r="AB133" s="23"/>
    </row>
    <row r="134" spans="2:28" ht="12.75" customHeight="1" x14ac:dyDescent="0.2">
      <c r="B134" s="34"/>
      <c r="D134" s="23"/>
      <c r="E134" s="23"/>
      <c r="F134" s="23"/>
      <c r="G134" s="23" t="str">
        <f t="shared" si="50"/>
        <v/>
      </c>
      <c r="H134" s="23"/>
      <c r="I134" s="23" t="str">
        <f t="shared" si="51"/>
        <v/>
      </c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4"/>
      <c r="X134" s="24"/>
      <c r="Y134" s="23"/>
      <c r="Z134" s="23"/>
      <c r="AA134" s="24"/>
      <c r="AB134" s="23"/>
    </row>
    <row r="135" spans="2:28" ht="12.75" customHeight="1" thickBot="1" x14ac:dyDescent="0.25">
      <c r="B135" s="35"/>
      <c r="D135" s="23"/>
      <c r="E135" s="23"/>
      <c r="F135" s="23"/>
      <c r="G135" s="22" t="str">
        <f t="shared" si="50"/>
        <v/>
      </c>
      <c r="H135" s="23"/>
      <c r="I135" s="23" t="str">
        <f t="shared" si="51"/>
        <v/>
      </c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4"/>
      <c r="X135" s="24"/>
      <c r="Y135" s="23"/>
      <c r="Z135" s="23"/>
      <c r="AA135" s="24"/>
      <c r="AB135" s="23"/>
    </row>
    <row r="136" spans="2:28" ht="12.75" customHeight="1" thickBot="1" x14ac:dyDescent="0.25">
      <c r="D136" s="59" t="s">
        <v>2</v>
      </c>
      <c r="E136" s="60"/>
      <c r="F136" s="60"/>
      <c r="G136" s="60"/>
      <c r="H136" s="60"/>
      <c r="I136" s="60"/>
      <c r="J136" s="61"/>
      <c r="K136" s="25" t="str">
        <f>IF(K97="","",IF(K114="","",IF(SUM(K115:K135)&lt;&gt;0,SUM(K115:K135),"")))</f>
        <v/>
      </c>
      <c r="L136" s="25" t="str">
        <f t="shared" ref="L136" si="52">IF(L97="","",IF(L114="","",IF(SUM(L115:L135)&lt;&gt;0,SUM(L115:L135),"")))</f>
        <v/>
      </c>
      <c r="M136" s="25" t="str">
        <f t="shared" ref="M136" si="53">IF(M97="","",IF(M114="","",IF(SUM(M115:M135)&lt;&gt;0,SUM(M115:M135),"")))</f>
        <v/>
      </c>
      <c r="N136" s="25" t="str">
        <f t="shared" ref="N136" si="54">IF(N97="","",IF(N114="","",IF(SUM(N115:N135)&lt;&gt;0,SUM(N115:N135),"")))</f>
        <v/>
      </c>
      <c r="O136" s="25" t="str">
        <f t="shared" ref="O136" si="55">IF(O97="","",IF(O114="","",IF(SUM(O115:O135)&lt;&gt;0,SUM(O115:O135),"")))</f>
        <v/>
      </c>
      <c r="P136" s="25" t="str">
        <f t="shared" ref="P136" si="56">IF(P97="","",IF(P114="","",IF(SUM(P115:P135)&lt;&gt;0,SUM(P115:P135),"")))</f>
        <v/>
      </c>
      <c r="Q136" s="25" t="str">
        <f t="shared" ref="Q136" si="57">IF(Q97="","",IF(Q114="","",IF(SUM(Q115:Q135)&lt;&gt;0,SUM(Q115:Q135),"")))</f>
        <v/>
      </c>
      <c r="R136" s="25" t="str">
        <f t="shared" ref="R136" si="58">IF(R97="","",IF(R114="","",IF(SUM(R115:R135)&lt;&gt;0,SUM(R115:R135),"")))</f>
        <v/>
      </c>
      <c r="S136" s="25" t="str">
        <f t="shared" ref="S136" si="59">IF(S97="","",IF(S114="","",IF(SUM(S115:S135)&lt;&gt;0,SUM(S115:S135),"")))</f>
        <v/>
      </c>
      <c r="T136" s="25" t="str">
        <f t="shared" ref="T136" si="60">IF(T97="","",IF(T114="","",IF(SUM(T115:T135)&lt;&gt;0,SUM(T115:T135),"")))</f>
        <v/>
      </c>
      <c r="U136" s="25" t="str">
        <f t="shared" ref="U136" si="61">IF(U97="","",IF(U114="","",IF(SUM(U115:U135)&lt;&gt;0,SUM(U115:U135),"")))</f>
        <v/>
      </c>
      <c r="V136" s="25" t="str">
        <f t="shared" ref="V136" si="62">IF(V97="","",IF(V114="","",IF(SUM(V115:V135)&lt;&gt;0,SUM(V115:V135),"")))</f>
        <v/>
      </c>
      <c r="W136" s="25" t="str">
        <f t="shared" ref="W136" si="63">IF(W97="","",IF(W114="","",IF(SUM(W115:W135)&lt;&gt;0,SUM(W115:W135),"")))</f>
        <v/>
      </c>
      <c r="X136" s="25" t="str">
        <f t="shared" ref="X136" si="64">IF(X97="","",IF(X114="","",IF(SUM(X115:X135)&lt;&gt;0,SUM(X115:X135),"")))</f>
        <v/>
      </c>
      <c r="Y136" s="25" t="str">
        <f t="shared" ref="Y136" si="65">IF(Y97="","",IF(Y114="","",IF(SUM(Y115:Y135)&lt;&gt;0,SUM(Y115:Y135),"")))</f>
        <v/>
      </c>
      <c r="Z136" s="25" t="str">
        <f t="shared" ref="Z136" si="66">IF(Z97="","",IF(Z114="","",IF(SUM(Z115:Z135)&lt;&gt;0,SUM(Z115:Z135),"")))</f>
        <v/>
      </c>
      <c r="AA136" s="25" t="str">
        <f t="shared" ref="AA136" si="67">IF(AA97="","",IF(AA114="","",IF(SUM(AA115:AA135)&lt;&gt;0,SUM(AA115:AA135),"")))</f>
        <v/>
      </c>
      <c r="AB136" s="25" t="str">
        <f t="shared" ref="AB136" si="68">IF(AB97="","",IF(AB114="","",IF(SUM(AB115:AB135)&lt;&gt;0,SUM(AB115:AB135),"")))</f>
        <v/>
      </c>
    </row>
    <row r="137" spans="2:28" ht="12.75" customHeight="1" x14ac:dyDescent="0.2">
      <c r="B137" s="6" t="s">
        <v>16</v>
      </c>
      <c r="D137" s="68" t="s">
        <v>3</v>
      </c>
      <c r="E137" s="69"/>
      <c r="F137" s="69"/>
      <c r="G137" s="69"/>
      <c r="H137" s="69"/>
      <c r="I137" s="69"/>
      <c r="J137" s="70"/>
      <c r="K137" s="26" t="str">
        <f>IF(K97="","",IF(K114="",IF(SUM(COUNTIF(K115:K135,"LS")+COUNTIF(K115:K135,"LUMP"))&gt;0,"LS",""),IF(K136&lt;&gt;"",ROUNDUP(K136,0),"")))</f>
        <v/>
      </c>
      <c r="L137" s="26" t="str">
        <f t="shared" ref="L137" si="69">IF(L97="","",IF(L114="",IF(SUM(COUNTIF(L115:L135,"LS")+COUNTIF(L115:L135,"LUMP"))&gt;0,"LS",""),IF(L136&lt;&gt;"",ROUNDUP(L136,0),"")))</f>
        <v/>
      </c>
      <c r="M137" s="26" t="str">
        <f t="shared" ref="M137" si="70">IF(M97="","",IF(M114="",IF(SUM(COUNTIF(M115:M135,"LS")+COUNTIF(M115:M135,"LUMP"))&gt;0,"LS",""),IF(M136&lt;&gt;"",ROUNDUP(M136,0),"")))</f>
        <v/>
      </c>
      <c r="N137" s="26" t="str">
        <f t="shared" ref="N137" si="71">IF(N97="","",IF(N114="",IF(SUM(COUNTIF(N115:N135,"LS")+COUNTIF(N115:N135,"LUMP"))&gt;0,"LS",""),IF(N136&lt;&gt;"",ROUNDUP(N136,0),"")))</f>
        <v/>
      </c>
      <c r="O137" s="26" t="str">
        <f t="shared" ref="O137" si="72">IF(O97="","",IF(O114="",IF(SUM(COUNTIF(O115:O135,"LS")+COUNTIF(O115:O135,"LUMP"))&gt;0,"LS",""),IF(O136&lt;&gt;"",ROUNDUP(O136,0),"")))</f>
        <v/>
      </c>
      <c r="P137" s="26" t="str">
        <f t="shared" ref="P137" si="73">IF(P97="","",IF(P114="",IF(SUM(COUNTIF(P115:P135,"LS")+COUNTIF(P115:P135,"LUMP"))&gt;0,"LS",""),IF(P136&lt;&gt;"",ROUNDUP(P136,0),"")))</f>
        <v/>
      </c>
      <c r="Q137" s="26" t="str">
        <f t="shared" ref="Q137" si="74">IF(Q97="","",IF(Q114="",IF(SUM(COUNTIF(Q115:Q135,"LS")+COUNTIF(Q115:Q135,"LUMP"))&gt;0,"LS",""),IF(Q136&lt;&gt;"",ROUNDUP(Q136,0),"")))</f>
        <v/>
      </c>
      <c r="R137" s="26" t="str">
        <f t="shared" ref="R137" si="75">IF(R97="","",IF(R114="",IF(SUM(COUNTIF(R115:R135,"LS")+COUNTIF(R115:R135,"LUMP"))&gt;0,"LS",""),IF(R136&lt;&gt;"",ROUNDUP(R136,0),"")))</f>
        <v/>
      </c>
      <c r="S137" s="26" t="str">
        <f t="shared" ref="S137" si="76">IF(S97="","",IF(S114="",IF(SUM(COUNTIF(S115:S135,"LS")+COUNTIF(S115:S135,"LUMP"))&gt;0,"LS",""),IF(S136&lt;&gt;"",ROUNDUP(S136,0),"")))</f>
        <v/>
      </c>
      <c r="T137" s="26" t="str">
        <f t="shared" ref="T137" si="77">IF(T97="","",IF(T114="",IF(SUM(COUNTIF(T115:T135,"LS")+COUNTIF(T115:T135,"LUMP"))&gt;0,"LS",""),IF(T136&lt;&gt;"",ROUNDUP(T136,0),"")))</f>
        <v/>
      </c>
      <c r="U137" s="26" t="str">
        <f t="shared" ref="U137" si="78">IF(U97="","",IF(U114="",IF(SUM(COUNTIF(U115:U135,"LS")+COUNTIF(U115:U135,"LUMP"))&gt;0,"LS",""),IF(U136&lt;&gt;"",ROUNDUP(U136,0),"")))</f>
        <v/>
      </c>
      <c r="V137" s="26" t="str">
        <f t="shared" ref="V137" si="79">IF(V97="","",IF(V114="",IF(SUM(COUNTIF(V115:V135,"LS")+COUNTIF(V115:V135,"LUMP"))&gt;0,"LS",""),IF(V136&lt;&gt;"",ROUNDUP(V136,0),"")))</f>
        <v/>
      </c>
      <c r="W137" s="26" t="str">
        <f t="shared" ref="W137" si="80">IF(W97="","",IF(W114="",IF(SUM(COUNTIF(W115:W135,"LS")+COUNTIF(W115:W135,"LUMP"))&gt;0,"LS",""),IF(W136&lt;&gt;"",ROUNDUP(W136,0),"")))</f>
        <v/>
      </c>
      <c r="X137" s="26" t="str">
        <f t="shared" ref="X137" si="81">IF(X97="","",IF(X114="",IF(SUM(COUNTIF(X115:X135,"LS")+COUNTIF(X115:X135,"LUMP"))&gt;0,"LS",""),IF(X136&lt;&gt;"",ROUNDUP(X136,0),"")))</f>
        <v/>
      </c>
      <c r="Y137" s="26" t="str">
        <f t="shared" ref="Y137" si="82">IF(Y97="","",IF(Y114="",IF(SUM(COUNTIF(Y115:Y135,"LS")+COUNTIF(Y115:Y135,"LUMP"))&gt;0,"LS",""),IF(Y136&lt;&gt;"",ROUNDUP(Y136,0),"")))</f>
        <v/>
      </c>
      <c r="Z137" s="26" t="str">
        <f t="shared" ref="Z137" si="83">IF(Z97="","",IF(Z114="",IF(SUM(COUNTIF(Z115:Z135,"LS")+COUNTIF(Z115:Z135,"LUMP"))&gt;0,"LS",""),IF(Z136&lt;&gt;"",ROUNDUP(Z136,0),"")))</f>
        <v/>
      </c>
      <c r="AA137" s="26" t="str">
        <f t="shared" ref="AA137" si="84">IF(AA97="","",IF(AA114="",IF(SUM(COUNTIF(AA115:AA135,"LS")+COUNTIF(AA115:AA135,"LUMP"))&gt;0,"LS",""),IF(AA136&lt;&gt;"",ROUNDUP(AA136,0),"")))</f>
        <v/>
      </c>
      <c r="AB137" s="26" t="str">
        <f t="shared" ref="AB137" si="85">IF(AB97="","",IF(AB114="",IF(SUM(COUNTIF(AB115:AB135,"LS")+COUNTIF(AB115:AB135,"LUMP"))&gt;0,"LS",""),IF(AB136&lt;&gt;"",ROUNDUP(AB136,0),"")))</f>
        <v/>
      </c>
    </row>
    <row r="138" spans="2:28" ht="12.75" customHeight="1" thickBot="1" x14ac:dyDescent="0.25"/>
    <row r="139" spans="2:28" ht="12.75" customHeight="1" thickBot="1" x14ac:dyDescent="0.25">
      <c r="B139" s="32" t="s">
        <v>14</v>
      </c>
      <c r="D139" s="71">
        <f>D96+1</f>
        <v>4</v>
      </c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</row>
    <row r="140" spans="2:28" ht="12.75" customHeight="1" thickBot="1" x14ac:dyDescent="0.25">
      <c r="B140" s="36"/>
      <c r="D140" s="9"/>
      <c r="E140" s="9"/>
      <c r="F140" s="9"/>
      <c r="G140" s="10"/>
      <c r="H140" s="10"/>
      <c r="I140" s="10"/>
      <c r="J140" s="11" t="s">
        <v>12</v>
      </c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</row>
    <row r="141" spans="2:28" ht="12.75" customHeight="1" x14ac:dyDescent="0.2">
      <c r="D141" s="9"/>
      <c r="E141" s="9"/>
      <c r="F141" s="9"/>
      <c r="G141" s="10"/>
      <c r="H141" s="10"/>
      <c r="I141" s="10"/>
      <c r="J141" s="11" t="s">
        <v>13</v>
      </c>
      <c r="K141" s="13"/>
      <c r="L141" s="13"/>
      <c r="M141" s="13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</row>
    <row r="142" spans="2:28" ht="12.75" customHeight="1" x14ac:dyDescent="0.2">
      <c r="D142" s="10"/>
      <c r="E142" s="10"/>
      <c r="F142" s="1"/>
      <c r="G142" s="9"/>
      <c r="H142" s="10"/>
      <c r="I142" s="10"/>
      <c r="J142" s="11" t="s">
        <v>5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2:28" ht="12.75" customHeight="1" thickBot="1" x14ac:dyDescent="0.25">
      <c r="D143" s="10"/>
      <c r="E143" s="10"/>
      <c r="F143" s="1"/>
      <c r="G143" s="9"/>
      <c r="H143" s="10"/>
      <c r="I143" s="10"/>
      <c r="J143" s="11" t="s">
        <v>6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</row>
    <row r="144" spans="2:28" ht="12.75" customHeight="1" x14ac:dyDescent="0.2">
      <c r="B144" s="81" t="s">
        <v>15</v>
      </c>
      <c r="D144" s="72" t="s">
        <v>11</v>
      </c>
      <c r="E144" s="73"/>
      <c r="F144" s="74"/>
      <c r="G144" s="78" t="s">
        <v>7</v>
      </c>
      <c r="H144" s="78" t="s">
        <v>18</v>
      </c>
      <c r="I144" s="78" t="s">
        <v>19</v>
      </c>
      <c r="J144" s="78" t="s">
        <v>1</v>
      </c>
      <c r="K144" s="16" t="str">
        <f t="shared" ref="K144:AB144" si="86">IF(OR(TRIM(K140)=0,TRIM(K140)=""),"",IF(IFERROR(TRIM(INDEX(QryItemNamed,MATCH(TRIM(K140),ITEM,0),2)),"")="Y","SPECIAL",LEFT(IFERROR(TRIM(INDEX(ITEM,MATCH(TRIM(K140),ITEM,0))),""),3)))</f>
        <v/>
      </c>
      <c r="L144" s="16" t="str">
        <f t="shared" si="86"/>
        <v/>
      </c>
      <c r="M144" s="16" t="str">
        <f t="shared" si="86"/>
        <v/>
      </c>
      <c r="N144" s="16" t="str">
        <f t="shared" si="86"/>
        <v/>
      </c>
      <c r="O144" s="16" t="str">
        <f t="shared" si="86"/>
        <v/>
      </c>
      <c r="P144" s="16" t="str">
        <f t="shared" si="86"/>
        <v/>
      </c>
      <c r="Q144" s="16" t="str">
        <f t="shared" si="86"/>
        <v/>
      </c>
      <c r="R144" s="16" t="str">
        <f t="shared" si="86"/>
        <v/>
      </c>
      <c r="S144" s="16" t="str">
        <f t="shared" si="86"/>
        <v/>
      </c>
      <c r="T144" s="16" t="str">
        <f t="shared" si="86"/>
        <v/>
      </c>
      <c r="U144" s="16" t="str">
        <f t="shared" si="86"/>
        <v/>
      </c>
      <c r="V144" s="16" t="str">
        <f t="shared" si="86"/>
        <v/>
      </c>
      <c r="W144" s="16" t="str">
        <f t="shared" si="86"/>
        <v/>
      </c>
      <c r="X144" s="16" t="str">
        <f t="shared" si="86"/>
        <v/>
      </c>
      <c r="Y144" s="16" t="str">
        <f t="shared" si="86"/>
        <v/>
      </c>
      <c r="Z144" s="16" t="str">
        <f t="shared" si="86"/>
        <v/>
      </c>
      <c r="AA144" s="16" t="str">
        <f t="shared" si="86"/>
        <v/>
      </c>
      <c r="AB144" s="16" t="str">
        <f t="shared" si="86"/>
        <v/>
      </c>
    </row>
    <row r="145" spans="2:28" ht="19.149999999999999" customHeight="1" x14ac:dyDescent="0.2">
      <c r="B145" s="82"/>
      <c r="D145" s="75"/>
      <c r="E145" s="76"/>
      <c r="F145" s="77"/>
      <c r="G145" s="79"/>
      <c r="H145" s="79"/>
      <c r="I145" s="79"/>
      <c r="J145" s="79"/>
      <c r="K145" s="64" t="str">
        <f t="shared" ref="K145:AB145" si="87">IF(OR(TRIM(K140)=0,TRIM(K140)=""),IF(K141="","",K141),IF(IFERROR(TRIM(INDEX(QryItemNamed,MATCH(TRIM(K140),ITEM,0),2)),"")="Y",TRIM(RIGHT(IFERROR(TRIM(INDEX(QryItemNamed,MATCH(TRIM(K140),ITEM,0),4)),"123456789012"),LEN(IFERROR(TRIM(INDEX(QryItemNamed,MATCH(TRIM(K140),ITEM,0),4)),"123456789012"))-9))&amp;K141,IFERROR(TRIM(INDEX(QryItemNamed,MATCH(TRIM(K140),ITEM,0),4))&amp;K141,"ITEM CODE DOES NOT EXIST IN ITEM MASTER")))</f>
        <v/>
      </c>
      <c r="L145" s="64" t="str">
        <f t="shared" si="87"/>
        <v/>
      </c>
      <c r="M145" s="64" t="str">
        <f t="shared" si="87"/>
        <v/>
      </c>
      <c r="N145" s="64" t="str">
        <f t="shared" si="87"/>
        <v/>
      </c>
      <c r="O145" s="64" t="str">
        <f t="shared" si="87"/>
        <v/>
      </c>
      <c r="P145" s="64" t="str">
        <f t="shared" si="87"/>
        <v/>
      </c>
      <c r="Q145" s="64" t="str">
        <f t="shared" si="87"/>
        <v/>
      </c>
      <c r="R145" s="64" t="str">
        <f t="shared" si="87"/>
        <v/>
      </c>
      <c r="S145" s="64" t="str">
        <f t="shared" si="87"/>
        <v/>
      </c>
      <c r="T145" s="64" t="str">
        <f t="shared" si="87"/>
        <v/>
      </c>
      <c r="U145" s="64" t="str">
        <f t="shared" si="87"/>
        <v/>
      </c>
      <c r="V145" s="64" t="str">
        <f t="shared" si="87"/>
        <v/>
      </c>
      <c r="W145" s="64" t="str">
        <f t="shared" si="87"/>
        <v/>
      </c>
      <c r="X145" s="64" t="str">
        <f t="shared" si="87"/>
        <v/>
      </c>
      <c r="Y145" s="64" t="str">
        <f t="shared" si="87"/>
        <v/>
      </c>
      <c r="Z145" s="64" t="str">
        <f t="shared" si="87"/>
        <v/>
      </c>
      <c r="AA145" s="64" t="str">
        <f t="shared" si="87"/>
        <v/>
      </c>
      <c r="AB145" s="64" t="str">
        <f t="shared" si="87"/>
        <v/>
      </c>
    </row>
    <row r="146" spans="2:28" ht="12.75" customHeight="1" x14ac:dyDescent="0.2">
      <c r="B146" s="82"/>
      <c r="D146" s="75"/>
      <c r="E146" s="76"/>
      <c r="F146" s="77"/>
      <c r="G146" s="79"/>
      <c r="H146" s="79"/>
      <c r="I146" s="79"/>
      <c r="J146" s="79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</row>
    <row r="147" spans="2:28" ht="12.75" customHeight="1" x14ac:dyDescent="0.2">
      <c r="B147" s="82"/>
      <c r="D147" s="75"/>
      <c r="E147" s="76"/>
      <c r="F147" s="77"/>
      <c r="G147" s="79"/>
      <c r="H147" s="79"/>
      <c r="I147" s="79"/>
      <c r="J147" s="79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</row>
    <row r="148" spans="2:28" ht="12.75" customHeight="1" x14ac:dyDescent="0.2">
      <c r="B148" s="82"/>
      <c r="D148" s="75"/>
      <c r="E148" s="76"/>
      <c r="F148" s="77"/>
      <c r="G148" s="79"/>
      <c r="H148" s="79"/>
      <c r="I148" s="79"/>
      <c r="J148" s="79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</row>
    <row r="149" spans="2:28" ht="12.75" customHeight="1" x14ac:dyDescent="0.2">
      <c r="B149" s="82"/>
      <c r="D149" s="75"/>
      <c r="E149" s="76"/>
      <c r="F149" s="77"/>
      <c r="G149" s="79"/>
      <c r="H149" s="79"/>
      <c r="I149" s="79"/>
      <c r="J149" s="79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</row>
    <row r="150" spans="2:28" ht="12.75" customHeight="1" x14ac:dyDescent="0.2">
      <c r="B150" s="82"/>
      <c r="D150" s="75"/>
      <c r="E150" s="76"/>
      <c r="F150" s="77"/>
      <c r="G150" s="79"/>
      <c r="H150" s="79"/>
      <c r="I150" s="79"/>
      <c r="J150" s="79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</row>
    <row r="151" spans="2:28" ht="12.75" customHeight="1" x14ac:dyDescent="0.2">
      <c r="B151" s="82"/>
      <c r="D151" s="75"/>
      <c r="E151" s="76"/>
      <c r="F151" s="77"/>
      <c r="G151" s="79"/>
      <c r="H151" s="79"/>
      <c r="I151" s="79"/>
      <c r="J151" s="79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</row>
    <row r="152" spans="2:28" ht="12.75" customHeight="1" x14ac:dyDescent="0.2">
      <c r="B152" s="82"/>
      <c r="D152" s="75"/>
      <c r="E152" s="76"/>
      <c r="F152" s="77"/>
      <c r="G152" s="79"/>
      <c r="H152" s="79"/>
      <c r="I152" s="79"/>
      <c r="J152" s="79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</row>
    <row r="153" spans="2:28" ht="12.75" customHeight="1" x14ac:dyDescent="0.2">
      <c r="B153" s="82"/>
      <c r="D153" s="75"/>
      <c r="E153" s="76"/>
      <c r="F153" s="77"/>
      <c r="G153" s="79"/>
      <c r="H153" s="79"/>
      <c r="I153" s="79"/>
      <c r="J153" s="79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</row>
    <row r="154" spans="2:28" ht="12.75" customHeight="1" x14ac:dyDescent="0.2">
      <c r="B154" s="82"/>
      <c r="D154" s="75"/>
      <c r="E154" s="76"/>
      <c r="F154" s="77"/>
      <c r="G154" s="79"/>
      <c r="H154" s="79"/>
      <c r="I154" s="79"/>
      <c r="J154" s="79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</row>
    <row r="155" spans="2:28" ht="12.75" customHeight="1" x14ac:dyDescent="0.2">
      <c r="B155" s="82"/>
      <c r="D155" s="75"/>
      <c r="E155" s="76"/>
      <c r="F155" s="77"/>
      <c r="G155" s="79"/>
      <c r="H155" s="79"/>
      <c r="I155" s="79"/>
      <c r="J155" s="79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</row>
    <row r="156" spans="2:28" ht="12.75" customHeight="1" x14ac:dyDescent="0.2">
      <c r="B156" s="82"/>
      <c r="D156" s="75"/>
      <c r="E156" s="76"/>
      <c r="F156" s="77"/>
      <c r="G156" s="79"/>
      <c r="H156" s="80"/>
      <c r="I156" s="79"/>
      <c r="J156" s="79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</row>
    <row r="157" spans="2:28" ht="12.75" customHeight="1" thickBot="1" x14ac:dyDescent="0.25">
      <c r="B157" s="83"/>
      <c r="D157" s="67"/>
      <c r="E157" s="67"/>
      <c r="F157" s="67"/>
      <c r="G157" s="17" t="s">
        <v>4</v>
      </c>
      <c r="H157" s="17" t="s">
        <v>4</v>
      </c>
      <c r="I157" s="17" t="s">
        <v>17</v>
      </c>
      <c r="J157" s="17" t="s">
        <v>17</v>
      </c>
      <c r="K157" s="17" t="str">
        <f t="shared" ref="K157:AB157" si="88">IF(OR(TRIM(K140)=0,TRIM(K140)=""),"",IF(IFERROR(TRIM(INDEX(QryItemNamed,MATCH(TRIM(K140),ITEM,0),3)),"")="LS","",IFERROR(TRIM(INDEX(QryItemNamed,MATCH(TRIM(K140),ITEM,0),3)),"")))</f>
        <v/>
      </c>
      <c r="L157" s="17" t="str">
        <f t="shared" si="88"/>
        <v/>
      </c>
      <c r="M157" s="17" t="str">
        <f t="shared" si="88"/>
        <v/>
      </c>
      <c r="N157" s="17" t="str">
        <f t="shared" si="88"/>
        <v/>
      </c>
      <c r="O157" s="17" t="str">
        <f t="shared" si="88"/>
        <v/>
      </c>
      <c r="P157" s="17" t="str">
        <f t="shared" si="88"/>
        <v/>
      </c>
      <c r="Q157" s="17" t="str">
        <f t="shared" si="88"/>
        <v/>
      </c>
      <c r="R157" s="17" t="str">
        <f t="shared" si="88"/>
        <v/>
      </c>
      <c r="S157" s="17" t="str">
        <f t="shared" si="88"/>
        <v/>
      </c>
      <c r="T157" s="17" t="str">
        <f t="shared" si="88"/>
        <v/>
      </c>
      <c r="U157" s="17" t="str">
        <f t="shared" si="88"/>
        <v/>
      </c>
      <c r="V157" s="17" t="str">
        <f t="shared" si="88"/>
        <v/>
      </c>
      <c r="W157" s="17" t="str">
        <f t="shared" si="88"/>
        <v/>
      </c>
      <c r="X157" s="17" t="str">
        <f t="shared" si="88"/>
        <v/>
      </c>
      <c r="Y157" s="17" t="str">
        <f t="shared" si="88"/>
        <v/>
      </c>
      <c r="Z157" s="17" t="str">
        <f t="shared" si="88"/>
        <v/>
      </c>
      <c r="AA157" s="17" t="str">
        <f t="shared" si="88"/>
        <v/>
      </c>
      <c r="AB157" s="17" t="str">
        <f t="shared" si="88"/>
        <v/>
      </c>
    </row>
    <row r="158" spans="2:28" ht="12.75" customHeight="1" x14ac:dyDescent="0.2">
      <c r="B158" s="33"/>
      <c r="D158" s="18"/>
      <c r="E158" s="18"/>
      <c r="F158" s="18"/>
      <c r="G158" s="18" t="str">
        <f t="shared" ref="G158:G178" si="89">IF(D158&lt;&gt;"",(F158-D158)*5280,"")</f>
        <v/>
      </c>
      <c r="H158" s="18"/>
      <c r="I158" s="18" t="str">
        <f t="shared" ref="I158:I178" si="90">IF(D158&lt;&gt;"",G158*H158/9,"")</f>
        <v/>
      </c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9"/>
      <c r="AB158" s="18"/>
    </row>
    <row r="159" spans="2:28" ht="12.75" customHeight="1" x14ac:dyDescent="0.2">
      <c r="B159" s="34"/>
      <c r="D159" s="18"/>
      <c r="E159" s="18" t="s">
        <v>0</v>
      </c>
      <c r="F159" s="18"/>
      <c r="G159" s="18" t="str">
        <f t="shared" si="89"/>
        <v/>
      </c>
      <c r="H159" s="18"/>
      <c r="I159" s="18" t="str">
        <f t="shared" si="90"/>
        <v/>
      </c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9"/>
      <c r="AB159" s="20"/>
    </row>
    <row r="160" spans="2:28" ht="12.75" customHeight="1" x14ac:dyDescent="0.2">
      <c r="B160" s="34"/>
      <c r="D160" s="20"/>
      <c r="E160" s="20"/>
      <c r="F160" s="20"/>
      <c r="G160" s="20" t="str">
        <f t="shared" si="89"/>
        <v/>
      </c>
      <c r="H160" s="20"/>
      <c r="I160" s="20" t="str">
        <f t="shared" si="90"/>
        <v/>
      </c>
      <c r="J160" s="20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20"/>
      <c r="AA160" s="19"/>
      <c r="AB160" s="20"/>
    </row>
    <row r="161" spans="2:28" ht="12.75" customHeight="1" x14ac:dyDescent="0.2">
      <c r="B161" s="34"/>
      <c r="D161" s="20"/>
      <c r="E161" s="20"/>
      <c r="F161" s="20"/>
      <c r="G161" s="20" t="str">
        <f t="shared" si="89"/>
        <v/>
      </c>
      <c r="H161" s="20"/>
      <c r="I161" s="20" t="str">
        <f t="shared" si="90"/>
        <v/>
      </c>
      <c r="J161" s="20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20"/>
      <c r="AA161" s="19"/>
      <c r="AB161" s="20"/>
    </row>
    <row r="162" spans="2:28" ht="12.75" customHeight="1" x14ac:dyDescent="0.2">
      <c r="B162" s="34"/>
      <c r="D162" s="20"/>
      <c r="E162" s="20"/>
      <c r="F162" s="20"/>
      <c r="G162" s="20" t="str">
        <f t="shared" si="89"/>
        <v/>
      </c>
      <c r="H162" s="20"/>
      <c r="I162" s="20" t="str">
        <f t="shared" si="90"/>
        <v/>
      </c>
      <c r="J162" s="20"/>
      <c r="K162" s="18"/>
      <c r="L162" s="18"/>
      <c r="M162" s="20"/>
      <c r="N162" s="18"/>
      <c r="O162" s="18"/>
      <c r="P162" s="18"/>
      <c r="Q162" s="18"/>
      <c r="R162" s="18"/>
      <c r="S162" s="18"/>
      <c r="T162" s="18"/>
      <c r="U162" s="18"/>
      <c r="V162" s="18"/>
      <c r="W162" s="21"/>
      <c r="X162" s="21"/>
      <c r="Y162" s="20"/>
      <c r="Z162" s="20"/>
      <c r="AA162" s="19"/>
      <c r="AB162" s="20"/>
    </row>
    <row r="163" spans="2:28" ht="12.75" customHeight="1" x14ac:dyDescent="0.2">
      <c r="B163" s="34"/>
      <c r="D163" s="20"/>
      <c r="E163" s="20"/>
      <c r="F163" s="20"/>
      <c r="G163" s="20" t="str">
        <f t="shared" si="89"/>
        <v/>
      </c>
      <c r="H163" s="20"/>
      <c r="I163" s="20" t="str">
        <f t="shared" si="90"/>
        <v/>
      </c>
      <c r="J163" s="20"/>
      <c r="K163" s="18"/>
      <c r="L163" s="18"/>
      <c r="M163" s="20"/>
      <c r="N163" s="18"/>
      <c r="O163" s="18"/>
      <c r="P163" s="18"/>
      <c r="Q163" s="18"/>
      <c r="R163" s="18"/>
      <c r="S163" s="18"/>
      <c r="T163" s="18"/>
      <c r="U163" s="20"/>
      <c r="V163" s="18"/>
      <c r="W163" s="21"/>
      <c r="X163" s="21"/>
      <c r="Y163" s="20"/>
      <c r="Z163" s="20"/>
      <c r="AA163" s="19"/>
      <c r="AB163" s="20"/>
    </row>
    <row r="164" spans="2:28" ht="12.75" customHeight="1" x14ac:dyDescent="0.2">
      <c r="B164" s="34"/>
      <c r="D164" s="20"/>
      <c r="E164" s="20"/>
      <c r="F164" s="20"/>
      <c r="G164" s="20" t="str">
        <f t="shared" si="89"/>
        <v/>
      </c>
      <c r="H164" s="20"/>
      <c r="I164" s="20" t="str">
        <f t="shared" si="90"/>
        <v/>
      </c>
      <c r="J164" s="20"/>
      <c r="K164" s="18"/>
      <c r="L164" s="18"/>
      <c r="M164" s="20"/>
      <c r="N164" s="18"/>
      <c r="O164" s="18"/>
      <c r="P164" s="18"/>
      <c r="Q164" s="18"/>
      <c r="R164" s="18"/>
      <c r="S164" s="18"/>
      <c r="T164" s="18"/>
      <c r="U164" s="20"/>
      <c r="V164" s="18"/>
      <c r="W164" s="21"/>
      <c r="X164" s="21"/>
      <c r="Y164" s="20"/>
      <c r="Z164" s="20"/>
      <c r="AA164" s="19"/>
      <c r="AB164" s="20"/>
    </row>
    <row r="165" spans="2:28" ht="12.75" customHeight="1" x14ac:dyDescent="0.2">
      <c r="B165" s="34"/>
      <c r="D165" s="20"/>
      <c r="E165" s="20"/>
      <c r="F165" s="20"/>
      <c r="G165" s="20" t="str">
        <f t="shared" si="89"/>
        <v/>
      </c>
      <c r="H165" s="20"/>
      <c r="I165" s="20" t="str">
        <f t="shared" si="90"/>
        <v/>
      </c>
      <c r="J165" s="20"/>
      <c r="K165" s="18"/>
      <c r="L165" s="18"/>
      <c r="M165" s="20"/>
      <c r="N165" s="18"/>
      <c r="O165" s="18"/>
      <c r="P165" s="18"/>
      <c r="Q165" s="18"/>
      <c r="R165" s="18"/>
      <c r="S165" s="18"/>
      <c r="T165" s="18"/>
      <c r="U165" s="20"/>
      <c r="V165" s="18"/>
      <c r="W165" s="21"/>
      <c r="X165" s="21"/>
      <c r="Y165" s="20"/>
      <c r="Z165" s="20"/>
      <c r="AA165" s="19"/>
      <c r="AB165" s="20"/>
    </row>
    <row r="166" spans="2:28" ht="12.75" customHeight="1" x14ac:dyDescent="0.2">
      <c r="B166" s="34"/>
      <c r="D166" s="20"/>
      <c r="E166" s="20"/>
      <c r="F166" s="20"/>
      <c r="G166" s="20" t="str">
        <f t="shared" si="89"/>
        <v/>
      </c>
      <c r="H166" s="20"/>
      <c r="I166" s="20" t="str">
        <f t="shared" si="90"/>
        <v/>
      </c>
      <c r="J166" s="20"/>
      <c r="K166" s="18"/>
      <c r="L166" s="18"/>
      <c r="M166" s="20"/>
      <c r="N166" s="18"/>
      <c r="O166" s="18"/>
      <c r="P166" s="18"/>
      <c r="Q166" s="18"/>
      <c r="R166" s="18"/>
      <c r="S166" s="18"/>
      <c r="T166" s="18"/>
      <c r="U166" s="20"/>
      <c r="V166" s="18"/>
      <c r="W166" s="21"/>
      <c r="X166" s="21"/>
      <c r="Y166" s="20"/>
      <c r="Z166" s="20"/>
      <c r="AA166" s="19"/>
      <c r="AB166" s="20"/>
    </row>
    <row r="167" spans="2:28" ht="12.75" customHeight="1" x14ac:dyDescent="0.2">
      <c r="B167" s="34"/>
      <c r="D167" s="20"/>
      <c r="E167" s="20"/>
      <c r="F167" s="20"/>
      <c r="G167" s="20" t="str">
        <f t="shared" si="89"/>
        <v/>
      </c>
      <c r="H167" s="20"/>
      <c r="I167" s="20" t="str">
        <f t="shared" si="90"/>
        <v/>
      </c>
      <c r="J167" s="20"/>
      <c r="K167" s="18"/>
      <c r="L167" s="18"/>
      <c r="M167" s="20"/>
      <c r="N167" s="18"/>
      <c r="O167" s="18"/>
      <c r="P167" s="18"/>
      <c r="Q167" s="18"/>
      <c r="R167" s="18"/>
      <c r="S167" s="18"/>
      <c r="T167" s="18"/>
      <c r="U167" s="20"/>
      <c r="V167" s="18"/>
      <c r="W167" s="21"/>
      <c r="X167" s="21"/>
      <c r="Y167" s="20"/>
      <c r="Z167" s="20"/>
      <c r="AA167" s="19"/>
      <c r="AB167" s="20"/>
    </row>
    <row r="168" spans="2:28" ht="12.75" customHeight="1" x14ac:dyDescent="0.2">
      <c r="B168" s="34"/>
      <c r="D168" s="20"/>
      <c r="E168" s="20"/>
      <c r="F168" s="20"/>
      <c r="G168" s="20" t="str">
        <f t="shared" si="89"/>
        <v/>
      </c>
      <c r="H168" s="20"/>
      <c r="I168" s="20" t="str">
        <f t="shared" si="90"/>
        <v/>
      </c>
      <c r="J168" s="20"/>
      <c r="K168" s="18"/>
      <c r="L168" s="18"/>
      <c r="M168" s="20"/>
      <c r="N168" s="18"/>
      <c r="O168" s="18"/>
      <c r="P168" s="18"/>
      <c r="Q168" s="18"/>
      <c r="R168" s="18"/>
      <c r="S168" s="18"/>
      <c r="T168" s="18"/>
      <c r="U168" s="20"/>
      <c r="V168" s="18"/>
      <c r="W168" s="21"/>
      <c r="X168" s="21"/>
      <c r="Y168" s="20"/>
      <c r="Z168" s="20"/>
      <c r="AA168" s="19"/>
      <c r="AB168" s="20"/>
    </row>
    <row r="169" spans="2:28" ht="12.75" customHeight="1" x14ac:dyDescent="0.2">
      <c r="B169" s="34"/>
      <c r="D169" s="20"/>
      <c r="E169" s="20"/>
      <c r="F169" s="20"/>
      <c r="G169" s="20" t="str">
        <f t="shared" si="89"/>
        <v/>
      </c>
      <c r="H169" s="20"/>
      <c r="I169" s="20" t="str">
        <f t="shared" si="90"/>
        <v/>
      </c>
      <c r="J169" s="20"/>
      <c r="K169" s="18"/>
      <c r="L169" s="18"/>
      <c r="M169" s="20"/>
      <c r="N169" s="18"/>
      <c r="O169" s="18"/>
      <c r="P169" s="18"/>
      <c r="Q169" s="18"/>
      <c r="R169" s="18"/>
      <c r="S169" s="18"/>
      <c r="T169" s="18"/>
      <c r="U169" s="20"/>
      <c r="V169" s="18"/>
      <c r="W169" s="21"/>
      <c r="X169" s="21"/>
      <c r="Y169" s="20"/>
      <c r="Z169" s="20"/>
      <c r="AA169" s="19"/>
      <c r="AB169" s="20"/>
    </row>
    <row r="170" spans="2:28" ht="12.75" customHeight="1" x14ac:dyDescent="0.2">
      <c r="B170" s="34"/>
      <c r="D170" s="20"/>
      <c r="E170" s="20"/>
      <c r="F170" s="20"/>
      <c r="G170" s="20" t="str">
        <f t="shared" si="89"/>
        <v/>
      </c>
      <c r="H170" s="20"/>
      <c r="I170" s="20" t="str">
        <f t="shared" si="90"/>
        <v/>
      </c>
      <c r="J170" s="20"/>
      <c r="K170" s="18"/>
      <c r="L170" s="18"/>
      <c r="M170" s="20"/>
      <c r="N170" s="18"/>
      <c r="O170" s="18"/>
      <c r="P170" s="18"/>
      <c r="Q170" s="18"/>
      <c r="R170" s="18"/>
      <c r="S170" s="18"/>
      <c r="T170" s="18"/>
      <c r="U170" s="20"/>
      <c r="V170" s="18"/>
      <c r="W170" s="21"/>
      <c r="X170" s="21"/>
      <c r="Y170" s="20"/>
      <c r="Z170" s="20"/>
      <c r="AA170" s="19"/>
      <c r="AB170" s="20"/>
    </row>
    <row r="171" spans="2:28" ht="12.75" customHeight="1" x14ac:dyDescent="0.2">
      <c r="B171" s="34"/>
      <c r="D171" s="20"/>
      <c r="E171" s="20"/>
      <c r="F171" s="20"/>
      <c r="G171" s="20" t="str">
        <f t="shared" si="89"/>
        <v/>
      </c>
      <c r="H171" s="20"/>
      <c r="I171" s="20" t="str">
        <f t="shared" si="90"/>
        <v/>
      </c>
      <c r="J171" s="20"/>
      <c r="K171" s="18"/>
      <c r="L171" s="18"/>
      <c r="M171" s="20"/>
      <c r="N171" s="18"/>
      <c r="O171" s="18"/>
      <c r="P171" s="18"/>
      <c r="Q171" s="18"/>
      <c r="R171" s="18"/>
      <c r="S171" s="18"/>
      <c r="T171" s="18"/>
      <c r="U171" s="20"/>
      <c r="V171" s="18"/>
      <c r="W171" s="21"/>
      <c r="X171" s="21"/>
      <c r="Y171" s="20"/>
      <c r="Z171" s="20"/>
      <c r="AA171" s="19"/>
      <c r="AB171" s="20"/>
    </row>
    <row r="172" spans="2:28" ht="12.75" customHeight="1" x14ac:dyDescent="0.2">
      <c r="B172" s="34"/>
      <c r="D172" s="20"/>
      <c r="E172" s="20"/>
      <c r="F172" s="20"/>
      <c r="G172" s="20" t="str">
        <f t="shared" si="89"/>
        <v/>
      </c>
      <c r="H172" s="20"/>
      <c r="I172" s="20" t="str">
        <f t="shared" si="90"/>
        <v/>
      </c>
      <c r="J172" s="20"/>
      <c r="K172" s="18"/>
      <c r="L172" s="18"/>
      <c r="M172" s="20"/>
      <c r="N172" s="18"/>
      <c r="O172" s="18"/>
      <c r="P172" s="18"/>
      <c r="Q172" s="18"/>
      <c r="R172" s="18"/>
      <c r="S172" s="18"/>
      <c r="T172" s="18"/>
      <c r="U172" s="20"/>
      <c r="V172" s="18"/>
      <c r="W172" s="21"/>
      <c r="X172" s="21"/>
      <c r="Y172" s="20"/>
      <c r="Z172" s="20"/>
      <c r="AA172" s="19"/>
      <c r="AB172" s="20"/>
    </row>
    <row r="173" spans="2:28" ht="12.75" customHeight="1" x14ac:dyDescent="0.2">
      <c r="B173" s="34"/>
      <c r="D173" s="20"/>
      <c r="E173" s="20"/>
      <c r="F173" s="20"/>
      <c r="G173" s="20" t="str">
        <f t="shared" si="89"/>
        <v/>
      </c>
      <c r="H173" s="20"/>
      <c r="I173" s="20" t="str">
        <f t="shared" si="90"/>
        <v/>
      </c>
      <c r="J173" s="20"/>
      <c r="K173" s="18"/>
      <c r="L173" s="18"/>
      <c r="M173" s="20"/>
      <c r="N173" s="18"/>
      <c r="O173" s="18"/>
      <c r="P173" s="18"/>
      <c r="Q173" s="18"/>
      <c r="R173" s="18"/>
      <c r="S173" s="18"/>
      <c r="T173" s="18"/>
      <c r="U173" s="18"/>
      <c r="V173" s="18"/>
      <c r="W173" s="21"/>
      <c r="X173" s="21"/>
      <c r="Y173" s="20"/>
      <c r="Z173" s="20"/>
      <c r="AA173" s="19"/>
      <c r="AB173" s="20"/>
    </row>
    <row r="174" spans="2:28" ht="12.75" customHeight="1" x14ac:dyDescent="0.2">
      <c r="B174" s="34"/>
      <c r="D174" s="20"/>
      <c r="E174" s="20"/>
      <c r="F174" s="20"/>
      <c r="G174" s="20" t="str">
        <f t="shared" si="89"/>
        <v/>
      </c>
      <c r="H174" s="20"/>
      <c r="I174" s="20" t="str">
        <f t="shared" si="90"/>
        <v/>
      </c>
      <c r="J174" s="20"/>
      <c r="K174" s="18"/>
      <c r="L174" s="18"/>
      <c r="M174" s="20"/>
      <c r="N174" s="18"/>
      <c r="O174" s="18"/>
      <c r="P174" s="18"/>
      <c r="Q174" s="18"/>
      <c r="R174" s="18"/>
      <c r="S174" s="18"/>
      <c r="T174" s="18"/>
      <c r="U174" s="18"/>
      <c r="V174" s="18"/>
      <c r="W174" s="21"/>
      <c r="X174" s="21"/>
      <c r="Y174" s="20"/>
      <c r="Z174" s="20"/>
      <c r="AA174" s="19"/>
      <c r="AB174" s="20"/>
    </row>
    <row r="175" spans="2:28" ht="12.75" customHeight="1" x14ac:dyDescent="0.2">
      <c r="B175" s="34"/>
      <c r="D175" s="23"/>
      <c r="E175" s="23"/>
      <c r="F175" s="23"/>
      <c r="G175" s="23" t="str">
        <f t="shared" si="89"/>
        <v/>
      </c>
      <c r="H175" s="23"/>
      <c r="I175" s="23" t="str">
        <f t="shared" si="90"/>
        <v/>
      </c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4"/>
      <c r="X175" s="24"/>
      <c r="Y175" s="23"/>
      <c r="Z175" s="23"/>
      <c r="AA175" s="24"/>
      <c r="AB175" s="23"/>
    </row>
    <row r="176" spans="2:28" ht="12.75" customHeight="1" x14ac:dyDescent="0.2">
      <c r="B176" s="34"/>
      <c r="D176" s="23"/>
      <c r="E176" s="23"/>
      <c r="F176" s="23"/>
      <c r="G176" s="23" t="str">
        <f t="shared" si="89"/>
        <v/>
      </c>
      <c r="H176" s="23"/>
      <c r="I176" s="23" t="str">
        <f t="shared" si="90"/>
        <v/>
      </c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4"/>
      <c r="X176" s="24"/>
      <c r="Y176" s="23"/>
      <c r="Z176" s="23"/>
      <c r="AA176" s="24"/>
      <c r="AB176" s="23"/>
    </row>
    <row r="177" spans="2:28" ht="12.75" customHeight="1" x14ac:dyDescent="0.2">
      <c r="B177" s="34"/>
      <c r="D177" s="23"/>
      <c r="E177" s="23"/>
      <c r="F177" s="23"/>
      <c r="G177" s="23" t="str">
        <f t="shared" si="89"/>
        <v/>
      </c>
      <c r="H177" s="23"/>
      <c r="I177" s="23" t="str">
        <f t="shared" si="90"/>
        <v/>
      </c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4"/>
      <c r="X177" s="24"/>
      <c r="Y177" s="23"/>
      <c r="Z177" s="23"/>
      <c r="AA177" s="24"/>
      <c r="AB177" s="23"/>
    </row>
    <row r="178" spans="2:28" ht="12.75" customHeight="1" thickBot="1" x14ac:dyDescent="0.25">
      <c r="B178" s="35"/>
      <c r="D178" s="23"/>
      <c r="E178" s="23"/>
      <c r="F178" s="23"/>
      <c r="G178" s="22" t="str">
        <f t="shared" si="89"/>
        <v/>
      </c>
      <c r="H178" s="23"/>
      <c r="I178" s="23" t="str">
        <f t="shared" si="90"/>
        <v/>
      </c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4"/>
      <c r="X178" s="24"/>
      <c r="Y178" s="23"/>
      <c r="Z178" s="23"/>
      <c r="AA178" s="24"/>
      <c r="AB178" s="23"/>
    </row>
    <row r="179" spans="2:28" ht="12.75" customHeight="1" thickBot="1" x14ac:dyDescent="0.25">
      <c r="D179" s="59" t="s">
        <v>2</v>
      </c>
      <c r="E179" s="60"/>
      <c r="F179" s="60"/>
      <c r="G179" s="60"/>
      <c r="H179" s="60"/>
      <c r="I179" s="60"/>
      <c r="J179" s="61"/>
      <c r="K179" s="25" t="str">
        <f>IF(K140="","",IF(K157="","",IF(SUM(K158:K178)&lt;&gt;0,SUM(K158:K178),"")))</f>
        <v/>
      </c>
      <c r="L179" s="25" t="str">
        <f t="shared" ref="L179" si="91">IF(L140="","",IF(L157="","",IF(SUM(L158:L178)&lt;&gt;0,SUM(L158:L178),"")))</f>
        <v/>
      </c>
      <c r="M179" s="25" t="str">
        <f t="shared" ref="M179" si="92">IF(M140="","",IF(M157="","",IF(SUM(M158:M178)&lt;&gt;0,SUM(M158:M178),"")))</f>
        <v/>
      </c>
      <c r="N179" s="25" t="str">
        <f t="shared" ref="N179" si="93">IF(N140="","",IF(N157="","",IF(SUM(N158:N178)&lt;&gt;0,SUM(N158:N178),"")))</f>
        <v/>
      </c>
      <c r="O179" s="25" t="str">
        <f t="shared" ref="O179" si="94">IF(O140="","",IF(O157="","",IF(SUM(O158:O178)&lt;&gt;0,SUM(O158:O178),"")))</f>
        <v/>
      </c>
      <c r="P179" s="25" t="str">
        <f t="shared" ref="P179" si="95">IF(P140="","",IF(P157="","",IF(SUM(P158:P178)&lt;&gt;0,SUM(P158:P178),"")))</f>
        <v/>
      </c>
      <c r="Q179" s="25" t="str">
        <f t="shared" ref="Q179" si="96">IF(Q140="","",IF(Q157="","",IF(SUM(Q158:Q178)&lt;&gt;0,SUM(Q158:Q178),"")))</f>
        <v/>
      </c>
      <c r="R179" s="25" t="str">
        <f t="shared" ref="R179" si="97">IF(R140="","",IF(R157="","",IF(SUM(R158:R178)&lt;&gt;0,SUM(R158:R178),"")))</f>
        <v/>
      </c>
      <c r="S179" s="25" t="str">
        <f t="shared" ref="S179" si="98">IF(S140="","",IF(S157="","",IF(SUM(S158:S178)&lt;&gt;0,SUM(S158:S178),"")))</f>
        <v/>
      </c>
      <c r="T179" s="25" t="str">
        <f t="shared" ref="T179" si="99">IF(T140="","",IF(T157="","",IF(SUM(T158:T178)&lt;&gt;0,SUM(T158:T178),"")))</f>
        <v/>
      </c>
      <c r="U179" s="25" t="str">
        <f t="shared" ref="U179" si="100">IF(U140="","",IF(U157="","",IF(SUM(U158:U178)&lt;&gt;0,SUM(U158:U178),"")))</f>
        <v/>
      </c>
      <c r="V179" s="25" t="str">
        <f t="shared" ref="V179" si="101">IF(V140="","",IF(V157="","",IF(SUM(V158:V178)&lt;&gt;0,SUM(V158:V178),"")))</f>
        <v/>
      </c>
      <c r="W179" s="25" t="str">
        <f t="shared" ref="W179" si="102">IF(W140="","",IF(W157="","",IF(SUM(W158:W178)&lt;&gt;0,SUM(W158:W178),"")))</f>
        <v/>
      </c>
      <c r="X179" s="25" t="str">
        <f t="shared" ref="X179" si="103">IF(X140="","",IF(X157="","",IF(SUM(X158:X178)&lt;&gt;0,SUM(X158:X178),"")))</f>
        <v/>
      </c>
      <c r="Y179" s="25" t="str">
        <f t="shared" ref="Y179" si="104">IF(Y140="","",IF(Y157="","",IF(SUM(Y158:Y178)&lt;&gt;0,SUM(Y158:Y178),"")))</f>
        <v/>
      </c>
      <c r="Z179" s="25" t="str">
        <f t="shared" ref="Z179" si="105">IF(Z140="","",IF(Z157="","",IF(SUM(Z158:Z178)&lt;&gt;0,SUM(Z158:Z178),"")))</f>
        <v/>
      </c>
      <c r="AA179" s="25" t="str">
        <f t="shared" ref="AA179" si="106">IF(AA140="","",IF(AA157="","",IF(SUM(AA158:AA178)&lt;&gt;0,SUM(AA158:AA178),"")))</f>
        <v/>
      </c>
      <c r="AB179" s="25" t="str">
        <f t="shared" ref="AB179" si="107">IF(AB140="","",IF(AB157="","",IF(SUM(AB158:AB178)&lt;&gt;0,SUM(AB158:AB178),"")))</f>
        <v/>
      </c>
    </row>
    <row r="180" spans="2:28" ht="12.75" customHeight="1" x14ac:dyDescent="0.2">
      <c r="B180" s="6" t="s">
        <v>16</v>
      </c>
      <c r="D180" s="68" t="s">
        <v>3</v>
      </c>
      <c r="E180" s="69"/>
      <c r="F180" s="69"/>
      <c r="G180" s="69"/>
      <c r="H180" s="69"/>
      <c r="I180" s="69"/>
      <c r="J180" s="70"/>
      <c r="K180" s="26" t="str">
        <f>IF(K140="","",IF(K157="",IF(SUM(COUNTIF(K158:K178,"LS")+COUNTIF(K158:K178,"LUMP"))&gt;0,"LS",""),IF(K179&lt;&gt;"",ROUNDUP(K179,0),"")))</f>
        <v/>
      </c>
      <c r="L180" s="26" t="str">
        <f t="shared" ref="L180" si="108">IF(L140="","",IF(L157="",IF(SUM(COUNTIF(L158:L178,"LS")+COUNTIF(L158:L178,"LUMP"))&gt;0,"LS",""),IF(L179&lt;&gt;"",ROUNDUP(L179,0),"")))</f>
        <v/>
      </c>
      <c r="M180" s="26" t="str">
        <f t="shared" ref="M180" si="109">IF(M140="","",IF(M157="",IF(SUM(COUNTIF(M158:M178,"LS")+COUNTIF(M158:M178,"LUMP"))&gt;0,"LS",""),IF(M179&lt;&gt;"",ROUNDUP(M179,0),"")))</f>
        <v/>
      </c>
      <c r="N180" s="26" t="str">
        <f t="shared" ref="N180" si="110">IF(N140="","",IF(N157="",IF(SUM(COUNTIF(N158:N178,"LS")+COUNTIF(N158:N178,"LUMP"))&gt;0,"LS",""),IF(N179&lt;&gt;"",ROUNDUP(N179,0),"")))</f>
        <v/>
      </c>
      <c r="O180" s="26" t="str">
        <f t="shared" ref="O180" si="111">IF(O140="","",IF(O157="",IF(SUM(COUNTIF(O158:O178,"LS")+COUNTIF(O158:O178,"LUMP"))&gt;0,"LS",""),IF(O179&lt;&gt;"",ROUNDUP(O179,0),"")))</f>
        <v/>
      </c>
      <c r="P180" s="26" t="str">
        <f t="shared" ref="P180" si="112">IF(P140="","",IF(P157="",IF(SUM(COUNTIF(P158:P178,"LS")+COUNTIF(P158:P178,"LUMP"))&gt;0,"LS",""),IF(P179&lt;&gt;"",ROUNDUP(P179,0),"")))</f>
        <v/>
      </c>
      <c r="Q180" s="26" t="str">
        <f t="shared" ref="Q180" si="113">IF(Q140="","",IF(Q157="",IF(SUM(COUNTIF(Q158:Q178,"LS")+COUNTIF(Q158:Q178,"LUMP"))&gt;0,"LS",""),IF(Q179&lt;&gt;"",ROUNDUP(Q179,0),"")))</f>
        <v/>
      </c>
      <c r="R180" s="26" t="str">
        <f t="shared" ref="R180" si="114">IF(R140="","",IF(R157="",IF(SUM(COUNTIF(R158:R178,"LS")+COUNTIF(R158:R178,"LUMP"))&gt;0,"LS",""),IF(R179&lt;&gt;"",ROUNDUP(R179,0),"")))</f>
        <v/>
      </c>
      <c r="S180" s="26" t="str">
        <f t="shared" ref="S180" si="115">IF(S140="","",IF(S157="",IF(SUM(COUNTIF(S158:S178,"LS")+COUNTIF(S158:S178,"LUMP"))&gt;0,"LS",""),IF(S179&lt;&gt;"",ROUNDUP(S179,0),"")))</f>
        <v/>
      </c>
      <c r="T180" s="26" t="str">
        <f t="shared" ref="T180" si="116">IF(T140="","",IF(T157="",IF(SUM(COUNTIF(T158:T178,"LS")+COUNTIF(T158:T178,"LUMP"))&gt;0,"LS",""),IF(T179&lt;&gt;"",ROUNDUP(T179,0),"")))</f>
        <v/>
      </c>
      <c r="U180" s="26" t="str">
        <f t="shared" ref="U180" si="117">IF(U140="","",IF(U157="",IF(SUM(COUNTIF(U158:U178,"LS")+COUNTIF(U158:U178,"LUMP"))&gt;0,"LS",""),IF(U179&lt;&gt;"",ROUNDUP(U179,0),"")))</f>
        <v/>
      </c>
      <c r="V180" s="26" t="str">
        <f t="shared" ref="V180" si="118">IF(V140="","",IF(V157="",IF(SUM(COUNTIF(V158:V178,"LS")+COUNTIF(V158:V178,"LUMP"))&gt;0,"LS",""),IF(V179&lt;&gt;"",ROUNDUP(V179,0),"")))</f>
        <v/>
      </c>
      <c r="W180" s="26" t="str">
        <f t="shared" ref="W180" si="119">IF(W140="","",IF(W157="",IF(SUM(COUNTIF(W158:W178,"LS")+COUNTIF(W158:W178,"LUMP"))&gt;0,"LS",""),IF(W179&lt;&gt;"",ROUNDUP(W179,0),"")))</f>
        <v/>
      </c>
      <c r="X180" s="26" t="str">
        <f t="shared" ref="X180" si="120">IF(X140="","",IF(X157="",IF(SUM(COUNTIF(X158:X178,"LS")+COUNTIF(X158:X178,"LUMP"))&gt;0,"LS",""),IF(X179&lt;&gt;"",ROUNDUP(X179,0),"")))</f>
        <v/>
      </c>
      <c r="Y180" s="26" t="str">
        <f t="shared" ref="Y180" si="121">IF(Y140="","",IF(Y157="",IF(SUM(COUNTIF(Y158:Y178,"LS")+COUNTIF(Y158:Y178,"LUMP"))&gt;0,"LS",""),IF(Y179&lt;&gt;"",ROUNDUP(Y179,0),"")))</f>
        <v/>
      </c>
      <c r="Z180" s="26" t="str">
        <f t="shared" ref="Z180" si="122">IF(Z140="","",IF(Z157="",IF(SUM(COUNTIF(Z158:Z178,"LS")+COUNTIF(Z158:Z178,"LUMP"))&gt;0,"LS",""),IF(Z179&lt;&gt;"",ROUNDUP(Z179,0),"")))</f>
        <v/>
      </c>
      <c r="AA180" s="26" t="str">
        <f t="shared" ref="AA180" si="123">IF(AA140="","",IF(AA157="",IF(SUM(COUNTIF(AA158:AA178,"LS")+COUNTIF(AA158:AA178,"LUMP"))&gt;0,"LS",""),IF(AA179&lt;&gt;"",ROUNDUP(AA179,0),"")))</f>
        <v/>
      </c>
      <c r="AB180" s="26" t="str">
        <f t="shared" ref="AB180" si="124">IF(AB140="","",IF(AB157="",IF(SUM(COUNTIF(AB158:AB178,"LS")+COUNTIF(AB158:AB178,"LUMP"))&gt;0,"LS",""),IF(AB179&lt;&gt;"",ROUNDUP(AB179,0),"")))</f>
        <v/>
      </c>
    </row>
  </sheetData>
  <mergeCells count="117">
    <mergeCell ref="B14:B27"/>
    <mergeCell ref="B58:B71"/>
    <mergeCell ref="B101:B114"/>
    <mergeCell ref="B144:B157"/>
    <mergeCell ref="D139:AB139"/>
    <mergeCell ref="D144:F156"/>
    <mergeCell ref="G144:G156"/>
    <mergeCell ref="H144:H156"/>
    <mergeCell ref="I144:I156"/>
    <mergeCell ref="J144:J156"/>
    <mergeCell ref="K145:K156"/>
    <mergeCell ref="L145:L156"/>
    <mergeCell ref="W145:W156"/>
    <mergeCell ref="P145:P156"/>
    <mergeCell ref="Q145:Q156"/>
    <mergeCell ref="R145:R156"/>
    <mergeCell ref="S145:S156"/>
    <mergeCell ref="M145:M156"/>
    <mergeCell ref="N145:N156"/>
    <mergeCell ref="O145:O156"/>
    <mergeCell ref="U145:U156"/>
    <mergeCell ref="V145:V156"/>
    <mergeCell ref="AB145:AB156"/>
    <mergeCell ref="W102:W113"/>
    <mergeCell ref="AB102:AB113"/>
    <mergeCell ref="D114:F114"/>
    <mergeCell ref="D136:J136"/>
    <mergeCell ref="D137:J137"/>
    <mergeCell ref="X102:X113"/>
    <mergeCell ref="Y102:Y113"/>
    <mergeCell ref="Z102:Z113"/>
    <mergeCell ref="AA102:AA113"/>
    <mergeCell ref="T102:T113"/>
    <mergeCell ref="U102:U113"/>
    <mergeCell ref="J58:J70"/>
    <mergeCell ref="D49:J49"/>
    <mergeCell ref="D58:F70"/>
    <mergeCell ref="G58:G70"/>
    <mergeCell ref="H58:H70"/>
    <mergeCell ref="P102:P113"/>
    <mergeCell ref="Q102:Q113"/>
    <mergeCell ref="R102:R113"/>
    <mergeCell ref="S102:S113"/>
    <mergeCell ref="M51:N51"/>
    <mergeCell ref="Q51:R51"/>
    <mergeCell ref="D9:AB9"/>
    <mergeCell ref="H14:H26"/>
    <mergeCell ref="J14:J26"/>
    <mergeCell ref="D14:F26"/>
    <mergeCell ref="I14:I26"/>
    <mergeCell ref="L15:L26"/>
    <mergeCell ref="W15:W26"/>
    <mergeCell ref="X15:X26"/>
    <mergeCell ref="Y15:Y26"/>
    <mergeCell ref="Z15:Z26"/>
    <mergeCell ref="N15:N26"/>
    <mergeCell ref="O15:O26"/>
    <mergeCell ref="P15:P26"/>
    <mergeCell ref="AA15:AA26"/>
    <mergeCell ref="AB15:AB26"/>
    <mergeCell ref="M15:M26"/>
    <mergeCell ref="Q15:Q26"/>
    <mergeCell ref="V15:V26"/>
    <mergeCell ref="R15:R26"/>
    <mergeCell ref="K15:K26"/>
    <mergeCell ref="S15:S26"/>
    <mergeCell ref="T15:T26"/>
    <mergeCell ref="U15:U26"/>
    <mergeCell ref="G14:G26"/>
    <mergeCell ref="Z59:Z70"/>
    <mergeCell ref="Q59:Q70"/>
    <mergeCell ref="O59:O70"/>
    <mergeCell ref="D157:F157"/>
    <mergeCell ref="D179:J179"/>
    <mergeCell ref="D180:J180"/>
    <mergeCell ref="X145:X156"/>
    <mergeCell ref="Y145:Y156"/>
    <mergeCell ref="I58:I70"/>
    <mergeCell ref="K59:K70"/>
    <mergeCell ref="L59:L70"/>
    <mergeCell ref="M59:M70"/>
    <mergeCell ref="N59:N70"/>
    <mergeCell ref="D71:F71"/>
    <mergeCell ref="D93:J93"/>
    <mergeCell ref="W59:W70"/>
    <mergeCell ref="X59:X70"/>
    <mergeCell ref="Y59:Y70"/>
    <mergeCell ref="R59:R70"/>
    <mergeCell ref="V59:V70"/>
    <mergeCell ref="P59:P70"/>
    <mergeCell ref="S59:S70"/>
    <mergeCell ref="T59:T70"/>
    <mergeCell ref="U59:U70"/>
    <mergeCell ref="D36:F36"/>
    <mergeCell ref="D50:J50"/>
    <mergeCell ref="V51:W51"/>
    <mergeCell ref="Z145:Z156"/>
    <mergeCell ref="AA145:AA156"/>
    <mergeCell ref="T145:T156"/>
    <mergeCell ref="D27:F27"/>
    <mergeCell ref="D94:J94"/>
    <mergeCell ref="D96:AB96"/>
    <mergeCell ref="D101:F113"/>
    <mergeCell ref="G101:G113"/>
    <mergeCell ref="H101:H113"/>
    <mergeCell ref="I101:I113"/>
    <mergeCell ref="J101:J113"/>
    <mergeCell ref="K102:K113"/>
    <mergeCell ref="L102:L113"/>
    <mergeCell ref="M102:M113"/>
    <mergeCell ref="N102:N113"/>
    <mergeCell ref="O102:O113"/>
    <mergeCell ref="V102:V113"/>
    <mergeCell ref="D53:AB53"/>
    <mergeCell ref="D51:J51"/>
    <mergeCell ref="AA59:AA70"/>
    <mergeCell ref="AB59:AB70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2015-05-18T14:51:08Z</cp:lastPrinted>
  <dcterms:created xsi:type="dcterms:W3CDTF">2004-11-29T18:07:26Z</dcterms:created>
  <dcterms:modified xsi:type="dcterms:W3CDTF">2023-12-19T21:04:05Z</dcterms:modified>
</cp:coreProperties>
</file>