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4815.00 ODOT-FUL-120-14.08 Bridge Replacement\4.0_Dwgs\101140\400-Engineering\Roadway\EngData\"/>
    </mc:Choice>
  </mc:AlternateContent>
  <xr:revisionPtr revIDLastSave="0" documentId="13_ncr:1_{1E429FE2-1B9F-40EA-B214-E34838F0ECA0}" xr6:coauthVersionLast="47" xr6:coauthVersionMax="47" xr10:uidLastSave="{00000000-0000-0000-0000-000000000000}"/>
  <bookViews>
    <workbookView xWindow="32508" yWindow="-115" windowWidth="32853" windowHeight="17968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1" l="1"/>
  <c r="K45" i="1"/>
  <c r="J25" i="1"/>
  <c r="J24" i="1"/>
  <c r="R23" i="1"/>
  <c r="R48" i="1" s="1"/>
  <c r="R10" i="1"/>
  <c r="R11" i="1"/>
  <c r="U285" i="1"/>
  <c r="T285" i="1"/>
  <c r="U224" i="1"/>
  <c r="T224" i="1"/>
  <c r="U212" i="1"/>
  <c r="T212" i="1"/>
  <c r="U211" i="1"/>
  <c r="T211" i="1"/>
  <c r="U206" i="1"/>
  <c r="T206" i="1"/>
  <c r="U145" i="1"/>
  <c r="T145" i="1"/>
  <c r="U133" i="1"/>
  <c r="T133" i="1"/>
  <c r="U132" i="1"/>
  <c r="T132" i="1"/>
  <c r="U127" i="1"/>
  <c r="T127" i="1"/>
  <c r="U66" i="1"/>
  <c r="T66" i="1"/>
  <c r="U54" i="1"/>
  <c r="T54" i="1"/>
  <c r="U53" i="1"/>
  <c r="T53" i="1"/>
  <c r="U23" i="1"/>
  <c r="U48" i="1" s="1"/>
  <c r="T23" i="1"/>
  <c r="T48" i="1" s="1"/>
  <c r="U11" i="1"/>
  <c r="T11" i="1"/>
  <c r="U10" i="1"/>
  <c r="T10" i="1"/>
  <c r="Q23" i="1"/>
  <c r="Q48" i="1" s="1"/>
  <c r="Q11" i="1"/>
  <c r="Q10" i="1"/>
  <c r="X285" i="1"/>
  <c r="X224" i="1"/>
  <c r="X212" i="1"/>
  <c r="X211" i="1"/>
  <c r="X206" i="1"/>
  <c r="X145" i="1"/>
  <c r="X133" i="1"/>
  <c r="X132" i="1"/>
  <c r="X127" i="1"/>
  <c r="X66" i="1"/>
  <c r="X54" i="1"/>
  <c r="X53" i="1"/>
  <c r="X48" i="1"/>
  <c r="X23" i="1"/>
  <c r="X11" i="1"/>
  <c r="X10" i="1"/>
  <c r="AD212" i="1" l="1"/>
  <c r="AC212" i="1"/>
  <c r="AB212" i="1"/>
  <c r="AA212" i="1"/>
  <c r="Z212" i="1"/>
  <c r="Y212" i="1"/>
  <c r="W212" i="1"/>
  <c r="V212" i="1"/>
  <c r="S212" i="1"/>
  <c r="P212" i="1"/>
  <c r="O212" i="1"/>
  <c r="N212" i="1"/>
  <c r="M212" i="1"/>
  <c r="L212" i="1"/>
  <c r="K212" i="1"/>
  <c r="J212" i="1"/>
  <c r="AD133" i="1"/>
  <c r="AC133" i="1"/>
  <c r="AB133" i="1"/>
  <c r="AA133" i="1"/>
  <c r="Z133" i="1"/>
  <c r="Y133" i="1"/>
  <c r="W133" i="1"/>
  <c r="V133" i="1"/>
  <c r="S133" i="1"/>
  <c r="P133" i="1"/>
  <c r="O133" i="1"/>
  <c r="N133" i="1"/>
  <c r="M133" i="1"/>
  <c r="L133" i="1"/>
  <c r="K133" i="1"/>
  <c r="J133" i="1"/>
  <c r="AD54" i="1"/>
  <c r="AC54" i="1"/>
  <c r="AB54" i="1"/>
  <c r="AA54" i="1"/>
  <c r="Z54" i="1"/>
  <c r="Y54" i="1"/>
  <c r="W54" i="1"/>
  <c r="V54" i="1"/>
  <c r="S54" i="1"/>
  <c r="P54" i="1"/>
  <c r="O54" i="1"/>
  <c r="N54" i="1"/>
  <c r="M54" i="1"/>
  <c r="L54" i="1"/>
  <c r="K54" i="1"/>
  <c r="J54" i="1"/>
  <c r="AD11" i="1"/>
  <c r="AC11" i="1"/>
  <c r="AB11" i="1"/>
  <c r="AA11" i="1"/>
  <c r="Z11" i="1"/>
  <c r="Y11" i="1"/>
  <c r="W11" i="1"/>
  <c r="V11" i="1"/>
  <c r="S11" i="1"/>
  <c r="P11" i="1"/>
  <c r="O11" i="1"/>
  <c r="N11" i="1"/>
  <c r="M11" i="1"/>
  <c r="L11" i="1"/>
  <c r="K11" i="1"/>
  <c r="J11" i="1"/>
  <c r="AD285" i="1" l="1"/>
  <c r="AC285" i="1"/>
  <c r="AB285" i="1"/>
  <c r="AA285" i="1"/>
  <c r="Z285" i="1"/>
  <c r="Y285" i="1"/>
  <c r="W285" i="1"/>
  <c r="V285" i="1"/>
  <c r="S285" i="1"/>
  <c r="P285" i="1"/>
  <c r="O285" i="1"/>
  <c r="N285" i="1"/>
  <c r="M285" i="1"/>
  <c r="L285" i="1"/>
  <c r="K285" i="1"/>
  <c r="J285" i="1"/>
  <c r="AD206" i="1"/>
  <c r="AC206" i="1"/>
  <c r="AB206" i="1"/>
  <c r="AA206" i="1"/>
  <c r="Z206" i="1"/>
  <c r="Y206" i="1"/>
  <c r="W206" i="1"/>
  <c r="V206" i="1"/>
  <c r="S206" i="1"/>
  <c r="P206" i="1"/>
  <c r="O206" i="1"/>
  <c r="N206" i="1"/>
  <c r="M206" i="1"/>
  <c r="L206" i="1"/>
  <c r="K206" i="1"/>
  <c r="J206" i="1"/>
  <c r="AD127" i="1"/>
  <c r="AC127" i="1"/>
  <c r="AB127" i="1"/>
  <c r="AA127" i="1"/>
  <c r="Z127" i="1"/>
  <c r="Y127" i="1"/>
  <c r="W127" i="1"/>
  <c r="V127" i="1"/>
  <c r="S127" i="1"/>
  <c r="P127" i="1"/>
  <c r="O127" i="1"/>
  <c r="N127" i="1"/>
  <c r="M127" i="1"/>
  <c r="L127" i="1"/>
  <c r="K127" i="1"/>
  <c r="J127" i="1"/>
  <c r="AD48" i="1"/>
  <c r="AC48" i="1"/>
  <c r="AB48" i="1"/>
  <c r="AA48" i="1"/>
  <c r="Z48" i="1"/>
  <c r="Y48" i="1"/>
  <c r="AD224" i="1" l="1"/>
  <c r="AC224" i="1"/>
  <c r="AB224" i="1"/>
  <c r="AA224" i="1"/>
  <c r="Z224" i="1"/>
  <c r="Y224" i="1"/>
  <c r="W224" i="1"/>
  <c r="V224" i="1"/>
  <c r="S224" i="1"/>
  <c r="P224" i="1"/>
  <c r="O224" i="1"/>
  <c r="N224" i="1"/>
  <c r="M224" i="1"/>
  <c r="L224" i="1"/>
  <c r="K224" i="1"/>
  <c r="J224" i="1"/>
  <c r="AD211" i="1"/>
  <c r="AC211" i="1"/>
  <c r="AB211" i="1"/>
  <c r="AA211" i="1"/>
  <c r="Z211" i="1"/>
  <c r="Y211" i="1"/>
  <c r="W211" i="1"/>
  <c r="V211" i="1"/>
  <c r="S211" i="1"/>
  <c r="P211" i="1"/>
  <c r="O211" i="1"/>
  <c r="N211" i="1"/>
  <c r="M211" i="1"/>
  <c r="L211" i="1"/>
  <c r="K211" i="1"/>
  <c r="J211" i="1"/>
  <c r="AD145" i="1"/>
  <c r="AC145" i="1"/>
  <c r="AB145" i="1"/>
  <c r="AA145" i="1"/>
  <c r="Z145" i="1"/>
  <c r="Y145" i="1"/>
  <c r="W145" i="1"/>
  <c r="V145" i="1"/>
  <c r="S145" i="1"/>
  <c r="P145" i="1"/>
  <c r="O145" i="1"/>
  <c r="N145" i="1"/>
  <c r="M145" i="1"/>
  <c r="L145" i="1"/>
  <c r="K145" i="1"/>
  <c r="J145" i="1"/>
  <c r="AD132" i="1"/>
  <c r="AC132" i="1"/>
  <c r="AB132" i="1"/>
  <c r="AA132" i="1"/>
  <c r="Z132" i="1"/>
  <c r="Y132" i="1"/>
  <c r="W132" i="1"/>
  <c r="V132" i="1"/>
  <c r="S132" i="1"/>
  <c r="P132" i="1"/>
  <c r="O132" i="1"/>
  <c r="N132" i="1"/>
  <c r="M132" i="1"/>
  <c r="L132" i="1"/>
  <c r="K132" i="1"/>
  <c r="J132" i="1"/>
  <c r="AD66" i="1"/>
  <c r="AC66" i="1"/>
  <c r="AB66" i="1"/>
  <c r="AA66" i="1"/>
  <c r="Z66" i="1"/>
  <c r="Y66" i="1"/>
  <c r="W66" i="1"/>
  <c r="V66" i="1"/>
  <c r="S66" i="1"/>
  <c r="P66" i="1"/>
  <c r="O66" i="1"/>
  <c r="N66" i="1"/>
  <c r="M66" i="1"/>
  <c r="L66" i="1"/>
  <c r="K66" i="1"/>
  <c r="J66" i="1"/>
  <c r="AD53" i="1"/>
  <c r="AC53" i="1"/>
  <c r="AB53" i="1"/>
  <c r="AA53" i="1"/>
  <c r="Z53" i="1"/>
  <c r="Y53" i="1"/>
  <c r="W53" i="1"/>
  <c r="V53" i="1"/>
  <c r="S53" i="1"/>
  <c r="P53" i="1"/>
  <c r="O53" i="1"/>
  <c r="N53" i="1"/>
  <c r="M53" i="1"/>
  <c r="L53" i="1"/>
  <c r="K53" i="1"/>
  <c r="J53" i="1"/>
  <c r="K23" i="1" l="1"/>
  <c r="K48" i="1" s="1"/>
  <c r="L23" i="1"/>
  <c r="L48" i="1" s="1"/>
  <c r="M23" i="1"/>
  <c r="M48" i="1" s="1"/>
  <c r="N23" i="1"/>
  <c r="N48" i="1" s="1"/>
  <c r="O23" i="1"/>
  <c r="O48" i="1" s="1"/>
  <c r="P23" i="1"/>
  <c r="P48" i="1" s="1"/>
  <c r="S23" i="1"/>
  <c r="S48" i="1" s="1"/>
  <c r="V23" i="1"/>
  <c r="V48" i="1" s="1"/>
  <c r="W23" i="1"/>
  <c r="W48" i="1" s="1"/>
  <c r="Y23" i="1"/>
  <c r="Z23" i="1"/>
  <c r="AA23" i="1"/>
  <c r="AB23" i="1"/>
  <c r="AC23" i="1"/>
  <c r="AD23" i="1"/>
  <c r="K10" i="1"/>
  <c r="L10" i="1"/>
  <c r="M10" i="1"/>
  <c r="N10" i="1"/>
  <c r="O10" i="1"/>
  <c r="P10" i="1"/>
  <c r="S10" i="1"/>
  <c r="V10" i="1"/>
  <c r="W10" i="1"/>
  <c r="Y10" i="1"/>
  <c r="Z10" i="1"/>
  <c r="AA10" i="1"/>
  <c r="AB10" i="1"/>
  <c r="AC10" i="1"/>
  <c r="AD10" i="1"/>
  <c r="J23" i="1"/>
  <c r="J48" i="1" s="1"/>
  <c r="J10" i="1" l="1"/>
  <c r="D7" i="1" l="1"/>
  <c r="D50" i="1" s="1"/>
  <c r="D129" i="1" s="1"/>
  <c r="D208" i="1" s="1"/>
</calcChain>
</file>

<file path=xl/sharedStrings.xml><?xml version="1.0" encoding="utf-8"?>
<sst xmlns="http://schemas.openxmlformats.org/spreadsheetml/2006/main" count="124" uniqueCount="60">
  <si>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</si>
  <si>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</si>
  <si>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</si>
  <si>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</si>
  <si>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</si>
  <si>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</si>
  <si>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</si>
  <si>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</si>
  <si>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</si>
  <si>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</si>
  <si>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</si>
  <si>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</si>
  <si>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</si>
  <si>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</si>
  <si>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</si>
  <si>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</si>
  <si>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</si>
  <si>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</si>
  <si>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</si>
  <si>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202E23000</t>
  </si>
  <si>
    <t>202E30000</t>
  </si>
  <si>
    <t>202E32000</t>
  </si>
  <si>
    <t>202E35100</t>
  </si>
  <si>
    <t>202E38000</t>
  </si>
  <si>
    <t>202E58100</t>
  </si>
  <si>
    <t>202E75000</t>
  </si>
  <si>
    <t>609e16000</t>
  </si>
  <si>
    <t>609e26000</t>
  </si>
  <si>
    <t>608e10000</t>
  </si>
  <si>
    <t>608e13000</t>
  </si>
  <si>
    <t>606E15050</t>
  </si>
  <si>
    <t>LT</t>
  </si>
  <si>
    <t>RT</t>
  </si>
  <si>
    <t>LT/RT</t>
  </si>
  <si>
    <t>SIDE</t>
  </si>
  <si>
    <t>R-1</t>
  </si>
  <si>
    <t>R-2</t>
  </si>
  <si>
    <t>R-3</t>
  </si>
  <si>
    <t>R-4</t>
  </si>
  <si>
    <t>R-5</t>
  </si>
  <si>
    <t>R-6</t>
  </si>
  <si>
    <t>R-7</t>
  </si>
  <si>
    <t>GR-1</t>
  </si>
  <si>
    <t>F-1</t>
  </si>
  <si>
    <t>F-2</t>
  </si>
  <si>
    <t>F-3</t>
  </si>
  <si>
    <t>C-1</t>
  </si>
  <si>
    <t>C-2</t>
  </si>
  <si>
    <t>C-3</t>
  </si>
  <si>
    <t>C-4</t>
  </si>
  <si>
    <t>SW-1</t>
  </si>
  <si>
    <t>SW-2</t>
  </si>
  <si>
    <t>SW-3</t>
  </si>
  <si>
    <t>SW-4</t>
  </si>
  <si>
    <t>606e35000</t>
  </si>
  <si>
    <t>742+54.03</t>
  </si>
  <si>
    <t>743+00.66</t>
  </si>
  <si>
    <t>743+50.78</t>
  </si>
  <si>
    <t>743+21.80</t>
  </si>
  <si>
    <t>607e23001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</si>
</sst>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3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0" fontId="8" fillId="0" borderId="5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>
      <alignment horizontal="center" vertical="center"/>
    </xf>
    <xf numFmtId="1" fontId="8" fillId="0" borderId="10" xfId="0" applyNumberFormat="1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165" fontId="8" fillId="0" borderId="32" xfId="0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8" fillId="0" borderId="33" xfId="0" applyFont="1" applyBorder="1" applyAlignment="1" applyProtection="1">
      <alignment horizontal="center" vertical="center"/>
      <protection locked="0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/>
    </xf>
    <xf numFmtId="0" fontId="8" fillId="0" borderId="31" xfId="0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39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40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7" fillId="0" borderId="43" xfId="0" applyFont="1" applyBorder="1" applyAlignment="1">
      <alignment horizontal="center" vertical="center" textRotation="90" wrapText="1"/>
    </xf>
    <xf numFmtId="0" fontId="7" fillId="0" borderId="48" xfId="0" applyFont="1" applyBorder="1" applyAlignment="1">
      <alignment horizontal="center" vertical="center" textRotation="90" wrapText="1"/>
    </xf>
    <xf numFmtId="0" fontId="7" fillId="0" borderId="49" xfId="0" applyFont="1" applyBorder="1" applyAlignment="1">
      <alignment horizontal="center" vertical="center" textRotation="90" wrapText="1"/>
    </xf>
    <xf numFmtId="0" fontId="7" fillId="0" borderId="47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47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48</xdr:row>
      <xdr:rowOff>0</xdr:rowOff>
    </xdr:from>
    <xdr:to>
      <xdr:col>43</xdr:col>
      <xdr:colOff>161925</xdr:colOff>
      <xdr:row>48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48</xdr:row>
      <xdr:rowOff>0</xdr:rowOff>
    </xdr:from>
    <xdr:to>
      <xdr:col>43</xdr:col>
      <xdr:colOff>161925</xdr:colOff>
      <xdr:row>48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48</xdr:row>
      <xdr:rowOff>0</xdr:rowOff>
    </xdr:from>
    <xdr:to>
      <xdr:col>43</xdr:col>
      <xdr:colOff>161925</xdr:colOff>
      <xdr:row>48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48</xdr:row>
      <xdr:rowOff>0</xdr:rowOff>
    </xdr:from>
    <xdr:to>
      <xdr:col>43</xdr:col>
      <xdr:colOff>161925</xdr:colOff>
      <xdr:row>48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48</xdr:row>
      <xdr:rowOff>0</xdr:rowOff>
    </xdr:from>
    <xdr:to>
      <xdr:col>43</xdr:col>
      <xdr:colOff>161925</xdr:colOff>
      <xdr:row>48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48</xdr:row>
      <xdr:rowOff>0</xdr:rowOff>
    </xdr:from>
    <xdr:to>
      <xdr:col>43</xdr:col>
      <xdr:colOff>161925</xdr:colOff>
      <xdr:row>48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48</xdr:row>
      <xdr:rowOff>0</xdr:rowOff>
    </xdr:from>
    <xdr:to>
      <xdr:col>43</xdr:col>
      <xdr:colOff>161925</xdr:colOff>
      <xdr:row>48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48</xdr:row>
      <xdr:rowOff>0</xdr:rowOff>
    </xdr:from>
    <xdr:to>
      <xdr:col>43</xdr:col>
      <xdr:colOff>161925</xdr:colOff>
      <xdr:row>48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48</xdr:row>
      <xdr:rowOff>0</xdr:rowOff>
    </xdr:from>
    <xdr:to>
      <xdr:col>43</xdr:col>
      <xdr:colOff>161925</xdr:colOff>
      <xdr:row>48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48</xdr:row>
      <xdr:rowOff>0</xdr:rowOff>
    </xdr:from>
    <xdr:to>
      <xdr:col>43</xdr:col>
      <xdr:colOff>161925</xdr:colOff>
      <xdr:row>48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48</xdr:row>
      <xdr:rowOff>0</xdr:rowOff>
    </xdr:from>
    <xdr:to>
      <xdr:col>42</xdr:col>
      <xdr:colOff>66675</xdr:colOff>
      <xdr:row>48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285"/>
  <sheetViews>
    <sheetView showGridLines="0" tabSelected="1" zoomScaleNormal="100" workbookViewId="0">
      <selection activeCell="K31" sqref="K31"/>
    </sheetView>
  </sheetViews>
  <sheetFormatPr defaultColWidth="9.109375" defaultRowHeight="12.75" customHeight="1" x14ac:dyDescent="0.2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5.5546875" style="5" customWidth="1"/>
    <col min="7" max="7" width="4.33203125" style="5" customWidth="1"/>
    <col min="8" max="8" width="15.5546875" style="5" customWidth="1"/>
    <col min="9" max="9" width="6.6640625" style="5" customWidth="1"/>
    <col min="10" max="10" width="9.6640625" style="6" customWidth="1"/>
    <col min="11" max="30" width="9.6640625" style="5" customWidth="1"/>
    <col min="31" max="31" width="2.6640625" style="5" customWidth="1"/>
    <col min="32" max="16384" width="9.10937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14</v>
      </c>
      <c r="H1" s="2" t="s">
        <v>13</v>
      </c>
      <c r="I1" s="1"/>
      <c r="J1" s="1"/>
      <c r="K1" s="1"/>
      <c r="L1" s="24"/>
      <c r="M1" s="1"/>
      <c r="N1" s="1"/>
      <c r="O1" s="1"/>
      <c r="P1" s="24"/>
      <c r="Q1" s="1"/>
      <c r="R1" s="1"/>
      <c r="S1" s="24"/>
      <c r="T1" s="24">
        <v>1</v>
      </c>
      <c r="U1" s="24"/>
      <c r="V1" s="24"/>
      <c r="W1" s="24"/>
      <c r="X1" s="1"/>
      <c r="Y1" s="1"/>
      <c r="Z1" s="1"/>
      <c r="AA1" s="1"/>
      <c r="AB1" s="26"/>
      <c r="AC1" s="26"/>
      <c r="AD1" s="26"/>
    </row>
    <row r="2" spans="1:37" ht="12.75" customHeight="1" x14ac:dyDescent="0.2">
      <c r="D2" s="2"/>
      <c r="E2" s="2"/>
      <c r="F2" s="3"/>
      <c r="G2" s="3" t="s">
        <v>15</v>
      </c>
      <c r="H2" s="2" t="s">
        <v>5</v>
      </c>
      <c r="I2" s="1"/>
      <c r="J2" s="1"/>
      <c r="K2" s="1"/>
      <c r="L2" s="24"/>
      <c r="M2" s="1"/>
      <c r="N2" s="1"/>
      <c r="O2" s="1"/>
      <c r="P2" s="24"/>
      <c r="Q2" s="1"/>
      <c r="R2" s="1"/>
      <c r="S2" s="24"/>
      <c r="T2" s="24"/>
      <c r="U2" s="24"/>
      <c r="V2" s="24"/>
      <c r="W2" s="24"/>
      <c r="X2" s="1"/>
      <c r="Y2" s="1"/>
      <c r="Z2" s="1"/>
      <c r="AA2" s="1"/>
      <c r="AB2" s="26"/>
      <c r="AC2" s="26"/>
      <c r="AD2" s="26"/>
    </row>
    <row r="3" spans="1:37" ht="12.75" customHeight="1" x14ac:dyDescent="0.2">
      <c r="D3" s="2"/>
      <c r="E3" s="3"/>
      <c r="F3" s="3"/>
      <c r="G3" s="3" t="s">
        <v>16</v>
      </c>
      <c r="H3" s="2" t="s">
        <v>11</v>
      </c>
      <c r="I3" s="1"/>
      <c r="J3" s="1"/>
      <c r="K3" s="1"/>
      <c r="L3" s="2"/>
      <c r="M3" s="1"/>
      <c r="N3" s="1"/>
      <c r="O3" s="1"/>
      <c r="P3" s="2"/>
      <c r="Q3" s="1"/>
      <c r="R3" s="1"/>
      <c r="S3" s="2"/>
      <c r="T3" s="2"/>
      <c r="U3" s="2"/>
      <c r="V3" s="2"/>
      <c r="W3" s="2"/>
      <c r="X3" s="1"/>
      <c r="Y3" s="1"/>
      <c r="Z3" s="1"/>
      <c r="AA3" s="1"/>
      <c r="AB3" s="26"/>
      <c r="AC3" s="26"/>
      <c r="AD3" s="26"/>
    </row>
    <row r="4" spans="1:37" ht="12.75" customHeight="1" x14ac:dyDescent="0.2">
      <c r="D4" s="2"/>
      <c r="E4" s="3"/>
      <c r="F4" s="4"/>
      <c r="G4" s="3" t="s">
        <v>17</v>
      </c>
      <c r="H4" s="2" t="s">
        <v>12</v>
      </c>
      <c r="I4" s="1"/>
      <c r="J4" s="1"/>
      <c r="K4" s="1"/>
      <c r="L4" s="2"/>
      <c r="M4" s="1"/>
      <c r="N4" s="1"/>
      <c r="O4" s="1"/>
      <c r="P4" s="2"/>
      <c r="Q4" s="1"/>
      <c r="R4" s="1"/>
      <c r="S4" s="2"/>
      <c r="T4" s="2"/>
      <c r="U4" s="2"/>
      <c r="V4" s="2"/>
      <c r="W4" s="2"/>
      <c r="X4" s="1"/>
      <c r="Y4" s="1"/>
      <c r="Z4" s="1"/>
      <c r="AA4" s="1"/>
      <c r="AB4" s="26"/>
      <c r="AC4" s="26"/>
      <c r="AD4" s="26"/>
    </row>
    <row r="5" spans="1:37" ht="12.75" customHeight="1" x14ac:dyDescent="0.2">
      <c r="D5" s="2"/>
      <c r="E5" s="3"/>
      <c r="F5" s="4"/>
      <c r="G5" s="3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1"/>
      <c r="Y5" s="1"/>
      <c r="Z5" s="25"/>
      <c r="AA5" s="25"/>
      <c r="AB5" s="26"/>
      <c r="AC5" s="26"/>
      <c r="AD5" s="26"/>
    </row>
    <row r="6" spans="1:37" ht="12.75" customHeight="1" thickBot="1" x14ac:dyDescent="0.25"/>
    <row r="7" spans="1:37" ht="12.75" customHeight="1" thickBot="1" x14ac:dyDescent="0.3">
      <c r="B7" s="28" t="s">
        <v>8</v>
      </c>
      <c r="D7" s="95">
        <f>AF7</f>
        <v>1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F7" s="21">
        <v>1</v>
      </c>
      <c r="AG7" s="22" t="s">
        <v>4</v>
      </c>
      <c r="AH7" s="23"/>
      <c r="AI7" s="23"/>
      <c r="AJ7" s="23"/>
      <c r="AK7" s="23"/>
    </row>
    <row r="8" spans="1:37" ht="12.75" customHeight="1" thickBot="1" x14ac:dyDescent="0.25">
      <c r="B8" s="32">
        <v>12</v>
      </c>
      <c r="D8" s="96" t="s">
        <v>6</v>
      </c>
      <c r="E8" s="96"/>
      <c r="F8" s="96"/>
      <c r="G8" s="96"/>
      <c r="H8" s="96"/>
      <c r="I8" s="96"/>
      <c r="J8" s="27" t="s">
        <v>19</v>
      </c>
      <c r="K8" s="27" t="s">
        <v>20</v>
      </c>
      <c r="L8" s="27" t="s">
        <v>21</v>
      </c>
      <c r="M8" s="27" t="s">
        <v>22</v>
      </c>
      <c r="N8" s="27" t="s">
        <v>23</v>
      </c>
      <c r="O8" s="27" t="s">
        <v>24</v>
      </c>
      <c r="P8" s="27" t="s">
        <v>25</v>
      </c>
      <c r="Q8" s="27" t="s">
        <v>30</v>
      </c>
      <c r="R8" s="27" t="s">
        <v>54</v>
      </c>
      <c r="S8" s="27" t="s">
        <v>59</v>
      </c>
      <c r="T8" s="27" t="s">
        <v>28</v>
      </c>
      <c r="U8" s="27" t="s">
        <v>29</v>
      </c>
      <c r="V8" s="27" t="s">
        <v>26</v>
      </c>
      <c r="W8" s="27" t="s">
        <v>27</v>
      </c>
      <c r="X8" s="27"/>
      <c r="Y8" s="27"/>
      <c r="Z8" s="27"/>
      <c r="AA8" s="27"/>
      <c r="AB8" s="27"/>
      <c r="AC8" s="27"/>
      <c r="AD8" s="27"/>
    </row>
    <row r="9" spans="1:37" ht="12.75" customHeight="1" thickBot="1" x14ac:dyDescent="0.25">
      <c r="D9" s="96" t="s">
        <v>7</v>
      </c>
      <c r="E9" s="96"/>
      <c r="F9" s="96"/>
      <c r="G9" s="96"/>
      <c r="H9" s="96"/>
      <c r="I9" s="9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</row>
    <row r="10" spans="1:37" ht="12.75" customHeight="1" x14ac:dyDescent="0.2">
      <c r="B10" s="69" t="s">
        <v>9</v>
      </c>
      <c r="D10" s="102" t="s">
        <v>18</v>
      </c>
      <c r="E10" s="100" t="s">
        <v>0</v>
      </c>
      <c r="F10" s="108" t="s">
        <v>1</v>
      </c>
      <c r="G10" s="109"/>
      <c r="H10" s="110"/>
      <c r="I10" s="105" t="s">
        <v>34</v>
      </c>
      <c r="J10" s="38" t="str">
        <f t="shared" ref="J10:AD10" si="0">IF(OR(TRIM(J8)=0,TRIM(J8)=""),"",IF(IFERROR(TRIM(INDEX(QryItemNamed,MATCH(TRIM(J8),ITEM,0),2)),"")="Y","SPECIAL",LEFT(IFERROR(TRIM(INDEX(ITEM,MATCH(TRIM(J8),ITEM,0))),""),3)))</f>
        <v>202</v>
      </c>
      <c r="K10" s="38" t="str">
        <f t="shared" si="0"/>
        <v>202</v>
      </c>
      <c r="L10" s="38" t="str">
        <f t="shared" si="0"/>
        <v>202</v>
      </c>
      <c r="M10" s="38" t="str">
        <f t="shared" si="0"/>
        <v>202</v>
      </c>
      <c r="N10" s="38" t="str">
        <f t="shared" si="0"/>
        <v>202</v>
      </c>
      <c r="O10" s="38" t="str">
        <f t="shared" si="0"/>
        <v>202</v>
      </c>
      <c r="P10" s="38" t="str">
        <f t="shared" si="0"/>
        <v>202</v>
      </c>
      <c r="Q10" s="38" t="str">
        <f t="shared" si="0"/>
        <v>606</v>
      </c>
      <c r="R10" s="38" t="str">
        <f t="shared" si="0"/>
        <v>606</v>
      </c>
      <c r="S10" s="38" t="str">
        <f t="shared" si="0"/>
        <v>607</v>
      </c>
      <c r="T10" s="38" t="str">
        <f t="shared" ref="T10:U10" si="1">IF(OR(TRIM(T8)=0,TRIM(T8)=""),"",IF(IFERROR(TRIM(INDEX(QryItemNamed,MATCH(TRIM(T8),ITEM,0),2)),"")="Y","SPECIAL",LEFT(IFERROR(TRIM(INDEX(ITEM,MATCH(TRIM(T8),ITEM,0))),""),3)))</f>
        <v>608</v>
      </c>
      <c r="U10" s="38" t="str">
        <f t="shared" si="1"/>
        <v>608</v>
      </c>
      <c r="V10" s="38" t="str">
        <f t="shared" si="0"/>
        <v>609</v>
      </c>
      <c r="W10" s="39" t="str">
        <f t="shared" si="0"/>
        <v>609</v>
      </c>
      <c r="X10" s="42" t="str">
        <f t="shared" ref="X10" si="2">IF(OR(TRIM(X8)=0,TRIM(X8)=""),"",IF(IFERROR(TRIM(INDEX(QryItemNamed,MATCH(TRIM(X8),ITEM,0),2)),"")="Y","SPECIAL",LEFT(IFERROR(TRIM(INDEX(ITEM,MATCH(TRIM(X8),ITEM,0))),""),3)))</f>
        <v/>
      </c>
      <c r="Y10" s="38" t="str">
        <f t="shared" si="0"/>
        <v/>
      </c>
      <c r="Z10" s="38" t="str">
        <f t="shared" si="0"/>
        <v/>
      </c>
      <c r="AA10" s="38" t="str">
        <f t="shared" si="0"/>
        <v/>
      </c>
      <c r="AB10" s="38" t="str">
        <f t="shared" si="0"/>
        <v/>
      </c>
      <c r="AC10" s="38" t="str">
        <f t="shared" si="0"/>
        <v/>
      </c>
      <c r="AD10" s="39" t="str">
        <f t="shared" si="0"/>
        <v/>
      </c>
    </row>
    <row r="11" spans="1:37" ht="12.75" customHeight="1" x14ac:dyDescent="0.2">
      <c r="B11" s="70"/>
      <c r="D11" s="103"/>
      <c r="E11" s="84"/>
      <c r="F11" s="89"/>
      <c r="G11" s="90"/>
      <c r="H11" s="111"/>
      <c r="I11" s="106"/>
      <c r="J11" s="81" t="str">
        <f t="shared" ref="J11:AD11" si="3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PAVEMENT REMOVED</v>
      </c>
      <c r="K11" s="81" t="str">
        <f t="shared" si="3"/>
        <v>WALK REMOVED</v>
      </c>
      <c r="L11" s="81" t="str">
        <f t="shared" si="3"/>
        <v>CURB REMOVED</v>
      </c>
      <c r="M11" s="81" t="str">
        <f t="shared" si="3"/>
        <v>PIPE REMOVED, 24" AND UNDER</v>
      </c>
      <c r="N11" s="81" t="str">
        <f t="shared" si="3"/>
        <v>GUARDRAIL REMOVED</v>
      </c>
      <c r="O11" s="81" t="str">
        <f t="shared" si="3"/>
        <v>CATCH BASIN REMOVED</v>
      </c>
      <c r="P11" s="81" t="str">
        <f t="shared" si="3"/>
        <v>FENCE REMOVED</v>
      </c>
      <c r="Q11" s="81" t="str">
        <f t="shared" si="3"/>
        <v>GUARDRAIL, TYPE MGS</v>
      </c>
      <c r="R11" s="81" t="str">
        <f t="shared" ref="R11" si="4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BRIDGE TERMINAL ASSEMBLY, TYPE 1</v>
      </c>
      <c r="S11" s="81" t="str">
        <f t="shared" si="3"/>
        <v>FENCE, TYPE CLT, AS PER PLAN</v>
      </c>
      <c r="T11" s="81" t="str">
        <f t="shared" ref="T11:U11" si="5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4" CONCRETE WALK</v>
      </c>
      <c r="U11" s="81" t="str">
        <f t="shared" si="5"/>
        <v>6" CONCRETE WALK</v>
      </c>
      <c r="V11" s="81" t="str">
        <f t="shared" si="3"/>
        <v>CURB, TYPE 2-B</v>
      </c>
      <c r="W11" s="97" t="str">
        <f t="shared" si="3"/>
        <v>CURB, TYPE 6</v>
      </c>
      <c r="X11" s="101" t="str">
        <f t="shared" ref="X11" si="6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81" t="str">
        <f t="shared" si="3"/>
        <v/>
      </c>
      <c r="Z11" s="81" t="str">
        <f t="shared" si="3"/>
        <v/>
      </c>
      <c r="AA11" s="81" t="str">
        <f t="shared" si="3"/>
        <v/>
      </c>
      <c r="AB11" s="81" t="str">
        <f t="shared" si="3"/>
        <v/>
      </c>
      <c r="AC11" s="81" t="str">
        <f t="shared" si="3"/>
        <v/>
      </c>
      <c r="AD11" s="97" t="str">
        <f t="shared" si="3"/>
        <v/>
      </c>
    </row>
    <row r="12" spans="1:37" ht="12.75" customHeight="1" x14ac:dyDescent="0.2">
      <c r="B12" s="70"/>
      <c r="D12" s="103"/>
      <c r="E12" s="84"/>
      <c r="F12" s="89"/>
      <c r="G12" s="90"/>
      <c r="H12" s="111"/>
      <c r="I12" s="106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97"/>
      <c r="X12" s="101"/>
      <c r="Y12" s="81"/>
      <c r="Z12" s="81"/>
      <c r="AA12" s="81"/>
      <c r="AB12" s="81"/>
      <c r="AC12" s="81"/>
      <c r="AD12" s="97"/>
    </row>
    <row r="13" spans="1:37" ht="12.75" customHeight="1" x14ac:dyDescent="0.2">
      <c r="B13" s="70"/>
      <c r="D13" s="103"/>
      <c r="E13" s="84"/>
      <c r="F13" s="89"/>
      <c r="G13" s="90"/>
      <c r="H13" s="111"/>
      <c r="I13" s="106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97"/>
      <c r="X13" s="101"/>
      <c r="Y13" s="81"/>
      <c r="Z13" s="81"/>
      <c r="AA13" s="81"/>
      <c r="AB13" s="81"/>
      <c r="AC13" s="81"/>
      <c r="AD13" s="97"/>
    </row>
    <row r="14" spans="1:37" ht="12.75" customHeight="1" x14ac:dyDescent="0.2">
      <c r="B14" s="70"/>
      <c r="D14" s="103"/>
      <c r="E14" s="84"/>
      <c r="F14" s="89"/>
      <c r="G14" s="90"/>
      <c r="H14" s="111"/>
      <c r="I14" s="106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97"/>
      <c r="X14" s="101"/>
      <c r="Y14" s="81"/>
      <c r="Z14" s="81"/>
      <c r="AA14" s="81"/>
      <c r="AB14" s="81"/>
      <c r="AC14" s="81"/>
      <c r="AD14" s="97"/>
    </row>
    <row r="15" spans="1:37" ht="12.75" customHeight="1" x14ac:dyDescent="0.2">
      <c r="B15" s="70"/>
      <c r="D15" s="103"/>
      <c r="E15" s="84"/>
      <c r="F15" s="89"/>
      <c r="G15" s="90"/>
      <c r="H15" s="111"/>
      <c r="I15" s="106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97"/>
      <c r="X15" s="101"/>
      <c r="Y15" s="81"/>
      <c r="Z15" s="81"/>
      <c r="AA15" s="81"/>
      <c r="AB15" s="81"/>
      <c r="AC15" s="81"/>
      <c r="AD15" s="97"/>
    </row>
    <row r="16" spans="1:37" ht="12.75" customHeight="1" x14ac:dyDescent="0.2">
      <c r="B16" s="70"/>
      <c r="D16" s="103"/>
      <c r="E16" s="84"/>
      <c r="F16" s="89"/>
      <c r="G16" s="90"/>
      <c r="H16" s="111"/>
      <c r="I16" s="106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97"/>
      <c r="X16" s="101"/>
      <c r="Y16" s="81"/>
      <c r="Z16" s="81"/>
      <c r="AA16" s="81"/>
      <c r="AB16" s="81"/>
      <c r="AC16" s="81"/>
      <c r="AD16" s="97"/>
    </row>
    <row r="17" spans="2:30" ht="12.75" customHeight="1" x14ac:dyDescent="0.2">
      <c r="B17" s="70"/>
      <c r="D17" s="103"/>
      <c r="E17" s="84"/>
      <c r="F17" s="89"/>
      <c r="G17" s="90"/>
      <c r="H17" s="111"/>
      <c r="I17" s="106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97"/>
      <c r="X17" s="101"/>
      <c r="Y17" s="81"/>
      <c r="Z17" s="81"/>
      <c r="AA17" s="81"/>
      <c r="AB17" s="81"/>
      <c r="AC17" s="81"/>
      <c r="AD17" s="97"/>
    </row>
    <row r="18" spans="2:30" ht="12.75" customHeight="1" x14ac:dyDescent="0.2">
      <c r="B18" s="70"/>
      <c r="D18" s="103"/>
      <c r="E18" s="84"/>
      <c r="F18" s="89"/>
      <c r="G18" s="90"/>
      <c r="H18" s="111"/>
      <c r="I18" s="106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97"/>
      <c r="X18" s="101"/>
      <c r="Y18" s="81"/>
      <c r="Z18" s="81"/>
      <c r="AA18" s="81"/>
      <c r="AB18" s="81"/>
      <c r="AC18" s="81"/>
      <c r="AD18" s="97"/>
    </row>
    <row r="19" spans="2:30" ht="12.75" customHeight="1" x14ac:dyDescent="0.2">
      <c r="B19" s="70"/>
      <c r="D19" s="103"/>
      <c r="E19" s="84"/>
      <c r="F19" s="89"/>
      <c r="G19" s="90"/>
      <c r="H19" s="111"/>
      <c r="I19" s="106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97"/>
      <c r="X19" s="101"/>
      <c r="Y19" s="81"/>
      <c r="Z19" s="81"/>
      <c r="AA19" s="81"/>
      <c r="AB19" s="81"/>
      <c r="AC19" s="81"/>
      <c r="AD19" s="97"/>
    </row>
    <row r="20" spans="2:30" ht="12.75" customHeight="1" x14ac:dyDescent="0.2">
      <c r="B20" s="70"/>
      <c r="D20" s="103"/>
      <c r="E20" s="84"/>
      <c r="F20" s="89"/>
      <c r="G20" s="90"/>
      <c r="H20" s="111"/>
      <c r="I20" s="106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97"/>
      <c r="X20" s="101"/>
      <c r="Y20" s="81"/>
      <c r="Z20" s="81"/>
      <c r="AA20" s="81"/>
      <c r="AB20" s="81"/>
      <c r="AC20" s="81"/>
      <c r="AD20" s="97"/>
    </row>
    <row r="21" spans="2:30" ht="12.75" customHeight="1" x14ac:dyDescent="0.2">
      <c r="B21" s="70"/>
      <c r="D21" s="103"/>
      <c r="E21" s="84"/>
      <c r="F21" s="89"/>
      <c r="G21" s="90"/>
      <c r="H21" s="111"/>
      <c r="I21" s="106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97"/>
      <c r="X21" s="101"/>
      <c r="Y21" s="81"/>
      <c r="Z21" s="81"/>
      <c r="AA21" s="81"/>
      <c r="AB21" s="81"/>
      <c r="AC21" s="81"/>
      <c r="AD21" s="97"/>
    </row>
    <row r="22" spans="2:30" ht="12.75" customHeight="1" x14ac:dyDescent="0.2">
      <c r="B22" s="70"/>
      <c r="D22" s="103"/>
      <c r="E22" s="84"/>
      <c r="F22" s="89"/>
      <c r="G22" s="90"/>
      <c r="H22" s="111"/>
      <c r="I22" s="106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97"/>
      <c r="X22" s="101"/>
      <c r="Y22" s="81"/>
      <c r="Z22" s="81"/>
      <c r="AA22" s="81"/>
      <c r="AB22" s="81"/>
      <c r="AC22" s="81"/>
      <c r="AD22" s="97"/>
    </row>
    <row r="23" spans="2:30" ht="12.75" customHeight="1" thickBot="1" x14ac:dyDescent="0.25">
      <c r="B23" s="71"/>
      <c r="D23" s="104"/>
      <c r="E23" s="85"/>
      <c r="F23" s="92"/>
      <c r="G23" s="93"/>
      <c r="H23" s="112"/>
      <c r="I23" s="107"/>
      <c r="J23" s="10" t="str">
        <f t="shared" ref="J23:AD23" si="7">IF(OR(TRIM(J8)=0,TRIM(J8)=""),"",IF(IFERROR(TRIM(INDEX(QryItemNamed,MATCH(TRIM(J8),ITEM,0),3)),"")="LS","",IFERROR(TRIM(INDEX(QryItemNamed,MATCH(TRIM(J8),ITEM,0),3)),"")))</f>
        <v>SY</v>
      </c>
      <c r="K23" s="10" t="str">
        <f t="shared" si="7"/>
        <v>SF</v>
      </c>
      <c r="L23" s="10" t="str">
        <f t="shared" si="7"/>
        <v>FT</v>
      </c>
      <c r="M23" s="10" t="str">
        <f t="shared" si="7"/>
        <v>FT</v>
      </c>
      <c r="N23" s="10" t="str">
        <f t="shared" si="7"/>
        <v>FT</v>
      </c>
      <c r="O23" s="10" t="str">
        <f t="shared" si="7"/>
        <v>EACH</v>
      </c>
      <c r="P23" s="10" t="str">
        <f t="shared" si="7"/>
        <v>FT</v>
      </c>
      <c r="Q23" s="10" t="str">
        <f t="shared" si="7"/>
        <v>FT</v>
      </c>
      <c r="R23" s="10" t="str">
        <f t="shared" si="7"/>
        <v>EACH</v>
      </c>
      <c r="S23" s="10" t="str">
        <f t="shared" si="7"/>
        <v>FT</v>
      </c>
      <c r="T23" s="10" t="str">
        <f t="shared" ref="T23:U23" si="8">IF(OR(TRIM(T8)=0,TRIM(T8)=""),"",IF(IFERROR(TRIM(INDEX(QryItemNamed,MATCH(TRIM(T8),ITEM,0),3)),"")="LS","",IFERROR(TRIM(INDEX(QryItemNamed,MATCH(TRIM(T8),ITEM,0),3)),"")))</f>
        <v>SF</v>
      </c>
      <c r="U23" s="10" t="str">
        <f t="shared" si="8"/>
        <v>SF</v>
      </c>
      <c r="V23" s="10" t="str">
        <f t="shared" si="7"/>
        <v>FT</v>
      </c>
      <c r="W23" s="40" t="str">
        <f t="shared" si="7"/>
        <v>FT</v>
      </c>
      <c r="X23" s="43" t="str">
        <f t="shared" ref="X23" si="9">IF(OR(TRIM(X8)=0,TRIM(X8)=""),"",IF(IFERROR(TRIM(INDEX(QryItemNamed,MATCH(TRIM(X8),ITEM,0),3)),"")="LS","",IFERROR(TRIM(INDEX(QryItemNamed,MATCH(TRIM(X8),ITEM,0),3)),"")))</f>
        <v/>
      </c>
      <c r="Y23" s="10" t="str">
        <f t="shared" si="7"/>
        <v/>
      </c>
      <c r="Z23" s="10" t="str">
        <f t="shared" si="7"/>
        <v/>
      </c>
      <c r="AA23" s="10" t="str">
        <f t="shared" si="7"/>
        <v/>
      </c>
      <c r="AB23" s="10" t="str">
        <f t="shared" si="7"/>
        <v/>
      </c>
      <c r="AC23" s="10" t="str">
        <f t="shared" si="7"/>
        <v/>
      </c>
      <c r="AD23" s="40" t="str">
        <f t="shared" si="7"/>
        <v/>
      </c>
    </row>
    <row r="24" spans="2:30" ht="12.75" customHeight="1" x14ac:dyDescent="0.2">
      <c r="B24" s="41">
        <v>1</v>
      </c>
      <c r="D24" s="47" t="s">
        <v>35</v>
      </c>
      <c r="E24" s="48">
        <v>13</v>
      </c>
      <c r="F24" s="49">
        <v>74264.91</v>
      </c>
      <c r="G24" s="50" t="s">
        <v>2</v>
      </c>
      <c r="H24" s="49">
        <v>74299.53</v>
      </c>
      <c r="I24" s="51" t="s">
        <v>33</v>
      </c>
      <c r="J24" s="53">
        <f>(1065.003/9)+46</f>
        <v>164.33366666666666</v>
      </c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4"/>
      <c r="X24" s="44"/>
      <c r="Y24" s="37"/>
      <c r="Z24" s="37"/>
      <c r="AA24" s="37"/>
      <c r="AB24" s="37"/>
      <c r="AC24" s="37"/>
      <c r="AD24" s="37"/>
    </row>
    <row r="25" spans="2:30" ht="12.75" customHeight="1" x14ac:dyDescent="0.2">
      <c r="B25" s="29">
        <v>1</v>
      </c>
      <c r="D25" s="55" t="s">
        <v>36</v>
      </c>
      <c r="E25" s="48">
        <v>13</v>
      </c>
      <c r="F25" s="49">
        <v>74375.899999999994</v>
      </c>
      <c r="G25" s="50" t="s">
        <v>2</v>
      </c>
      <c r="H25" s="49">
        <v>74410.52</v>
      </c>
      <c r="I25" s="51" t="s">
        <v>33</v>
      </c>
      <c r="J25" s="53">
        <f>((1374.906+715.915)/9)+31</f>
        <v>263.31344444444443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4"/>
      <c r="X25" s="44"/>
      <c r="Y25" s="37"/>
      <c r="Z25" s="37"/>
      <c r="AA25" s="37"/>
      <c r="AB25" s="37"/>
      <c r="AC25" s="37"/>
      <c r="AD25" s="37"/>
    </row>
    <row r="26" spans="2:30" ht="12.75" customHeight="1" x14ac:dyDescent="0.2">
      <c r="B26" s="29">
        <v>1</v>
      </c>
      <c r="D26" s="56" t="s">
        <v>37</v>
      </c>
      <c r="E26" s="50">
        <v>13</v>
      </c>
      <c r="F26" s="57" t="s">
        <v>55</v>
      </c>
      <c r="G26" s="50" t="s">
        <v>2</v>
      </c>
      <c r="H26" s="57" t="s">
        <v>56</v>
      </c>
      <c r="I26" s="51" t="s">
        <v>32</v>
      </c>
      <c r="J26" s="58"/>
      <c r="K26" s="48"/>
      <c r="L26" s="48">
        <f>27+28</f>
        <v>55</v>
      </c>
      <c r="M26" s="59"/>
      <c r="N26" s="48"/>
      <c r="O26" s="50"/>
      <c r="P26" s="60"/>
      <c r="Q26" s="50"/>
      <c r="R26" s="50"/>
      <c r="S26" s="50"/>
      <c r="T26" s="50"/>
      <c r="U26" s="50"/>
      <c r="V26" s="50"/>
      <c r="W26" s="61"/>
      <c r="X26" s="45"/>
      <c r="Y26" s="34"/>
      <c r="Z26" s="34"/>
      <c r="AA26" s="34"/>
      <c r="AB26" s="34"/>
      <c r="AC26" s="34"/>
      <c r="AD26" s="34"/>
    </row>
    <row r="27" spans="2:30" ht="12.75" customHeight="1" x14ac:dyDescent="0.2">
      <c r="B27" s="30">
        <v>1</v>
      </c>
      <c r="D27" s="55" t="s">
        <v>38</v>
      </c>
      <c r="E27" s="48">
        <v>13</v>
      </c>
      <c r="F27" s="49">
        <v>74380.63</v>
      </c>
      <c r="G27" s="50" t="s">
        <v>2</v>
      </c>
      <c r="H27" s="49">
        <v>74397.289999999994</v>
      </c>
      <c r="I27" s="51" t="s">
        <v>31</v>
      </c>
      <c r="J27" s="58"/>
      <c r="K27" s="48"/>
      <c r="L27" s="48"/>
      <c r="M27" s="62">
        <v>22</v>
      </c>
      <c r="N27" s="48"/>
      <c r="O27" s="48">
        <v>1</v>
      </c>
      <c r="P27" s="48"/>
      <c r="Q27" s="48"/>
      <c r="R27" s="48"/>
      <c r="S27" s="48"/>
      <c r="T27" s="48"/>
      <c r="U27" s="48"/>
      <c r="V27" s="48"/>
      <c r="W27" s="51"/>
      <c r="X27" s="17"/>
      <c r="Y27" s="15"/>
      <c r="Z27" s="15"/>
      <c r="AA27" s="15"/>
      <c r="AB27" s="15"/>
      <c r="AC27" s="15"/>
      <c r="AD27" s="15"/>
    </row>
    <row r="28" spans="2:30" ht="12.75" customHeight="1" x14ac:dyDescent="0.2">
      <c r="B28" s="30">
        <v>1</v>
      </c>
      <c r="D28" s="56" t="s">
        <v>39</v>
      </c>
      <c r="E28" s="48">
        <v>13</v>
      </c>
      <c r="F28" s="49">
        <v>74060.92</v>
      </c>
      <c r="G28" s="50" t="s">
        <v>2</v>
      </c>
      <c r="H28" s="49">
        <v>74302.45</v>
      </c>
      <c r="I28" s="51" t="s">
        <v>32</v>
      </c>
      <c r="J28" s="58"/>
      <c r="K28" s="48"/>
      <c r="L28" s="48"/>
      <c r="M28" s="62">
        <v>33</v>
      </c>
      <c r="N28" s="48"/>
      <c r="O28" s="48"/>
      <c r="P28" s="48"/>
      <c r="Q28" s="48"/>
      <c r="R28" s="48"/>
      <c r="S28" s="48"/>
      <c r="T28" s="48"/>
      <c r="U28" s="48"/>
      <c r="V28" s="48"/>
      <c r="W28" s="51"/>
      <c r="X28" s="17"/>
      <c r="Y28" s="15"/>
      <c r="Z28" s="15"/>
      <c r="AA28" s="15"/>
      <c r="AB28" s="15"/>
      <c r="AC28" s="15"/>
      <c r="AD28" s="15"/>
    </row>
    <row r="29" spans="2:30" ht="12.75" customHeight="1" x14ac:dyDescent="0.2">
      <c r="B29" s="30">
        <v>1</v>
      </c>
      <c r="D29" s="55" t="s">
        <v>40</v>
      </c>
      <c r="E29" s="48">
        <v>13</v>
      </c>
      <c r="F29" s="49">
        <v>74349.259999999995</v>
      </c>
      <c r="G29" s="50" t="s">
        <v>2</v>
      </c>
      <c r="H29" s="49">
        <v>74398.47</v>
      </c>
      <c r="I29" s="51" t="s">
        <v>32</v>
      </c>
      <c r="J29" s="58"/>
      <c r="K29" s="48"/>
      <c r="L29" s="48"/>
      <c r="M29" s="62">
        <v>49</v>
      </c>
      <c r="N29" s="48"/>
      <c r="O29" s="48"/>
      <c r="P29" s="48"/>
      <c r="Q29" s="48"/>
      <c r="R29" s="48"/>
      <c r="S29" s="48"/>
      <c r="T29" s="48"/>
      <c r="U29" s="48"/>
      <c r="V29" s="48"/>
      <c r="W29" s="51"/>
      <c r="X29" s="17"/>
      <c r="Y29" s="15"/>
      <c r="Z29" s="15"/>
      <c r="AA29" s="15"/>
      <c r="AB29" s="15"/>
      <c r="AC29" s="15"/>
      <c r="AD29" s="15"/>
    </row>
    <row r="30" spans="2:30" ht="12.75" customHeight="1" x14ac:dyDescent="0.2">
      <c r="B30" s="30">
        <v>1</v>
      </c>
      <c r="D30" s="56" t="s">
        <v>41</v>
      </c>
      <c r="E30" s="48">
        <v>13</v>
      </c>
      <c r="F30" s="49">
        <v>74319.53</v>
      </c>
      <c r="G30" s="50" t="s">
        <v>2</v>
      </c>
      <c r="H30" s="49">
        <v>74367.77</v>
      </c>
      <c r="I30" s="51" t="s">
        <v>32</v>
      </c>
      <c r="J30" s="53"/>
      <c r="K30" s="48"/>
      <c r="L30" s="48"/>
      <c r="M30" s="62">
        <v>52</v>
      </c>
      <c r="N30" s="48"/>
      <c r="O30" s="48">
        <v>1</v>
      </c>
      <c r="P30" s="48"/>
      <c r="Q30" s="48"/>
      <c r="R30" s="48"/>
      <c r="S30" s="48"/>
      <c r="T30" s="48"/>
      <c r="U30" s="48"/>
      <c r="V30" s="48"/>
      <c r="W30" s="51"/>
      <c r="X30" s="17"/>
      <c r="Y30" s="15"/>
      <c r="Z30" s="15"/>
      <c r="AA30" s="15"/>
      <c r="AB30" s="15"/>
      <c r="AC30" s="15"/>
      <c r="AD30" s="15"/>
    </row>
    <row r="31" spans="2:30" ht="12.75" customHeight="1" x14ac:dyDescent="0.2">
      <c r="B31" s="30">
        <v>1</v>
      </c>
      <c r="D31" s="55"/>
      <c r="E31" s="48"/>
      <c r="F31" s="49"/>
      <c r="G31" s="50"/>
      <c r="H31" s="49"/>
      <c r="I31" s="51"/>
      <c r="J31" s="53"/>
      <c r="K31" s="48"/>
      <c r="L31" s="48"/>
      <c r="M31" s="62"/>
      <c r="N31" s="48"/>
      <c r="O31" s="48"/>
      <c r="P31" s="48"/>
      <c r="Q31" s="48"/>
      <c r="R31" s="48"/>
      <c r="S31" s="48"/>
      <c r="T31" s="48"/>
      <c r="U31" s="48"/>
      <c r="V31" s="48"/>
      <c r="W31" s="51"/>
      <c r="X31" s="17"/>
      <c r="Y31" s="15"/>
      <c r="Z31" s="15"/>
      <c r="AA31" s="15"/>
      <c r="AB31" s="15"/>
      <c r="AC31" s="15"/>
      <c r="AD31" s="15"/>
    </row>
    <row r="32" spans="2:30" ht="12.75" customHeight="1" x14ac:dyDescent="0.2">
      <c r="B32" s="30">
        <v>1</v>
      </c>
      <c r="D32" s="55" t="s">
        <v>42</v>
      </c>
      <c r="E32" s="48">
        <v>13</v>
      </c>
      <c r="F32" s="49">
        <v>74374.19</v>
      </c>
      <c r="G32" s="50" t="s">
        <v>2</v>
      </c>
      <c r="H32" s="49">
        <v>74398.570000000007</v>
      </c>
      <c r="I32" s="51" t="s">
        <v>31</v>
      </c>
      <c r="J32" s="58"/>
      <c r="K32" s="48"/>
      <c r="L32" s="48"/>
      <c r="M32" s="48"/>
      <c r="N32" s="48">
        <v>13</v>
      </c>
      <c r="O32" s="48"/>
      <c r="P32" s="48"/>
      <c r="Q32" s="48">
        <v>13</v>
      </c>
      <c r="R32" s="48">
        <v>1</v>
      </c>
      <c r="S32" s="48"/>
      <c r="T32" s="48"/>
      <c r="U32" s="48"/>
      <c r="V32" s="48"/>
      <c r="W32" s="51"/>
      <c r="X32" s="17"/>
      <c r="Y32" s="15"/>
      <c r="Z32" s="15"/>
      <c r="AA32" s="15"/>
      <c r="AB32" s="15"/>
      <c r="AC32" s="15"/>
      <c r="AD32" s="15"/>
    </row>
    <row r="33" spans="2:30" ht="12.75" customHeight="1" x14ac:dyDescent="0.2">
      <c r="B33" s="30">
        <v>1</v>
      </c>
      <c r="D33" s="55"/>
      <c r="E33" s="48"/>
      <c r="F33" s="63"/>
      <c r="G33" s="48"/>
      <c r="H33" s="63"/>
      <c r="I33" s="51"/>
      <c r="J33" s="58"/>
      <c r="K33" s="48"/>
      <c r="L33" s="48"/>
      <c r="M33" s="48"/>
      <c r="N33" s="48"/>
      <c r="O33" s="48"/>
      <c r="P33" s="64"/>
      <c r="Q33" s="48"/>
      <c r="R33" s="59"/>
      <c r="S33" s="59"/>
      <c r="T33" s="48"/>
      <c r="U33" s="48"/>
      <c r="V33" s="48"/>
      <c r="W33" s="51"/>
      <c r="X33" s="17"/>
      <c r="Y33" s="15"/>
      <c r="Z33" s="15"/>
      <c r="AA33" s="15"/>
      <c r="AB33" s="15"/>
      <c r="AC33" s="15"/>
      <c r="AD33" s="15"/>
    </row>
    <row r="34" spans="2:30" ht="12.75" customHeight="1" x14ac:dyDescent="0.2">
      <c r="B34" s="30">
        <v>1</v>
      </c>
      <c r="D34" s="55" t="s">
        <v>43</v>
      </c>
      <c r="E34" s="50">
        <v>25</v>
      </c>
      <c r="F34" s="57">
        <v>74334.240000000005</v>
      </c>
      <c r="G34" s="50" t="s">
        <v>2</v>
      </c>
      <c r="H34" s="57" t="s">
        <v>57</v>
      </c>
      <c r="I34" s="51" t="s">
        <v>31</v>
      </c>
      <c r="J34" s="58"/>
      <c r="K34" s="48"/>
      <c r="L34" s="48"/>
      <c r="M34" s="48"/>
      <c r="N34" s="48"/>
      <c r="O34" s="48"/>
      <c r="P34" s="65"/>
      <c r="Q34" s="48"/>
      <c r="R34" s="48"/>
      <c r="S34" s="48">
        <v>30</v>
      </c>
      <c r="T34" s="48"/>
      <c r="U34" s="48"/>
      <c r="V34" s="48"/>
      <c r="W34" s="51"/>
      <c r="X34" s="17"/>
      <c r="Y34" s="15"/>
      <c r="Z34" s="15"/>
      <c r="AA34" s="15"/>
      <c r="AB34" s="15"/>
      <c r="AC34" s="15"/>
      <c r="AD34" s="15"/>
    </row>
    <row r="35" spans="2:30" ht="12.75" customHeight="1" x14ac:dyDescent="0.2">
      <c r="B35" s="30">
        <v>1</v>
      </c>
      <c r="D35" s="55" t="s">
        <v>44</v>
      </c>
      <c r="E35" s="48">
        <v>25</v>
      </c>
      <c r="F35" s="57">
        <v>74267.44</v>
      </c>
      <c r="G35" s="48" t="s">
        <v>2</v>
      </c>
      <c r="H35" s="57">
        <v>74302.149999999994</v>
      </c>
      <c r="I35" s="61" t="s">
        <v>32</v>
      </c>
      <c r="J35" s="58"/>
      <c r="K35" s="48"/>
      <c r="L35" s="48"/>
      <c r="M35" s="48"/>
      <c r="N35" s="48"/>
      <c r="O35" s="48"/>
      <c r="P35" s="48">
        <v>28</v>
      </c>
      <c r="Q35" s="48"/>
      <c r="R35" s="48"/>
      <c r="S35" s="48">
        <v>45</v>
      </c>
      <c r="T35" s="48"/>
      <c r="U35" s="48"/>
      <c r="V35" s="48"/>
      <c r="W35" s="51"/>
      <c r="X35" s="17"/>
      <c r="Y35" s="15"/>
      <c r="Z35" s="15"/>
      <c r="AA35" s="15"/>
      <c r="AB35" s="15"/>
      <c r="AC35" s="15"/>
      <c r="AD35" s="15"/>
    </row>
    <row r="36" spans="2:30" ht="12.75" customHeight="1" x14ac:dyDescent="0.2">
      <c r="B36" s="30">
        <v>1</v>
      </c>
      <c r="D36" s="55" t="s">
        <v>45</v>
      </c>
      <c r="E36" s="48">
        <v>25</v>
      </c>
      <c r="F36" s="49" t="s">
        <v>58</v>
      </c>
      <c r="G36" s="50" t="s">
        <v>2</v>
      </c>
      <c r="H36" s="49">
        <v>74354</v>
      </c>
      <c r="I36" s="51" t="s">
        <v>32</v>
      </c>
      <c r="J36" s="58"/>
      <c r="K36" s="48"/>
      <c r="L36" s="48"/>
      <c r="M36" s="48"/>
      <c r="N36" s="48"/>
      <c r="O36" s="48"/>
      <c r="P36" s="48">
        <v>81</v>
      </c>
      <c r="Q36" s="48"/>
      <c r="R36" s="48"/>
      <c r="S36" s="48">
        <v>35</v>
      </c>
      <c r="T36" s="48"/>
      <c r="U36" s="48"/>
      <c r="V36" s="48"/>
      <c r="W36" s="51"/>
      <c r="X36" s="17"/>
      <c r="Y36" s="15"/>
      <c r="Z36" s="15"/>
      <c r="AA36" s="15"/>
      <c r="AB36" s="15"/>
      <c r="AC36" s="15"/>
      <c r="AD36" s="15"/>
    </row>
    <row r="37" spans="2:30" ht="12.75" customHeight="1" x14ac:dyDescent="0.2">
      <c r="B37" s="30">
        <v>1</v>
      </c>
      <c r="D37" s="55"/>
      <c r="E37" s="48"/>
      <c r="F37" s="49"/>
      <c r="G37" s="50"/>
      <c r="H37" s="49"/>
      <c r="I37" s="51"/>
      <c r="J37" s="5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51"/>
      <c r="X37" s="17"/>
      <c r="Y37" s="15"/>
      <c r="Z37" s="15"/>
      <c r="AA37" s="15"/>
      <c r="AB37" s="15"/>
      <c r="AC37" s="15"/>
      <c r="AD37" s="15"/>
    </row>
    <row r="38" spans="2:30" ht="12.75" customHeight="1" x14ac:dyDescent="0.2">
      <c r="B38" s="30">
        <v>1</v>
      </c>
      <c r="D38" s="55" t="s">
        <v>46</v>
      </c>
      <c r="E38" s="48">
        <v>13</v>
      </c>
      <c r="F38" s="49">
        <v>74276.759999999995</v>
      </c>
      <c r="G38" s="50" t="s">
        <v>2</v>
      </c>
      <c r="H38" s="49">
        <v>74333.08</v>
      </c>
      <c r="I38" s="51" t="s">
        <v>31</v>
      </c>
      <c r="J38" s="58"/>
      <c r="K38" s="48"/>
      <c r="L38" s="48">
        <v>59</v>
      </c>
      <c r="M38" s="62"/>
      <c r="N38" s="48"/>
      <c r="O38" s="48"/>
      <c r="P38" s="60"/>
      <c r="Q38" s="48"/>
      <c r="R38" s="48"/>
      <c r="S38" s="48"/>
      <c r="T38" s="48"/>
      <c r="U38" s="48"/>
      <c r="V38" s="48">
        <v>30</v>
      </c>
      <c r="W38" s="51">
        <v>26</v>
      </c>
      <c r="X38" s="17"/>
      <c r="Y38" s="15"/>
      <c r="Z38" s="15"/>
      <c r="AA38" s="15"/>
      <c r="AB38" s="15"/>
      <c r="AC38" s="15"/>
      <c r="AD38" s="15"/>
    </row>
    <row r="39" spans="2:30" ht="12.75" customHeight="1" x14ac:dyDescent="0.2">
      <c r="B39" s="30">
        <v>1</v>
      </c>
      <c r="D39" s="55" t="s">
        <v>47</v>
      </c>
      <c r="E39" s="48">
        <v>13</v>
      </c>
      <c r="F39" s="49">
        <v>74251.839999999997</v>
      </c>
      <c r="G39" s="48" t="s">
        <v>2</v>
      </c>
      <c r="H39" s="49">
        <v>74306.97</v>
      </c>
      <c r="I39" s="51" t="s">
        <v>32</v>
      </c>
      <c r="J39" s="58"/>
      <c r="K39" s="48"/>
      <c r="L39" s="48">
        <v>59</v>
      </c>
      <c r="M39" s="62"/>
      <c r="N39" s="48"/>
      <c r="O39" s="48"/>
      <c r="P39" s="48"/>
      <c r="Q39" s="48"/>
      <c r="R39" s="48"/>
      <c r="S39" s="48"/>
      <c r="T39" s="48"/>
      <c r="U39" s="48"/>
      <c r="V39" s="48">
        <v>30</v>
      </c>
      <c r="W39" s="51">
        <v>26</v>
      </c>
      <c r="X39" s="17"/>
      <c r="Y39" s="15"/>
      <c r="Z39" s="15"/>
      <c r="AA39" s="15"/>
      <c r="AB39" s="15"/>
      <c r="AC39" s="15"/>
      <c r="AD39" s="15"/>
    </row>
    <row r="40" spans="2:30" ht="12.75" customHeight="1" x14ac:dyDescent="0.2">
      <c r="B40" s="30">
        <v>1</v>
      </c>
      <c r="D40" s="55" t="s">
        <v>48</v>
      </c>
      <c r="E40" s="48">
        <v>13</v>
      </c>
      <c r="F40" s="49">
        <v>74368.67</v>
      </c>
      <c r="G40" s="48" t="s">
        <v>2</v>
      </c>
      <c r="H40" s="49">
        <v>74444.98</v>
      </c>
      <c r="I40" s="66" t="s">
        <v>31</v>
      </c>
      <c r="J40" s="58"/>
      <c r="K40" s="48"/>
      <c r="L40" s="48">
        <v>28</v>
      </c>
      <c r="M40" s="62"/>
      <c r="N40" s="48"/>
      <c r="O40" s="48"/>
      <c r="P40" s="48"/>
      <c r="Q40" s="48"/>
      <c r="R40" s="48"/>
      <c r="S40" s="48"/>
      <c r="T40" s="48"/>
      <c r="U40" s="48"/>
      <c r="V40" s="48">
        <v>30</v>
      </c>
      <c r="W40" s="51">
        <v>47</v>
      </c>
      <c r="X40" s="17"/>
      <c r="Y40" s="15"/>
      <c r="Z40" s="15"/>
      <c r="AA40" s="15"/>
      <c r="AB40" s="15"/>
      <c r="AC40" s="15"/>
      <c r="AD40" s="15"/>
    </row>
    <row r="41" spans="2:30" ht="12.75" customHeight="1" x14ac:dyDescent="0.2">
      <c r="B41" s="30">
        <v>1</v>
      </c>
      <c r="D41" s="55" t="s">
        <v>49</v>
      </c>
      <c r="E41" s="48">
        <v>13</v>
      </c>
      <c r="F41" s="49">
        <v>74342.990000000005</v>
      </c>
      <c r="G41" s="50" t="s">
        <v>2</v>
      </c>
      <c r="H41" s="49">
        <v>74393.78</v>
      </c>
      <c r="I41" s="51" t="s">
        <v>32</v>
      </c>
      <c r="J41" s="58"/>
      <c r="K41" s="48"/>
      <c r="L41" s="48">
        <v>60</v>
      </c>
      <c r="M41" s="62"/>
      <c r="N41" s="48"/>
      <c r="O41" s="48"/>
      <c r="P41" s="48"/>
      <c r="Q41" s="48"/>
      <c r="R41" s="48"/>
      <c r="S41" s="48"/>
      <c r="T41" s="48"/>
      <c r="U41" s="48"/>
      <c r="V41" s="48">
        <v>30</v>
      </c>
      <c r="W41" s="51">
        <v>29</v>
      </c>
      <c r="X41" s="17"/>
      <c r="Y41" s="15"/>
      <c r="Z41" s="15"/>
      <c r="AA41" s="15"/>
      <c r="AB41" s="15"/>
      <c r="AC41" s="15"/>
      <c r="AD41" s="15"/>
    </row>
    <row r="42" spans="2:30" ht="12.75" customHeight="1" x14ac:dyDescent="0.2">
      <c r="B42" s="30">
        <v>1</v>
      </c>
      <c r="D42" s="55"/>
      <c r="E42" s="48"/>
      <c r="F42" s="49"/>
      <c r="G42" s="48"/>
      <c r="H42" s="49"/>
      <c r="I42" s="51"/>
      <c r="J42" s="5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51"/>
      <c r="X42" s="17"/>
      <c r="Y42" s="15"/>
      <c r="Z42" s="15"/>
      <c r="AA42" s="15"/>
      <c r="AB42" s="15"/>
      <c r="AC42" s="15"/>
      <c r="AD42" s="15"/>
    </row>
    <row r="43" spans="2:30" ht="12.75" customHeight="1" x14ac:dyDescent="0.2">
      <c r="B43" s="30">
        <v>1</v>
      </c>
      <c r="D43" s="55" t="s">
        <v>50</v>
      </c>
      <c r="E43" s="48">
        <v>13</v>
      </c>
      <c r="F43" s="49">
        <v>74282.539999999994</v>
      </c>
      <c r="G43" s="50" t="s">
        <v>2</v>
      </c>
      <c r="H43" s="49">
        <v>74338.259999999995</v>
      </c>
      <c r="I43" s="61" t="s">
        <v>31</v>
      </c>
      <c r="J43" s="58"/>
      <c r="K43" s="48">
        <v>413</v>
      </c>
      <c r="L43" s="48"/>
      <c r="M43" s="48"/>
      <c r="N43" s="48"/>
      <c r="O43" s="48"/>
      <c r="P43" s="48"/>
      <c r="Q43" s="48"/>
      <c r="R43" s="48"/>
      <c r="S43" s="48"/>
      <c r="T43" s="48">
        <v>212</v>
      </c>
      <c r="U43" s="48">
        <v>200</v>
      </c>
      <c r="V43" s="48"/>
      <c r="W43" s="51"/>
      <c r="X43" s="17"/>
      <c r="Y43" s="15"/>
      <c r="Z43" s="15"/>
      <c r="AA43" s="15"/>
      <c r="AB43" s="15"/>
      <c r="AC43" s="15"/>
      <c r="AD43" s="15"/>
    </row>
    <row r="44" spans="2:30" ht="12.75" customHeight="1" x14ac:dyDescent="0.2">
      <c r="B44" s="30">
        <v>1</v>
      </c>
      <c r="D44" s="55" t="s">
        <v>51</v>
      </c>
      <c r="E44" s="48">
        <v>13</v>
      </c>
      <c r="F44" s="49">
        <v>74254.210000000006</v>
      </c>
      <c r="G44" s="48" t="s">
        <v>2</v>
      </c>
      <c r="H44" s="49">
        <v>74306.97</v>
      </c>
      <c r="I44" s="51" t="s">
        <v>32</v>
      </c>
      <c r="J44" s="58"/>
      <c r="K44" s="48">
        <v>287</v>
      </c>
      <c r="L44" s="48"/>
      <c r="M44" s="48"/>
      <c r="N44" s="48"/>
      <c r="O44" s="48"/>
      <c r="P44" s="48"/>
      <c r="Q44" s="48"/>
      <c r="R44" s="48"/>
      <c r="S44" s="48"/>
      <c r="T44" s="48">
        <v>377</v>
      </c>
      <c r="U44" s="48"/>
      <c r="V44" s="48"/>
      <c r="W44" s="51"/>
      <c r="X44" s="17"/>
      <c r="Y44" s="15"/>
      <c r="Z44" s="15"/>
      <c r="AA44" s="15"/>
      <c r="AB44" s="15"/>
      <c r="AC44" s="15"/>
      <c r="AD44" s="15"/>
    </row>
    <row r="45" spans="2:30" ht="12.75" customHeight="1" x14ac:dyDescent="0.2">
      <c r="B45" s="30">
        <v>1</v>
      </c>
      <c r="D45" s="55" t="s">
        <v>52</v>
      </c>
      <c r="E45" s="48">
        <v>13</v>
      </c>
      <c r="F45" s="49">
        <v>74369.13</v>
      </c>
      <c r="G45" s="50" t="s">
        <v>2</v>
      </c>
      <c r="H45" s="49">
        <v>74444.98</v>
      </c>
      <c r="I45" s="51" t="s">
        <v>31</v>
      </c>
      <c r="J45" s="58"/>
      <c r="K45" s="48">
        <f>171</f>
        <v>171</v>
      </c>
      <c r="L45" s="48"/>
      <c r="M45" s="48"/>
      <c r="N45" s="48"/>
      <c r="O45" s="48"/>
      <c r="P45" s="48"/>
      <c r="Q45" s="48"/>
      <c r="R45" s="48"/>
      <c r="S45" s="48"/>
      <c r="T45" s="48">
        <v>474</v>
      </c>
      <c r="U45" s="48"/>
      <c r="V45" s="48"/>
      <c r="W45" s="51"/>
      <c r="X45" s="17"/>
      <c r="Y45" s="15"/>
      <c r="Z45" s="15"/>
      <c r="AA45" s="15"/>
      <c r="AB45" s="15"/>
      <c r="AC45" s="15"/>
      <c r="AD45" s="15"/>
    </row>
    <row r="46" spans="2:30" ht="12.75" customHeight="1" x14ac:dyDescent="0.2">
      <c r="B46" s="30">
        <v>1</v>
      </c>
      <c r="D46" s="55" t="s">
        <v>53</v>
      </c>
      <c r="E46" s="48">
        <v>13</v>
      </c>
      <c r="F46" s="49">
        <v>74337.8</v>
      </c>
      <c r="G46" s="50" t="s">
        <v>2</v>
      </c>
      <c r="H46" s="49">
        <v>74393.94</v>
      </c>
      <c r="I46" s="51" t="s">
        <v>32</v>
      </c>
      <c r="J46" s="58"/>
      <c r="K46" s="48">
        <v>835</v>
      </c>
      <c r="L46" s="48"/>
      <c r="M46" s="48"/>
      <c r="N46" s="48"/>
      <c r="O46" s="48"/>
      <c r="P46" s="48"/>
      <c r="Q46" s="48"/>
      <c r="R46" s="48"/>
      <c r="S46" s="48"/>
      <c r="T46" s="48">
        <v>594</v>
      </c>
      <c r="U46" s="48"/>
      <c r="V46" s="48"/>
      <c r="W46" s="51"/>
      <c r="X46" s="17"/>
      <c r="Y46" s="15"/>
      <c r="Z46" s="15"/>
      <c r="AA46" s="15"/>
      <c r="AB46" s="15"/>
      <c r="AC46" s="15"/>
      <c r="AD46" s="15"/>
    </row>
    <row r="47" spans="2:30" ht="12.75" customHeight="1" thickBot="1" x14ac:dyDescent="0.25">
      <c r="B47" s="30"/>
      <c r="D47" s="55"/>
      <c r="E47" s="48"/>
      <c r="F47" s="49"/>
      <c r="G47" s="50"/>
      <c r="H47" s="49"/>
      <c r="I47" s="51"/>
      <c r="J47" s="5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51"/>
      <c r="X47" s="17"/>
      <c r="Y47" s="15"/>
      <c r="Z47" s="15"/>
      <c r="AA47" s="15"/>
      <c r="AB47" s="15"/>
      <c r="AC47" s="15"/>
      <c r="AD47" s="15"/>
    </row>
    <row r="48" spans="2:30" ht="12.75" customHeight="1" x14ac:dyDescent="0.2">
      <c r="B48" s="35" t="s">
        <v>10</v>
      </c>
      <c r="D48" s="73" t="s">
        <v>3</v>
      </c>
      <c r="E48" s="98"/>
      <c r="F48" s="98"/>
      <c r="G48" s="98"/>
      <c r="H48" s="98"/>
      <c r="I48" s="99"/>
      <c r="J48" s="67">
        <f t="shared" ref="J48:W48" si="10">IF(J8="","",IF(J23="",IF(SUM(COUNTIF(J24:J47,"LS")+COUNTIF(J24:J47,"LUMP"))&gt;0,"LS",""),IF(SUM(J24:J47)&gt;0,ROUNDUP(SUM(J24:J47),0),"")))</f>
        <v>428</v>
      </c>
      <c r="K48" s="67">
        <f t="shared" si="10"/>
        <v>1706</v>
      </c>
      <c r="L48" s="67">
        <f t="shared" si="10"/>
        <v>261</v>
      </c>
      <c r="M48" s="67">
        <f t="shared" si="10"/>
        <v>156</v>
      </c>
      <c r="N48" s="67">
        <f t="shared" si="10"/>
        <v>13</v>
      </c>
      <c r="O48" s="67">
        <f t="shared" si="10"/>
        <v>2</v>
      </c>
      <c r="P48" s="67">
        <f t="shared" si="10"/>
        <v>109</v>
      </c>
      <c r="Q48" s="67">
        <f t="shared" si="10"/>
        <v>13</v>
      </c>
      <c r="R48" s="67">
        <f t="shared" si="10"/>
        <v>1</v>
      </c>
      <c r="S48" s="67">
        <f t="shared" si="10"/>
        <v>110</v>
      </c>
      <c r="T48" s="67">
        <f t="shared" si="10"/>
        <v>1657</v>
      </c>
      <c r="U48" s="67">
        <f t="shared" si="10"/>
        <v>200</v>
      </c>
      <c r="V48" s="67">
        <f t="shared" si="10"/>
        <v>120</v>
      </c>
      <c r="W48" s="68">
        <f t="shared" si="10"/>
        <v>128</v>
      </c>
      <c r="X48" s="46" t="str">
        <f t="shared" ref="X48:AD48" si="11">IF(X8="","",IF(X23="",IF(SUM(COUNTIF(X26:X47,"LS")+COUNTIF(X26:X47,"LUMP"))&gt;0,"LS",""),IF(SUM(X26:X47)&gt;0,ROUNDUP(SUM(X26:X47),0),"")))</f>
        <v/>
      </c>
      <c r="Y48" s="19" t="str">
        <f t="shared" si="11"/>
        <v/>
      </c>
      <c r="Z48" s="19" t="str">
        <f t="shared" si="11"/>
        <v/>
      </c>
      <c r="AA48" s="19" t="str">
        <f t="shared" si="11"/>
        <v/>
      </c>
      <c r="AB48" s="19" t="str">
        <f t="shared" si="11"/>
        <v/>
      </c>
      <c r="AC48" s="19" t="str">
        <f t="shared" si="11"/>
        <v/>
      </c>
      <c r="AD48" s="19" t="str">
        <f t="shared" si="11"/>
        <v/>
      </c>
    </row>
    <row r="49" spans="2:30" ht="12.75" customHeight="1" thickBot="1" x14ac:dyDescent="0.25">
      <c r="B49" s="35"/>
    </row>
    <row r="50" spans="2:30" ht="12.75" customHeight="1" thickBot="1" x14ac:dyDescent="0.25">
      <c r="B50" s="28" t="s">
        <v>8</v>
      </c>
      <c r="D50" s="95">
        <f>D7+1</f>
        <v>2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</row>
    <row r="51" spans="2:30" ht="12.75" customHeight="1" thickBot="1" x14ac:dyDescent="0.25">
      <c r="B51" s="32"/>
      <c r="D51" s="96" t="s">
        <v>6</v>
      </c>
      <c r="E51" s="96"/>
      <c r="F51" s="96"/>
      <c r="G51" s="96"/>
      <c r="H51" s="96"/>
      <c r="I51" s="96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</row>
    <row r="52" spans="2:30" ht="12.75" customHeight="1" thickBot="1" x14ac:dyDescent="0.25">
      <c r="B52" s="35"/>
      <c r="D52" s="82" t="s">
        <v>7</v>
      </c>
      <c r="E52" s="82"/>
      <c r="F52" s="82"/>
      <c r="G52" s="82"/>
      <c r="H52" s="82"/>
      <c r="I52" s="82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2:30" ht="12.75" customHeight="1" x14ac:dyDescent="0.2">
      <c r="B53" s="69" t="s">
        <v>9</v>
      </c>
      <c r="D53" s="83" t="s">
        <v>18</v>
      </c>
      <c r="E53" s="83" t="s">
        <v>0</v>
      </c>
      <c r="F53" s="86" t="s">
        <v>1</v>
      </c>
      <c r="G53" s="87"/>
      <c r="H53" s="87"/>
      <c r="I53" s="88"/>
      <c r="J53" s="7" t="str">
        <f t="shared" ref="J53:AD53" si="12">IF(OR(TRIM(J51)=0,TRIM(J51)=""),"",IF(IFERROR(TRIM(INDEX(QryItemNamed,MATCH(TRIM(J51),ITEM,0),2)),"")="Y","SPECIAL",LEFT(IFERROR(TRIM(INDEX(ITEM,MATCH(TRIM(J51),ITEM,0))),""),3)))</f>
        <v/>
      </c>
      <c r="K53" s="8" t="str">
        <f t="shared" si="12"/>
        <v/>
      </c>
      <c r="L53" s="8" t="str">
        <f t="shared" si="12"/>
        <v/>
      </c>
      <c r="M53" s="8" t="str">
        <f t="shared" si="12"/>
        <v/>
      </c>
      <c r="N53" s="8" t="str">
        <f t="shared" si="12"/>
        <v/>
      </c>
      <c r="O53" s="8" t="str">
        <f t="shared" si="12"/>
        <v/>
      </c>
      <c r="P53" s="8" t="str">
        <f t="shared" si="12"/>
        <v/>
      </c>
      <c r="Q53" s="8"/>
      <c r="R53" s="8"/>
      <c r="S53" s="8" t="str">
        <f t="shared" si="12"/>
        <v/>
      </c>
      <c r="T53" s="8" t="str">
        <f t="shared" ref="T53:U53" si="13">IF(OR(TRIM(T51)=0,TRIM(T51)=""),"",IF(IFERROR(TRIM(INDEX(QryItemNamed,MATCH(TRIM(T51),ITEM,0),2)),"")="Y","SPECIAL",LEFT(IFERROR(TRIM(INDEX(ITEM,MATCH(TRIM(T51),ITEM,0))),""),3)))</f>
        <v/>
      </c>
      <c r="U53" s="8" t="str">
        <f t="shared" si="13"/>
        <v/>
      </c>
      <c r="V53" s="8" t="str">
        <f t="shared" si="12"/>
        <v/>
      </c>
      <c r="W53" s="8" t="str">
        <f t="shared" si="12"/>
        <v/>
      </c>
      <c r="X53" s="8" t="str">
        <f t="shared" ref="X53" si="14">IF(OR(TRIM(X51)=0,TRIM(X51)=""),"",IF(IFERROR(TRIM(INDEX(QryItemNamed,MATCH(TRIM(X51),ITEM,0),2)),"")="Y","SPECIAL",LEFT(IFERROR(TRIM(INDEX(ITEM,MATCH(TRIM(X51),ITEM,0))),""),3)))</f>
        <v/>
      </c>
      <c r="Y53" s="8" t="str">
        <f t="shared" si="12"/>
        <v/>
      </c>
      <c r="Z53" s="8" t="str">
        <f t="shared" si="12"/>
        <v/>
      </c>
      <c r="AA53" s="8" t="str">
        <f t="shared" si="12"/>
        <v/>
      </c>
      <c r="AB53" s="8" t="str">
        <f t="shared" si="12"/>
        <v/>
      </c>
      <c r="AC53" s="8" t="str">
        <f t="shared" si="12"/>
        <v/>
      </c>
      <c r="AD53" s="8" t="str">
        <f t="shared" si="12"/>
        <v/>
      </c>
    </row>
    <row r="54" spans="2:30" ht="12.75" customHeight="1" x14ac:dyDescent="0.2">
      <c r="B54" s="70"/>
      <c r="D54" s="84"/>
      <c r="E54" s="84"/>
      <c r="F54" s="89"/>
      <c r="G54" s="90"/>
      <c r="H54" s="90"/>
      <c r="I54" s="91"/>
      <c r="J54" s="80" t="str">
        <f t="shared" ref="J54:AD54" si="15">IF(OR(TRIM(J51)=0,TRIM(J51)=""),IF(J52="","",J52),IF(IFERROR(TRIM(INDEX(QryItemNamed,MATCH(TRIM(J51),ITEM,0),2)),"")="Y",TRIM(RIGHT(IFERROR(TRIM(INDEX(QryItemNamed,MATCH(TRIM(J51),ITEM,0),4)),"123456789012"),LEN(IFERROR(TRIM(INDEX(QryItemNamed,MATCH(TRIM(J51),ITEM,0),4)),"123456789012"))-9))&amp;J52,IFERROR(TRIM(INDEX(QryItemNamed,MATCH(TRIM(J51),ITEM,0),4))&amp;J52,"ITEM CODE DOES NOT EXIST IN ITEM MASTER")))</f>
        <v/>
      </c>
      <c r="K54" s="81" t="str">
        <f t="shared" si="15"/>
        <v/>
      </c>
      <c r="L54" s="81" t="str">
        <f t="shared" si="15"/>
        <v/>
      </c>
      <c r="M54" s="81" t="str">
        <f t="shared" si="15"/>
        <v/>
      </c>
      <c r="N54" s="79" t="str">
        <f t="shared" si="15"/>
        <v/>
      </c>
      <c r="O54" s="79" t="str">
        <f t="shared" si="15"/>
        <v/>
      </c>
      <c r="P54" s="79" t="str">
        <f t="shared" si="15"/>
        <v/>
      </c>
      <c r="Q54" s="33"/>
      <c r="R54" s="33"/>
      <c r="S54" s="79" t="str">
        <f t="shared" si="15"/>
        <v/>
      </c>
      <c r="T54" s="79" t="str">
        <f t="shared" ref="T54:U54" si="16">IF(OR(TRIM(T51)=0,TRIM(T51)=""),IF(T52="","",T52),IF(IFERROR(TRIM(INDEX(QryItemNamed,MATCH(TRIM(T51),ITEM,0),2)),"")="Y",TRIM(RIGHT(IFERROR(TRIM(INDEX(QryItemNamed,MATCH(TRIM(T51),ITEM,0),4)),"123456789012"),LEN(IFERROR(TRIM(INDEX(QryItemNamed,MATCH(TRIM(T51),ITEM,0),4)),"123456789012"))-9))&amp;T52,IFERROR(TRIM(INDEX(QryItemNamed,MATCH(TRIM(T51),ITEM,0),4))&amp;T52,"ITEM CODE DOES NOT EXIST IN ITEM MASTER")))</f>
        <v/>
      </c>
      <c r="U54" s="79" t="str">
        <f t="shared" si="16"/>
        <v/>
      </c>
      <c r="V54" s="79" t="str">
        <f t="shared" si="15"/>
        <v/>
      </c>
      <c r="W54" s="79" t="str">
        <f t="shared" si="15"/>
        <v/>
      </c>
      <c r="X54" s="79" t="str">
        <f t="shared" ref="X54" si="17">IF(OR(TRIM(X51)=0,TRIM(X51)=""),IF(X52="","",X52),IF(IFERROR(TRIM(INDEX(QryItemNamed,MATCH(TRIM(X51),ITEM,0),2)),"")="Y",TRIM(RIGHT(IFERROR(TRIM(INDEX(QryItemNamed,MATCH(TRIM(X51),ITEM,0),4)),"123456789012"),LEN(IFERROR(TRIM(INDEX(QryItemNamed,MATCH(TRIM(X51),ITEM,0),4)),"123456789012"))-9))&amp;X52,IFERROR(TRIM(INDEX(QryItemNamed,MATCH(TRIM(X51),ITEM,0),4))&amp;X52,"ITEM CODE DOES NOT EXIST IN ITEM MASTER")))</f>
        <v/>
      </c>
      <c r="Y54" s="79" t="str">
        <f t="shared" si="15"/>
        <v/>
      </c>
      <c r="Z54" s="76" t="str">
        <f t="shared" si="15"/>
        <v/>
      </c>
      <c r="AA54" s="79" t="str">
        <f t="shared" si="15"/>
        <v/>
      </c>
      <c r="AB54" s="79" t="str">
        <f t="shared" si="15"/>
        <v/>
      </c>
      <c r="AC54" s="79" t="str">
        <f t="shared" si="15"/>
        <v/>
      </c>
      <c r="AD54" s="79" t="str">
        <f t="shared" si="15"/>
        <v/>
      </c>
    </row>
    <row r="55" spans="2:30" ht="12.75" customHeight="1" x14ac:dyDescent="0.2">
      <c r="B55" s="70"/>
      <c r="D55" s="84"/>
      <c r="E55" s="84"/>
      <c r="F55" s="89"/>
      <c r="G55" s="90"/>
      <c r="H55" s="90"/>
      <c r="I55" s="91"/>
      <c r="J55" s="80"/>
      <c r="K55" s="81"/>
      <c r="L55" s="81"/>
      <c r="M55" s="81"/>
      <c r="N55" s="79"/>
      <c r="O55" s="79"/>
      <c r="P55" s="79"/>
      <c r="Q55" s="33"/>
      <c r="R55" s="33"/>
      <c r="S55" s="79"/>
      <c r="T55" s="79"/>
      <c r="U55" s="79"/>
      <c r="V55" s="79"/>
      <c r="W55" s="79"/>
      <c r="X55" s="79"/>
      <c r="Y55" s="79"/>
      <c r="Z55" s="77"/>
      <c r="AA55" s="79"/>
      <c r="AB55" s="79"/>
      <c r="AC55" s="79"/>
      <c r="AD55" s="79"/>
    </row>
    <row r="56" spans="2:30" ht="12.75" customHeight="1" x14ac:dyDescent="0.2">
      <c r="B56" s="70"/>
      <c r="D56" s="84"/>
      <c r="E56" s="84"/>
      <c r="F56" s="89"/>
      <c r="G56" s="90"/>
      <c r="H56" s="90"/>
      <c r="I56" s="91"/>
      <c r="J56" s="80"/>
      <c r="K56" s="81"/>
      <c r="L56" s="81"/>
      <c r="M56" s="81"/>
      <c r="N56" s="79"/>
      <c r="O56" s="79"/>
      <c r="P56" s="79"/>
      <c r="Q56" s="33"/>
      <c r="R56" s="33"/>
      <c r="S56" s="79"/>
      <c r="T56" s="79"/>
      <c r="U56" s="79"/>
      <c r="V56" s="79"/>
      <c r="W56" s="79"/>
      <c r="X56" s="79"/>
      <c r="Y56" s="79"/>
      <c r="Z56" s="77"/>
      <c r="AA56" s="79"/>
      <c r="AB56" s="79"/>
      <c r="AC56" s="79"/>
      <c r="AD56" s="79"/>
    </row>
    <row r="57" spans="2:30" ht="12.75" customHeight="1" x14ac:dyDescent="0.2">
      <c r="B57" s="70"/>
      <c r="D57" s="84"/>
      <c r="E57" s="84"/>
      <c r="F57" s="89"/>
      <c r="G57" s="90"/>
      <c r="H57" s="90"/>
      <c r="I57" s="91"/>
      <c r="J57" s="80"/>
      <c r="K57" s="81"/>
      <c r="L57" s="81"/>
      <c r="M57" s="81"/>
      <c r="N57" s="79"/>
      <c r="O57" s="79"/>
      <c r="P57" s="79"/>
      <c r="Q57" s="33"/>
      <c r="R57" s="33"/>
      <c r="S57" s="79"/>
      <c r="T57" s="79"/>
      <c r="U57" s="79"/>
      <c r="V57" s="79"/>
      <c r="W57" s="79"/>
      <c r="X57" s="79"/>
      <c r="Y57" s="79"/>
      <c r="Z57" s="77"/>
      <c r="AA57" s="79"/>
      <c r="AB57" s="79"/>
      <c r="AC57" s="79"/>
      <c r="AD57" s="79"/>
    </row>
    <row r="58" spans="2:30" ht="12.75" customHeight="1" x14ac:dyDescent="0.2">
      <c r="B58" s="70"/>
      <c r="D58" s="84"/>
      <c r="E58" s="84"/>
      <c r="F58" s="89"/>
      <c r="G58" s="90"/>
      <c r="H58" s="90"/>
      <c r="I58" s="91"/>
      <c r="J58" s="80"/>
      <c r="K58" s="81"/>
      <c r="L58" s="81"/>
      <c r="M58" s="81"/>
      <c r="N58" s="79"/>
      <c r="O58" s="79"/>
      <c r="P58" s="79"/>
      <c r="Q58" s="33"/>
      <c r="R58" s="33"/>
      <c r="S58" s="79"/>
      <c r="T58" s="79"/>
      <c r="U58" s="79"/>
      <c r="V58" s="79"/>
      <c r="W58" s="79"/>
      <c r="X58" s="79"/>
      <c r="Y58" s="79"/>
      <c r="Z58" s="77"/>
      <c r="AA58" s="79"/>
      <c r="AB58" s="79"/>
      <c r="AC58" s="79"/>
      <c r="AD58" s="79"/>
    </row>
    <row r="59" spans="2:30" ht="12.75" customHeight="1" x14ac:dyDescent="0.2">
      <c r="B59" s="70"/>
      <c r="D59" s="84"/>
      <c r="E59" s="84"/>
      <c r="F59" s="89"/>
      <c r="G59" s="90"/>
      <c r="H59" s="90"/>
      <c r="I59" s="91"/>
      <c r="J59" s="80"/>
      <c r="K59" s="81"/>
      <c r="L59" s="81"/>
      <c r="M59" s="81"/>
      <c r="N59" s="79"/>
      <c r="O59" s="79"/>
      <c r="P59" s="79"/>
      <c r="Q59" s="33"/>
      <c r="R59" s="33"/>
      <c r="S59" s="79"/>
      <c r="T59" s="79"/>
      <c r="U59" s="79"/>
      <c r="V59" s="79"/>
      <c r="W59" s="79"/>
      <c r="X59" s="79"/>
      <c r="Y59" s="79"/>
      <c r="Z59" s="77"/>
      <c r="AA59" s="79"/>
      <c r="AB59" s="79"/>
      <c r="AC59" s="79"/>
      <c r="AD59" s="79"/>
    </row>
    <row r="60" spans="2:30" ht="12.75" customHeight="1" x14ac:dyDescent="0.2">
      <c r="B60" s="70"/>
      <c r="D60" s="84"/>
      <c r="E60" s="84"/>
      <c r="F60" s="89"/>
      <c r="G60" s="90"/>
      <c r="H60" s="90"/>
      <c r="I60" s="91"/>
      <c r="J60" s="80"/>
      <c r="K60" s="81"/>
      <c r="L60" s="81"/>
      <c r="M60" s="81"/>
      <c r="N60" s="79"/>
      <c r="O60" s="79"/>
      <c r="P60" s="79"/>
      <c r="Q60" s="33"/>
      <c r="R60" s="33"/>
      <c r="S60" s="79"/>
      <c r="T60" s="79"/>
      <c r="U60" s="79"/>
      <c r="V60" s="79"/>
      <c r="W60" s="79"/>
      <c r="X60" s="79"/>
      <c r="Y60" s="79"/>
      <c r="Z60" s="77"/>
      <c r="AA60" s="79"/>
      <c r="AB60" s="79"/>
      <c r="AC60" s="79"/>
      <c r="AD60" s="79"/>
    </row>
    <row r="61" spans="2:30" ht="12.75" customHeight="1" x14ac:dyDescent="0.2">
      <c r="B61" s="70"/>
      <c r="D61" s="84"/>
      <c r="E61" s="84"/>
      <c r="F61" s="89"/>
      <c r="G61" s="90"/>
      <c r="H61" s="90"/>
      <c r="I61" s="91"/>
      <c r="J61" s="80"/>
      <c r="K61" s="81"/>
      <c r="L61" s="81"/>
      <c r="M61" s="81"/>
      <c r="N61" s="79"/>
      <c r="O61" s="79"/>
      <c r="P61" s="79"/>
      <c r="Q61" s="33"/>
      <c r="R61" s="33"/>
      <c r="S61" s="79"/>
      <c r="T61" s="79"/>
      <c r="U61" s="79"/>
      <c r="V61" s="79"/>
      <c r="W61" s="79"/>
      <c r="X61" s="79"/>
      <c r="Y61" s="79"/>
      <c r="Z61" s="77"/>
      <c r="AA61" s="79"/>
      <c r="AB61" s="79"/>
      <c r="AC61" s="79"/>
      <c r="AD61" s="79"/>
    </row>
    <row r="62" spans="2:30" ht="12.75" customHeight="1" x14ac:dyDescent="0.2">
      <c r="B62" s="70"/>
      <c r="D62" s="84"/>
      <c r="E62" s="84"/>
      <c r="F62" s="89"/>
      <c r="G62" s="90"/>
      <c r="H62" s="90"/>
      <c r="I62" s="91"/>
      <c r="J62" s="80"/>
      <c r="K62" s="81"/>
      <c r="L62" s="81"/>
      <c r="M62" s="81"/>
      <c r="N62" s="79"/>
      <c r="O62" s="79"/>
      <c r="P62" s="79"/>
      <c r="Q62" s="33"/>
      <c r="R62" s="33"/>
      <c r="S62" s="79"/>
      <c r="T62" s="79"/>
      <c r="U62" s="79"/>
      <c r="V62" s="79"/>
      <c r="W62" s="79"/>
      <c r="X62" s="79"/>
      <c r="Y62" s="79"/>
      <c r="Z62" s="77"/>
      <c r="AA62" s="79"/>
      <c r="AB62" s="79"/>
      <c r="AC62" s="79"/>
      <c r="AD62" s="79"/>
    </row>
    <row r="63" spans="2:30" ht="12.75" customHeight="1" x14ac:dyDescent="0.2">
      <c r="B63" s="70"/>
      <c r="D63" s="84"/>
      <c r="E63" s="84"/>
      <c r="F63" s="89"/>
      <c r="G63" s="90"/>
      <c r="H63" s="90"/>
      <c r="I63" s="91"/>
      <c r="J63" s="80"/>
      <c r="K63" s="81"/>
      <c r="L63" s="81"/>
      <c r="M63" s="81"/>
      <c r="N63" s="79"/>
      <c r="O63" s="79"/>
      <c r="P63" s="79"/>
      <c r="Q63" s="33"/>
      <c r="R63" s="33"/>
      <c r="S63" s="79"/>
      <c r="T63" s="79"/>
      <c r="U63" s="79"/>
      <c r="V63" s="79"/>
      <c r="W63" s="79"/>
      <c r="X63" s="79"/>
      <c r="Y63" s="79"/>
      <c r="Z63" s="77"/>
      <c r="AA63" s="79"/>
      <c r="AB63" s="79"/>
      <c r="AC63" s="79"/>
      <c r="AD63" s="79"/>
    </row>
    <row r="64" spans="2:30" ht="12.75" customHeight="1" x14ac:dyDescent="0.2">
      <c r="B64" s="70"/>
      <c r="D64" s="84"/>
      <c r="E64" s="84"/>
      <c r="F64" s="89"/>
      <c r="G64" s="90"/>
      <c r="H64" s="90"/>
      <c r="I64" s="91"/>
      <c r="J64" s="80"/>
      <c r="K64" s="81"/>
      <c r="L64" s="81"/>
      <c r="M64" s="81"/>
      <c r="N64" s="79"/>
      <c r="O64" s="79"/>
      <c r="P64" s="79"/>
      <c r="Q64" s="33"/>
      <c r="R64" s="33"/>
      <c r="S64" s="79"/>
      <c r="T64" s="79"/>
      <c r="U64" s="79"/>
      <c r="V64" s="79"/>
      <c r="W64" s="79"/>
      <c r="X64" s="79"/>
      <c r="Y64" s="79"/>
      <c r="Z64" s="77"/>
      <c r="AA64" s="79"/>
      <c r="AB64" s="79"/>
      <c r="AC64" s="79"/>
      <c r="AD64" s="79"/>
    </row>
    <row r="65" spans="2:30" ht="12.75" customHeight="1" x14ac:dyDescent="0.2">
      <c r="B65" s="70"/>
      <c r="D65" s="84"/>
      <c r="E65" s="84"/>
      <c r="F65" s="89"/>
      <c r="G65" s="90"/>
      <c r="H65" s="90"/>
      <c r="I65" s="91"/>
      <c r="J65" s="80"/>
      <c r="K65" s="81"/>
      <c r="L65" s="81"/>
      <c r="M65" s="81"/>
      <c r="N65" s="79"/>
      <c r="O65" s="79"/>
      <c r="P65" s="79"/>
      <c r="Q65" s="33"/>
      <c r="R65" s="33"/>
      <c r="S65" s="79"/>
      <c r="T65" s="79"/>
      <c r="U65" s="79"/>
      <c r="V65" s="79"/>
      <c r="W65" s="79"/>
      <c r="X65" s="79"/>
      <c r="Y65" s="79"/>
      <c r="Z65" s="78"/>
      <c r="AA65" s="79"/>
      <c r="AB65" s="79"/>
      <c r="AC65" s="79"/>
      <c r="AD65" s="79"/>
    </row>
    <row r="66" spans="2:30" ht="12.75" customHeight="1" thickBot="1" x14ac:dyDescent="0.25">
      <c r="B66" s="72"/>
      <c r="D66" s="85"/>
      <c r="E66" s="85"/>
      <c r="F66" s="92"/>
      <c r="G66" s="93"/>
      <c r="H66" s="93"/>
      <c r="I66" s="94"/>
      <c r="J66" s="9" t="str">
        <f t="shared" ref="J66:AD66" si="18">IF(OR(TRIM(J51)=0,TRIM(J51)=""),"",IF(IFERROR(TRIM(INDEX(QryItemNamed,MATCH(TRIM(J51),ITEM,0),3)),"")="LS","",IFERROR(TRIM(INDEX(QryItemNamed,MATCH(TRIM(J51),ITEM,0),3)),"")))</f>
        <v/>
      </c>
      <c r="K66" s="10" t="str">
        <f t="shared" si="18"/>
        <v/>
      </c>
      <c r="L66" s="10" t="str">
        <f t="shared" si="18"/>
        <v/>
      </c>
      <c r="M66" s="10" t="str">
        <f t="shared" si="18"/>
        <v/>
      </c>
      <c r="N66" s="10" t="str">
        <f t="shared" si="18"/>
        <v/>
      </c>
      <c r="O66" s="10" t="str">
        <f t="shared" si="18"/>
        <v/>
      </c>
      <c r="P66" s="10" t="str">
        <f t="shared" si="18"/>
        <v/>
      </c>
      <c r="Q66" s="10"/>
      <c r="R66" s="10"/>
      <c r="S66" s="10" t="str">
        <f t="shared" si="18"/>
        <v/>
      </c>
      <c r="T66" s="10" t="str">
        <f t="shared" ref="T66:U66" si="19">IF(OR(TRIM(T51)=0,TRIM(T51)=""),"",IF(IFERROR(TRIM(INDEX(QryItemNamed,MATCH(TRIM(T51),ITEM,0),3)),"")="LS","",IFERROR(TRIM(INDEX(QryItemNamed,MATCH(TRIM(T51),ITEM,0),3)),"")))</f>
        <v/>
      </c>
      <c r="U66" s="10" t="str">
        <f t="shared" si="19"/>
        <v/>
      </c>
      <c r="V66" s="10" t="str">
        <f t="shared" si="18"/>
        <v/>
      </c>
      <c r="W66" s="10" t="str">
        <f t="shared" si="18"/>
        <v/>
      </c>
      <c r="X66" s="10" t="str">
        <f t="shared" ref="X66" si="20">IF(OR(TRIM(X51)=0,TRIM(X51)=""),"",IF(IFERROR(TRIM(INDEX(QryItemNamed,MATCH(TRIM(X51),ITEM,0),3)),"")="LS","",IFERROR(TRIM(INDEX(QryItemNamed,MATCH(TRIM(X51),ITEM,0),3)),"")))</f>
        <v/>
      </c>
      <c r="Y66" s="10" t="str">
        <f t="shared" si="18"/>
        <v/>
      </c>
      <c r="Z66" s="10" t="str">
        <f t="shared" si="18"/>
        <v/>
      </c>
      <c r="AA66" s="10" t="str">
        <f t="shared" si="18"/>
        <v/>
      </c>
      <c r="AB66" s="10" t="str">
        <f t="shared" si="18"/>
        <v/>
      </c>
      <c r="AC66" s="10" t="str">
        <f t="shared" si="18"/>
        <v/>
      </c>
      <c r="AD66" s="10" t="str">
        <f t="shared" si="18"/>
        <v/>
      </c>
    </row>
    <row r="67" spans="2:30" ht="12.75" customHeight="1" x14ac:dyDescent="0.2">
      <c r="B67" s="29"/>
      <c r="D67" s="11"/>
      <c r="E67" s="11"/>
      <c r="F67" s="12"/>
      <c r="G67" s="11" t="s">
        <v>2</v>
      </c>
      <c r="H67" s="12"/>
      <c r="I67" s="14"/>
      <c r="J67" s="13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 spans="2:30" ht="12.75" customHeight="1" x14ac:dyDescent="0.2">
      <c r="B68" s="30"/>
      <c r="D68" s="15"/>
      <c r="E68" s="15"/>
      <c r="F68" s="16"/>
      <c r="G68" s="15"/>
      <c r="H68" s="16"/>
      <c r="I68" s="18"/>
      <c r="J68" s="17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2:30" ht="12.75" customHeight="1" x14ac:dyDescent="0.2">
      <c r="B69" s="30"/>
      <c r="D69" s="15"/>
      <c r="E69" s="15"/>
      <c r="F69" s="16"/>
      <c r="G69" s="15"/>
      <c r="H69" s="16"/>
      <c r="I69" s="18"/>
      <c r="J69" s="17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2:30" ht="12.75" customHeight="1" x14ac:dyDescent="0.2">
      <c r="B70" s="30"/>
      <c r="D70" s="15"/>
      <c r="E70" s="15"/>
      <c r="F70" s="16"/>
      <c r="G70" s="15"/>
      <c r="H70" s="16"/>
      <c r="I70" s="18"/>
      <c r="J70" s="17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2:30" ht="12.75" customHeight="1" x14ac:dyDescent="0.2">
      <c r="B71" s="30"/>
      <c r="D71" s="15"/>
      <c r="E71" s="15"/>
      <c r="F71" s="16"/>
      <c r="G71" s="15"/>
      <c r="H71" s="16"/>
      <c r="I71" s="18"/>
      <c r="J71" s="17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2:30" ht="12.75" customHeight="1" x14ac:dyDescent="0.2">
      <c r="B72" s="30"/>
      <c r="D72" s="15"/>
      <c r="E72" s="15"/>
      <c r="F72" s="16"/>
      <c r="G72" s="15"/>
      <c r="H72" s="16"/>
      <c r="I72" s="18"/>
      <c r="J72" s="17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2:30" ht="12.75" customHeight="1" x14ac:dyDescent="0.2">
      <c r="B73" s="30"/>
      <c r="D73" s="15"/>
      <c r="E73" s="15"/>
      <c r="F73" s="16"/>
      <c r="G73" s="15"/>
      <c r="H73" s="16"/>
      <c r="I73" s="18"/>
      <c r="J73" s="17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2:30" ht="12.75" customHeight="1" x14ac:dyDescent="0.2">
      <c r="B74" s="30"/>
      <c r="D74" s="15"/>
      <c r="E74" s="15"/>
      <c r="F74" s="16"/>
      <c r="G74" s="15"/>
      <c r="H74" s="16"/>
      <c r="I74" s="18"/>
      <c r="J74" s="17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2:30" ht="12.75" customHeight="1" x14ac:dyDescent="0.2">
      <c r="B75" s="30"/>
      <c r="D75" s="15"/>
      <c r="E75" s="15"/>
      <c r="F75" s="16"/>
      <c r="G75" s="15"/>
      <c r="H75" s="16"/>
      <c r="I75" s="18"/>
      <c r="J75" s="17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2:30" ht="12.75" customHeight="1" x14ac:dyDescent="0.2">
      <c r="B76" s="30"/>
      <c r="D76" s="15"/>
      <c r="E76" s="15"/>
      <c r="F76" s="16"/>
      <c r="G76" s="15"/>
      <c r="H76" s="16"/>
      <c r="I76" s="18"/>
      <c r="J76" s="17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2:30" ht="12.75" customHeight="1" x14ac:dyDescent="0.2">
      <c r="B77" s="30"/>
      <c r="D77" s="15"/>
      <c r="E77" s="15"/>
      <c r="F77" s="16"/>
      <c r="G77" s="15"/>
      <c r="H77" s="16"/>
      <c r="I77" s="18"/>
      <c r="J77" s="17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2:30" ht="12.75" customHeight="1" x14ac:dyDescent="0.2">
      <c r="B78" s="30"/>
      <c r="D78" s="15"/>
      <c r="E78" s="15"/>
      <c r="F78" s="16"/>
      <c r="G78" s="15"/>
      <c r="H78" s="16"/>
      <c r="I78" s="18"/>
      <c r="J78" s="17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2:30" ht="12.75" customHeight="1" x14ac:dyDescent="0.2">
      <c r="B79" s="30"/>
      <c r="D79" s="15"/>
      <c r="E79" s="15"/>
      <c r="F79" s="16"/>
      <c r="G79" s="15"/>
      <c r="H79" s="16"/>
      <c r="I79" s="18"/>
      <c r="J79" s="17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2:30" ht="12.75" customHeight="1" x14ac:dyDescent="0.2">
      <c r="B80" s="30"/>
      <c r="D80" s="15"/>
      <c r="E80" s="15"/>
      <c r="F80" s="16"/>
      <c r="G80" s="15"/>
      <c r="H80" s="16"/>
      <c r="I80" s="18"/>
      <c r="J80" s="17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2:30" ht="12.75" customHeight="1" x14ac:dyDescent="0.2">
      <c r="B81" s="30"/>
      <c r="D81" s="15"/>
      <c r="E81" s="15"/>
      <c r="F81" s="16"/>
      <c r="G81" s="15"/>
      <c r="H81" s="16"/>
      <c r="I81" s="18"/>
      <c r="J81" s="17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2:30" ht="12.75" customHeight="1" x14ac:dyDescent="0.2">
      <c r="B82" s="30"/>
      <c r="D82" s="15"/>
      <c r="E82" s="15"/>
      <c r="F82" s="16"/>
      <c r="G82" s="15"/>
      <c r="H82" s="16"/>
      <c r="I82" s="18"/>
      <c r="J82" s="17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2:30" ht="12.75" customHeight="1" x14ac:dyDescent="0.2">
      <c r="B83" s="30"/>
      <c r="D83" s="15"/>
      <c r="E83" s="15"/>
      <c r="F83" s="16"/>
      <c r="G83" s="15"/>
      <c r="H83" s="16"/>
      <c r="I83" s="18"/>
      <c r="J83" s="17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2:30" ht="12.75" customHeight="1" x14ac:dyDescent="0.2">
      <c r="B84" s="30"/>
      <c r="D84" s="15"/>
      <c r="E84" s="15"/>
      <c r="F84" s="16"/>
      <c r="G84" s="15"/>
      <c r="H84" s="16"/>
      <c r="I84" s="18"/>
      <c r="J84" s="17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2:30" ht="12.75" customHeight="1" x14ac:dyDescent="0.2">
      <c r="B85" s="30"/>
      <c r="D85" s="15"/>
      <c r="E85" s="15"/>
      <c r="F85" s="16"/>
      <c r="G85" s="15"/>
      <c r="H85" s="16"/>
      <c r="I85" s="18"/>
      <c r="J85" s="17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2:30" ht="12.75" customHeight="1" x14ac:dyDescent="0.2">
      <c r="B86" s="30"/>
      <c r="D86" s="15"/>
      <c r="E86" s="15"/>
      <c r="F86" s="16"/>
      <c r="G86" s="15"/>
      <c r="H86" s="16"/>
      <c r="I86" s="18"/>
      <c r="J86" s="17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2:30" ht="12.75" customHeight="1" x14ac:dyDescent="0.2">
      <c r="B87" s="30"/>
      <c r="D87" s="15"/>
      <c r="E87" s="15"/>
      <c r="F87" s="16"/>
      <c r="G87" s="15"/>
      <c r="H87" s="16"/>
      <c r="I87" s="18"/>
      <c r="J87" s="17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2:30" ht="12.75" customHeight="1" x14ac:dyDescent="0.2">
      <c r="B88" s="30"/>
      <c r="D88" s="15"/>
      <c r="E88" s="15"/>
      <c r="F88" s="16"/>
      <c r="G88" s="15"/>
      <c r="H88" s="16"/>
      <c r="I88" s="18"/>
      <c r="J88" s="17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2:30" ht="12.75" customHeight="1" x14ac:dyDescent="0.2">
      <c r="B89" s="30"/>
      <c r="D89" s="15"/>
      <c r="E89" s="15"/>
      <c r="F89" s="16"/>
      <c r="G89" s="15"/>
      <c r="H89" s="16"/>
      <c r="I89" s="18"/>
      <c r="J89" s="17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2:30" ht="12.75" customHeight="1" x14ac:dyDescent="0.2">
      <c r="B90" s="30"/>
      <c r="D90" s="15"/>
      <c r="E90" s="15"/>
      <c r="F90" s="16"/>
      <c r="G90" s="15"/>
      <c r="H90" s="16"/>
      <c r="I90" s="18"/>
      <c r="J90" s="17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2:30" ht="12.75" customHeight="1" x14ac:dyDescent="0.2">
      <c r="B91" s="30"/>
      <c r="D91" s="15"/>
      <c r="E91" s="15"/>
      <c r="F91" s="16"/>
      <c r="G91" s="15"/>
      <c r="H91" s="16"/>
      <c r="I91" s="18"/>
      <c r="J91" s="17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2:30" ht="12.75" customHeight="1" x14ac:dyDescent="0.2">
      <c r="B92" s="30"/>
      <c r="D92" s="15"/>
      <c r="E92" s="15"/>
      <c r="F92" s="16"/>
      <c r="G92" s="15"/>
      <c r="H92" s="16"/>
      <c r="I92" s="18"/>
      <c r="J92" s="17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B93" s="30"/>
      <c r="D93" s="15"/>
      <c r="E93" s="15"/>
      <c r="F93" s="16"/>
      <c r="G93" s="15"/>
      <c r="H93" s="16"/>
      <c r="I93" s="18"/>
      <c r="J93" s="17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2:30" ht="12.75" customHeight="1" x14ac:dyDescent="0.2">
      <c r="B94" s="30"/>
      <c r="D94" s="15"/>
      <c r="E94" s="15"/>
      <c r="F94" s="16"/>
      <c r="G94" s="15"/>
      <c r="H94" s="16"/>
      <c r="I94" s="18"/>
      <c r="J94" s="17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2:30" ht="12.75" customHeight="1" x14ac:dyDescent="0.2">
      <c r="B95" s="30"/>
      <c r="D95" s="15"/>
      <c r="E95" s="15"/>
      <c r="F95" s="16"/>
      <c r="G95" s="15"/>
      <c r="H95" s="16"/>
      <c r="I95" s="18"/>
      <c r="J95" s="17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2:30" ht="12.75" customHeight="1" x14ac:dyDescent="0.2">
      <c r="B96" s="30"/>
      <c r="D96" s="15"/>
      <c r="E96" s="15"/>
      <c r="F96" s="16"/>
      <c r="G96" s="15"/>
      <c r="H96" s="16"/>
      <c r="I96" s="18"/>
      <c r="J96" s="17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2:30" ht="12.75" customHeight="1" x14ac:dyDescent="0.2">
      <c r="B97" s="30"/>
      <c r="D97" s="15"/>
      <c r="E97" s="15"/>
      <c r="F97" s="16"/>
      <c r="G97" s="15"/>
      <c r="H97" s="16"/>
      <c r="I97" s="18"/>
      <c r="J97" s="17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2:30" ht="12.75" customHeight="1" x14ac:dyDescent="0.2">
      <c r="B98" s="30"/>
      <c r="D98" s="15"/>
      <c r="E98" s="15"/>
      <c r="F98" s="16"/>
      <c r="G98" s="15"/>
      <c r="H98" s="16"/>
      <c r="I98" s="18"/>
      <c r="J98" s="17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2:30" ht="12.75" customHeight="1" x14ac:dyDescent="0.2">
      <c r="B99" s="30"/>
      <c r="D99" s="15"/>
      <c r="E99" s="15"/>
      <c r="F99" s="16"/>
      <c r="G99" s="15"/>
      <c r="H99" s="16"/>
      <c r="I99" s="18"/>
      <c r="J99" s="17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2:30" ht="12.75" customHeight="1" x14ac:dyDescent="0.2">
      <c r="B100" s="30"/>
      <c r="D100" s="15"/>
      <c r="E100" s="15"/>
      <c r="F100" s="16"/>
      <c r="G100" s="15"/>
      <c r="H100" s="16"/>
      <c r="I100" s="18"/>
      <c r="J100" s="17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2:30" ht="12.75" customHeight="1" x14ac:dyDescent="0.2">
      <c r="B101" s="30"/>
      <c r="D101" s="15"/>
      <c r="E101" s="15"/>
      <c r="F101" s="16"/>
      <c r="G101" s="15"/>
      <c r="H101" s="16"/>
      <c r="I101" s="18"/>
      <c r="J101" s="17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2:30" ht="12.75" customHeight="1" x14ac:dyDescent="0.2">
      <c r="B102" s="30"/>
      <c r="D102" s="15"/>
      <c r="E102" s="15"/>
      <c r="F102" s="16"/>
      <c r="G102" s="15"/>
      <c r="H102" s="16"/>
      <c r="I102" s="18"/>
      <c r="J102" s="17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2:30" ht="12.75" customHeight="1" x14ac:dyDescent="0.2">
      <c r="B103" s="30"/>
      <c r="D103" s="15"/>
      <c r="E103" s="15"/>
      <c r="F103" s="16"/>
      <c r="G103" s="15"/>
      <c r="H103" s="16"/>
      <c r="I103" s="18"/>
      <c r="J103" s="17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2:30" ht="12.75" customHeight="1" x14ac:dyDescent="0.2">
      <c r="B104" s="30"/>
      <c r="D104" s="15"/>
      <c r="E104" s="15"/>
      <c r="F104" s="16"/>
      <c r="G104" s="15"/>
      <c r="H104" s="16"/>
      <c r="I104" s="18"/>
      <c r="J104" s="17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2:30" ht="12.75" customHeight="1" x14ac:dyDescent="0.2">
      <c r="B105" s="30"/>
      <c r="D105" s="15"/>
      <c r="E105" s="15"/>
      <c r="F105" s="16"/>
      <c r="G105" s="15"/>
      <c r="H105" s="16"/>
      <c r="I105" s="18"/>
      <c r="J105" s="17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2:30" ht="12.75" customHeight="1" x14ac:dyDescent="0.2">
      <c r="B106" s="30"/>
      <c r="D106" s="15"/>
      <c r="E106" s="15"/>
      <c r="F106" s="16"/>
      <c r="G106" s="15"/>
      <c r="H106" s="16"/>
      <c r="I106" s="18"/>
      <c r="J106" s="17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2:30" ht="12.75" customHeight="1" x14ac:dyDescent="0.2">
      <c r="B107" s="30"/>
      <c r="D107" s="15"/>
      <c r="E107" s="15"/>
      <c r="F107" s="16"/>
      <c r="G107" s="15"/>
      <c r="H107" s="16"/>
      <c r="I107" s="18"/>
      <c r="J107" s="17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2:30" ht="12.75" customHeight="1" x14ac:dyDescent="0.2">
      <c r="B108" s="30"/>
      <c r="D108" s="15"/>
      <c r="E108" s="15"/>
      <c r="F108" s="16"/>
      <c r="G108" s="15"/>
      <c r="H108" s="16"/>
      <c r="I108" s="18"/>
      <c r="J108" s="17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2:30" ht="12.75" customHeight="1" x14ac:dyDescent="0.2">
      <c r="B109" s="30"/>
      <c r="D109" s="15"/>
      <c r="E109" s="15"/>
      <c r="F109" s="16"/>
      <c r="G109" s="15"/>
      <c r="H109" s="16"/>
      <c r="I109" s="18"/>
      <c r="J109" s="17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2:30" ht="12.75" customHeight="1" x14ac:dyDescent="0.2">
      <c r="B110" s="30"/>
      <c r="D110" s="15"/>
      <c r="E110" s="15"/>
      <c r="F110" s="16"/>
      <c r="G110" s="15"/>
      <c r="H110" s="16"/>
      <c r="I110" s="18"/>
      <c r="J110" s="17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2:30" ht="12.75" customHeight="1" x14ac:dyDescent="0.2">
      <c r="B111" s="30"/>
      <c r="D111" s="15"/>
      <c r="E111" s="15"/>
      <c r="F111" s="16"/>
      <c r="G111" s="15"/>
      <c r="H111" s="16"/>
      <c r="I111" s="18"/>
      <c r="J111" s="17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2:30" ht="12.75" customHeight="1" x14ac:dyDescent="0.2">
      <c r="B112" s="30"/>
      <c r="D112" s="15"/>
      <c r="E112" s="15"/>
      <c r="F112" s="16"/>
      <c r="G112" s="15"/>
      <c r="H112" s="16"/>
      <c r="I112" s="18"/>
      <c r="J112" s="17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2:30" ht="12.75" customHeight="1" x14ac:dyDescent="0.2">
      <c r="B113" s="30"/>
      <c r="D113" s="15"/>
      <c r="E113" s="15"/>
      <c r="F113" s="16"/>
      <c r="G113" s="15"/>
      <c r="H113" s="16"/>
      <c r="I113" s="18"/>
      <c r="J113" s="17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2:30" ht="12.75" customHeight="1" x14ac:dyDescent="0.2">
      <c r="B114" s="30"/>
      <c r="D114" s="15"/>
      <c r="E114" s="15"/>
      <c r="F114" s="16"/>
      <c r="G114" s="15"/>
      <c r="H114" s="16"/>
      <c r="I114" s="18"/>
      <c r="J114" s="17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2:30" ht="12.75" customHeight="1" x14ac:dyDescent="0.2">
      <c r="B115" s="30"/>
      <c r="D115" s="15"/>
      <c r="E115" s="15"/>
      <c r="F115" s="16"/>
      <c r="G115" s="15"/>
      <c r="H115" s="16"/>
      <c r="I115" s="18"/>
      <c r="J115" s="17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2:30" ht="12.75" customHeight="1" x14ac:dyDescent="0.2">
      <c r="B116" s="30"/>
      <c r="D116" s="15"/>
      <c r="E116" s="15"/>
      <c r="F116" s="16"/>
      <c r="G116" s="15"/>
      <c r="H116" s="16"/>
      <c r="I116" s="18"/>
      <c r="J116" s="17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2:30" ht="12.75" customHeight="1" x14ac:dyDescent="0.2">
      <c r="B117" s="30"/>
      <c r="D117" s="15"/>
      <c r="E117" s="15"/>
      <c r="F117" s="16"/>
      <c r="G117" s="15"/>
      <c r="H117" s="16"/>
      <c r="I117" s="18"/>
      <c r="J117" s="17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2:30" ht="12.75" customHeight="1" x14ac:dyDescent="0.2">
      <c r="B118" s="30"/>
      <c r="D118" s="15"/>
      <c r="E118" s="15"/>
      <c r="F118" s="16"/>
      <c r="G118" s="15"/>
      <c r="H118" s="16"/>
      <c r="I118" s="18"/>
      <c r="J118" s="17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2:30" ht="12.75" customHeight="1" x14ac:dyDescent="0.2">
      <c r="B119" s="30"/>
      <c r="D119" s="15"/>
      <c r="E119" s="15"/>
      <c r="F119" s="16"/>
      <c r="G119" s="15"/>
      <c r="H119" s="16"/>
      <c r="I119" s="18"/>
      <c r="J119" s="17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2:30" ht="12.75" customHeight="1" x14ac:dyDescent="0.2">
      <c r="B120" s="30"/>
      <c r="D120" s="15"/>
      <c r="E120" s="15"/>
      <c r="F120" s="16"/>
      <c r="G120" s="15"/>
      <c r="H120" s="16"/>
      <c r="I120" s="18"/>
      <c r="J120" s="17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2:30" ht="12.75" customHeight="1" x14ac:dyDescent="0.2">
      <c r="B121" s="30"/>
      <c r="D121" s="15"/>
      <c r="E121" s="15"/>
      <c r="F121" s="16"/>
      <c r="G121" s="15"/>
      <c r="H121" s="16"/>
      <c r="I121" s="18"/>
      <c r="J121" s="17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2:30" ht="12.75" customHeight="1" x14ac:dyDescent="0.2">
      <c r="B122" s="30"/>
      <c r="D122" s="15"/>
      <c r="E122" s="15"/>
      <c r="F122" s="16"/>
      <c r="G122" s="15"/>
      <c r="H122" s="16"/>
      <c r="I122" s="18"/>
      <c r="J122" s="17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2:30" ht="12.75" customHeight="1" x14ac:dyDescent="0.2">
      <c r="B123" s="30"/>
      <c r="D123" s="15"/>
      <c r="E123" s="15"/>
      <c r="F123" s="16"/>
      <c r="G123" s="15"/>
      <c r="H123" s="16"/>
      <c r="I123" s="18"/>
      <c r="J123" s="17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2:30" ht="12.75" customHeight="1" x14ac:dyDescent="0.2">
      <c r="B124" s="30"/>
      <c r="D124" s="15"/>
      <c r="E124" s="15"/>
      <c r="F124" s="16"/>
      <c r="G124" s="15"/>
      <c r="H124" s="16"/>
      <c r="I124" s="18"/>
      <c r="J124" s="17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2:30" ht="12.75" customHeight="1" x14ac:dyDescent="0.2">
      <c r="B125" s="30"/>
      <c r="D125" s="15"/>
      <c r="E125" s="15"/>
      <c r="F125" s="16"/>
      <c r="G125" s="15"/>
      <c r="H125" s="16"/>
      <c r="I125" s="18"/>
      <c r="J125" s="17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2:30" ht="12.75" customHeight="1" thickBot="1" x14ac:dyDescent="0.25">
      <c r="B126" s="31"/>
      <c r="D126" s="15"/>
      <c r="E126" s="15"/>
      <c r="F126" s="16"/>
      <c r="G126" s="15"/>
      <c r="H126" s="16"/>
      <c r="I126" s="18"/>
      <c r="J126" s="17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2:30" ht="12.75" customHeight="1" x14ac:dyDescent="0.2">
      <c r="B127" s="5" t="s">
        <v>10</v>
      </c>
      <c r="D127" s="73" t="s">
        <v>3</v>
      </c>
      <c r="E127" s="74"/>
      <c r="F127" s="74"/>
      <c r="G127" s="74"/>
      <c r="H127" s="74"/>
      <c r="I127" s="75"/>
      <c r="J127" s="19" t="str">
        <f>IF(J51="","",IF(J66="",IF(SUM(COUNTIF(J67:J126,"LS")+COUNTIF(J67:J126,"LUMP"))&gt;0,"LS",""),IF(SUM(J67:J126)&gt;0,ROUNDUP(SUM(J67:J126),0),"")))</f>
        <v/>
      </c>
      <c r="K127" s="19" t="str">
        <f t="shared" ref="K127" si="21">IF(K51="","",IF(K66="",IF(SUM(COUNTIF(K67:K126,"LS")+COUNTIF(K67:K126,"LUMP"))&gt;0,"LS",""),IF(SUM(K67:K126)&gt;0,ROUNDUP(SUM(K67:K126),0),"")))</f>
        <v/>
      </c>
      <c r="L127" s="19" t="str">
        <f t="shared" ref="L127" si="22">IF(L51="","",IF(L66="",IF(SUM(COUNTIF(L67:L126,"LS")+COUNTIF(L67:L126,"LUMP"))&gt;0,"LS",""),IF(SUM(L67:L126)&gt;0,ROUNDUP(SUM(L67:L126),0),"")))</f>
        <v/>
      </c>
      <c r="M127" s="19" t="str">
        <f t="shared" ref="M127" si="23">IF(M51="","",IF(M66="",IF(SUM(COUNTIF(M67:M126,"LS")+COUNTIF(M67:M126,"LUMP"))&gt;0,"LS",""),IF(SUM(M67:M126)&gt;0,ROUNDUP(SUM(M67:M126),0),"")))</f>
        <v/>
      </c>
      <c r="N127" s="19" t="str">
        <f t="shared" ref="N127" si="24">IF(N51="","",IF(N66="",IF(SUM(COUNTIF(N67:N126,"LS")+COUNTIF(N67:N126,"LUMP"))&gt;0,"LS",""),IF(SUM(N67:N126)&gt;0,ROUNDUP(SUM(N67:N126),0),"")))</f>
        <v/>
      </c>
      <c r="O127" s="19" t="str">
        <f t="shared" ref="O127" si="25">IF(O51="","",IF(O66="",IF(SUM(COUNTIF(O67:O126,"LS")+COUNTIF(O67:O126,"LUMP"))&gt;0,"LS",""),IF(SUM(O67:O126)&gt;0,ROUNDUP(SUM(O67:O126),0),"")))</f>
        <v/>
      </c>
      <c r="P127" s="19" t="str">
        <f t="shared" ref="P127" si="26">IF(P51="","",IF(P66="",IF(SUM(COUNTIF(P67:P126,"LS")+COUNTIF(P67:P126,"LUMP"))&gt;0,"LS",""),IF(SUM(P67:P126)&gt;0,ROUNDUP(SUM(P67:P126),0),"")))</f>
        <v/>
      </c>
      <c r="Q127" s="19"/>
      <c r="R127" s="19"/>
      <c r="S127" s="19" t="str">
        <f t="shared" ref="S127:U127" si="27">IF(S51="","",IF(S66="",IF(SUM(COUNTIF(S67:S126,"LS")+COUNTIF(S67:S126,"LUMP"))&gt;0,"LS",""),IF(SUM(S67:S126)&gt;0,ROUNDUP(SUM(S67:S126),0),"")))</f>
        <v/>
      </c>
      <c r="T127" s="19" t="str">
        <f t="shared" si="27"/>
        <v/>
      </c>
      <c r="U127" s="19" t="str">
        <f t="shared" si="27"/>
        <v/>
      </c>
      <c r="V127" s="19" t="str">
        <f t="shared" ref="V127" si="28">IF(V51="","",IF(V66="",IF(SUM(COUNTIF(V67:V126,"LS")+COUNTIF(V67:V126,"LUMP"))&gt;0,"LS",""),IF(SUM(V67:V126)&gt;0,ROUNDUP(SUM(V67:V126),0),"")))</f>
        <v/>
      </c>
      <c r="W127" s="19" t="str">
        <f t="shared" ref="W127" si="29">IF(W51="","",IF(W66="",IF(SUM(COUNTIF(W67:W126,"LS")+COUNTIF(W67:W126,"LUMP"))&gt;0,"LS",""),IF(SUM(W67:W126)&gt;0,ROUNDUP(SUM(W67:W126),0),"")))</f>
        <v/>
      </c>
      <c r="X127" s="19" t="str">
        <f t="shared" ref="X127:Y127" si="30">IF(X51="","",IF(X66="",IF(SUM(COUNTIF(X67:X126,"LS")+COUNTIF(X67:X126,"LUMP"))&gt;0,"LS",""),IF(SUM(X67:X126)&gt;0,ROUNDUP(SUM(X67:X126),0),"")))</f>
        <v/>
      </c>
      <c r="Y127" s="19" t="str">
        <f t="shared" si="30"/>
        <v/>
      </c>
      <c r="Z127" s="19" t="str">
        <f t="shared" ref="Z127" si="31">IF(Z51="","",IF(Z66="",IF(SUM(COUNTIF(Z67:Z126,"LS")+COUNTIF(Z67:Z126,"LUMP"))&gt;0,"LS",""),IF(SUM(Z67:Z126)&gt;0,ROUNDUP(SUM(Z67:Z126),0),"")))</f>
        <v/>
      </c>
      <c r="AA127" s="19" t="str">
        <f t="shared" ref="AA127" si="32">IF(AA51="","",IF(AA66="",IF(SUM(COUNTIF(AA67:AA126,"LS")+COUNTIF(AA67:AA126,"LUMP"))&gt;0,"LS",""),IF(SUM(AA67:AA126)&gt;0,ROUNDUP(SUM(AA67:AA126),0),"")))</f>
        <v/>
      </c>
      <c r="AB127" s="19" t="str">
        <f t="shared" ref="AB127" si="33">IF(AB51="","",IF(AB66="",IF(SUM(COUNTIF(AB67:AB126,"LS")+COUNTIF(AB67:AB126,"LUMP"))&gt;0,"LS",""),IF(SUM(AB67:AB126)&gt;0,ROUNDUP(SUM(AB67:AB126),0),"")))</f>
        <v/>
      </c>
      <c r="AC127" s="19" t="str">
        <f t="shared" ref="AC127" si="34">IF(AC51="","",IF(AC66="",IF(SUM(COUNTIF(AC67:AC126,"LS")+COUNTIF(AC67:AC126,"LUMP"))&gt;0,"LS",""),IF(SUM(AC67:AC126)&gt;0,ROUNDUP(SUM(AC67:AC126),0),"")))</f>
        <v/>
      </c>
      <c r="AD127" s="19" t="str">
        <f t="shared" ref="AD127" si="35">IF(AD51="","",IF(AD66="",IF(SUM(COUNTIF(AD67:AD126,"LS")+COUNTIF(AD67:AD126,"LUMP"))&gt;0,"LS",""),IF(SUM(AD67:AD126)&gt;0,ROUNDUP(SUM(AD67:AD126),0),"")))</f>
        <v/>
      </c>
    </row>
    <row r="128" spans="2:30" ht="12.75" customHeight="1" thickBot="1" x14ac:dyDescent="0.25"/>
    <row r="129" spans="2:30" ht="12.75" customHeight="1" thickBot="1" x14ac:dyDescent="0.25">
      <c r="B129" s="28" t="s">
        <v>8</v>
      </c>
      <c r="D129" s="95">
        <f>D50+1</f>
        <v>3</v>
      </c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</row>
    <row r="130" spans="2:30" ht="12.75" customHeight="1" thickBot="1" x14ac:dyDescent="0.25">
      <c r="B130" s="32"/>
      <c r="D130" s="96" t="s">
        <v>6</v>
      </c>
      <c r="E130" s="96"/>
      <c r="F130" s="96"/>
      <c r="G130" s="96"/>
      <c r="H130" s="96"/>
      <c r="I130" s="96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</row>
    <row r="131" spans="2:30" ht="12.75" customHeight="1" thickBot="1" x14ac:dyDescent="0.25">
      <c r="D131" s="82" t="s">
        <v>7</v>
      </c>
      <c r="E131" s="82"/>
      <c r="F131" s="82"/>
      <c r="G131" s="82"/>
      <c r="H131" s="82"/>
      <c r="I131" s="82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</row>
    <row r="132" spans="2:30" ht="12.75" customHeight="1" x14ac:dyDescent="0.2">
      <c r="B132" s="69" t="s">
        <v>9</v>
      </c>
      <c r="D132" s="83" t="s">
        <v>18</v>
      </c>
      <c r="E132" s="83" t="s">
        <v>0</v>
      </c>
      <c r="F132" s="86" t="s">
        <v>1</v>
      </c>
      <c r="G132" s="87"/>
      <c r="H132" s="87"/>
      <c r="I132" s="88"/>
      <c r="J132" s="7" t="str">
        <f t="shared" ref="J132:AD132" si="36">IF(OR(TRIM(J130)=0,TRIM(J130)=""),"",IF(IFERROR(TRIM(INDEX(QryItemNamed,MATCH(TRIM(J130),ITEM,0),2)),"")="Y","SPECIAL",LEFT(IFERROR(TRIM(INDEX(ITEM,MATCH(TRIM(J130),ITEM,0))),""),3)))</f>
        <v/>
      </c>
      <c r="K132" s="8" t="str">
        <f t="shared" si="36"/>
        <v/>
      </c>
      <c r="L132" s="8" t="str">
        <f t="shared" si="36"/>
        <v/>
      </c>
      <c r="M132" s="8" t="str">
        <f t="shared" si="36"/>
        <v/>
      </c>
      <c r="N132" s="8" t="str">
        <f t="shared" si="36"/>
        <v/>
      </c>
      <c r="O132" s="8" t="str">
        <f t="shared" si="36"/>
        <v/>
      </c>
      <c r="P132" s="8" t="str">
        <f t="shared" si="36"/>
        <v/>
      </c>
      <c r="Q132" s="8"/>
      <c r="R132" s="8"/>
      <c r="S132" s="8" t="str">
        <f t="shared" si="36"/>
        <v/>
      </c>
      <c r="T132" s="8" t="str">
        <f t="shared" ref="T132:U132" si="37">IF(OR(TRIM(T130)=0,TRIM(T130)=""),"",IF(IFERROR(TRIM(INDEX(QryItemNamed,MATCH(TRIM(T130),ITEM,0),2)),"")="Y","SPECIAL",LEFT(IFERROR(TRIM(INDEX(ITEM,MATCH(TRIM(T130),ITEM,0))),""),3)))</f>
        <v/>
      </c>
      <c r="U132" s="8" t="str">
        <f t="shared" si="37"/>
        <v/>
      </c>
      <c r="V132" s="8" t="str">
        <f t="shared" si="36"/>
        <v/>
      </c>
      <c r="W132" s="8" t="str">
        <f t="shared" si="36"/>
        <v/>
      </c>
      <c r="X132" s="8" t="str">
        <f t="shared" ref="X132" si="38">IF(OR(TRIM(X130)=0,TRIM(X130)=""),"",IF(IFERROR(TRIM(INDEX(QryItemNamed,MATCH(TRIM(X130),ITEM,0),2)),"")="Y","SPECIAL",LEFT(IFERROR(TRIM(INDEX(ITEM,MATCH(TRIM(X130),ITEM,0))),""),3)))</f>
        <v/>
      </c>
      <c r="Y132" s="8" t="str">
        <f t="shared" si="36"/>
        <v/>
      </c>
      <c r="Z132" s="8" t="str">
        <f t="shared" si="36"/>
        <v/>
      </c>
      <c r="AA132" s="8" t="str">
        <f t="shared" si="36"/>
        <v/>
      </c>
      <c r="AB132" s="8" t="str">
        <f t="shared" si="36"/>
        <v/>
      </c>
      <c r="AC132" s="8" t="str">
        <f t="shared" si="36"/>
        <v/>
      </c>
      <c r="AD132" s="8" t="str">
        <f t="shared" si="36"/>
        <v/>
      </c>
    </row>
    <row r="133" spans="2:30" ht="12.75" customHeight="1" x14ac:dyDescent="0.2">
      <c r="B133" s="70"/>
      <c r="D133" s="84"/>
      <c r="E133" s="84"/>
      <c r="F133" s="89"/>
      <c r="G133" s="90"/>
      <c r="H133" s="90"/>
      <c r="I133" s="91"/>
      <c r="J133" s="80" t="str">
        <f t="shared" ref="J133:AD133" si="39">IF(OR(TRIM(J130)=0,TRIM(J130)=""),IF(J131="","",J131),IF(IFERROR(TRIM(INDEX(QryItemNamed,MATCH(TRIM(J130),ITEM,0),2)),"")="Y",TRIM(RIGHT(IFERROR(TRIM(INDEX(QryItemNamed,MATCH(TRIM(J130),ITEM,0),4)),"123456789012"),LEN(IFERROR(TRIM(INDEX(QryItemNamed,MATCH(TRIM(J130),ITEM,0),4)),"123456789012"))-9))&amp;J131,IFERROR(TRIM(INDEX(QryItemNamed,MATCH(TRIM(J130),ITEM,0),4))&amp;J131,"ITEM CODE DOES NOT EXIST IN ITEM MASTER")))</f>
        <v/>
      </c>
      <c r="K133" s="81" t="str">
        <f t="shared" si="39"/>
        <v/>
      </c>
      <c r="L133" s="81" t="str">
        <f t="shared" si="39"/>
        <v/>
      </c>
      <c r="M133" s="81" t="str">
        <f t="shared" si="39"/>
        <v/>
      </c>
      <c r="N133" s="79" t="str">
        <f t="shared" si="39"/>
        <v/>
      </c>
      <c r="O133" s="79" t="str">
        <f t="shared" si="39"/>
        <v/>
      </c>
      <c r="P133" s="79" t="str">
        <f t="shared" si="39"/>
        <v/>
      </c>
      <c r="Q133" s="33"/>
      <c r="R133" s="33"/>
      <c r="S133" s="79" t="str">
        <f t="shared" si="39"/>
        <v/>
      </c>
      <c r="T133" s="79" t="str">
        <f t="shared" ref="T133:U133" si="40">IF(OR(TRIM(T130)=0,TRIM(T130)=""),IF(T131="","",T131),IF(IFERROR(TRIM(INDEX(QryItemNamed,MATCH(TRIM(T130),ITEM,0),2)),"")="Y",TRIM(RIGHT(IFERROR(TRIM(INDEX(QryItemNamed,MATCH(TRIM(T130),ITEM,0),4)),"123456789012"),LEN(IFERROR(TRIM(INDEX(QryItemNamed,MATCH(TRIM(T130),ITEM,0),4)),"123456789012"))-9))&amp;T131,IFERROR(TRIM(INDEX(QryItemNamed,MATCH(TRIM(T130),ITEM,0),4))&amp;T131,"ITEM CODE DOES NOT EXIST IN ITEM MASTER")))</f>
        <v/>
      </c>
      <c r="U133" s="79" t="str">
        <f t="shared" si="40"/>
        <v/>
      </c>
      <c r="V133" s="79" t="str">
        <f t="shared" si="39"/>
        <v/>
      </c>
      <c r="W133" s="79" t="str">
        <f t="shared" si="39"/>
        <v/>
      </c>
      <c r="X133" s="79" t="str">
        <f t="shared" ref="X133" si="41">IF(OR(TRIM(X130)=0,TRIM(X130)=""),IF(X131="","",X131),IF(IFERROR(TRIM(INDEX(QryItemNamed,MATCH(TRIM(X130),ITEM,0),2)),"")="Y",TRIM(RIGHT(IFERROR(TRIM(INDEX(QryItemNamed,MATCH(TRIM(X130),ITEM,0),4)),"123456789012"),LEN(IFERROR(TRIM(INDEX(QryItemNamed,MATCH(TRIM(X130),ITEM,0),4)),"123456789012"))-9))&amp;X131,IFERROR(TRIM(INDEX(QryItemNamed,MATCH(TRIM(X130),ITEM,0),4))&amp;X131,"ITEM CODE DOES NOT EXIST IN ITEM MASTER")))</f>
        <v/>
      </c>
      <c r="Y133" s="79" t="str">
        <f t="shared" si="39"/>
        <v/>
      </c>
      <c r="Z133" s="76" t="str">
        <f t="shared" si="39"/>
        <v/>
      </c>
      <c r="AA133" s="79" t="str">
        <f t="shared" si="39"/>
        <v/>
      </c>
      <c r="AB133" s="79" t="str">
        <f t="shared" si="39"/>
        <v/>
      </c>
      <c r="AC133" s="79" t="str">
        <f t="shared" si="39"/>
        <v/>
      </c>
      <c r="AD133" s="79" t="str">
        <f t="shared" si="39"/>
        <v/>
      </c>
    </row>
    <row r="134" spans="2:30" ht="12.75" customHeight="1" x14ac:dyDescent="0.2">
      <c r="B134" s="70"/>
      <c r="D134" s="84"/>
      <c r="E134" s="84"/>
      <c r="F134" s="89"/>
      <c r="G134" s="90"/>
      <c r="H134" s="90"/>
      <c r="I134" s="91"/>
      <c r="J134" s="80"/>
      <c r="K134" s="81"/>
      <c r="L134" s="81"/>
      <c r="M134" s="81"/>
      <c r="N134" s="79"/>
      <c r="O134" s="79"/>
      <c r="P134" s="79"/>
      <c r="Q134" s="33"/>
      <c r="R134" s="33"/>
      <c r="S134" s="79"/>
      <c r="T134" s="79"/>
      <c r="U134" s="79"/>
      <c r="V134" s="79"/>
      <c r="W134" s="79"/>
      <c r="X134" s="79"/>
      <c r="Y134" s="79"/>
      <c r="Z134" s="77"/>
      <c r="AA134" s="79"/>
      <c r="AB134" s="79"/>
      <c r="AC134" s="79"/>
      <c r="AD134" s="79"/>
    </row>
    <row r="135" spans="2:30" ht="12.75" customHeight="1" x14ac:dyDescent="0.2">
      <c r="B135" s="70"/>
      <c r="D135" s="84"/>
      <c r="E135" s="84"/>
      <c r="F135" s="89"/>
      <c r="G135" s="90"/>
      <c r="H135" s="90"/>
      <c r="I135" s="91"/>
      <c r="J135" s="80"/>
      <c r="K135" s="81"/>
      <c r="L135" s="81"/>
      <c r="M135" s="81"/>
      <c r="N135" s="79"/>
      <c r="O135" s="79"/>
      <c r="P135" s="79"/>
      <c r="Q135" s="33"/>
      <c r="R135" s="33"/>
      <c r="S135" s="79"/>
      <c r="T135" s="79"/>
      <c r="U135" s="79"/>
      <c r="V135" s="79"/>
      <c r="W135" s="79"/>
      <c r="X135" s="79"/>
      <c r="Y135" s="79"/>
      <c r="Z135" s="77"/>
      <c r="AA135" s="79"/>
      <c r="AB135" s="79"/>
      <c r="AC135" s="79"/>
      <c r="AD135" s="79"/>
    </row>
    <row r="136" spans="2:30" ht="12.75" customHeight="1" x14ac:dyDescent="0.2">
      <c r="B136" s="70"/>
      <c r="D136" s="84"/>
      <c r="E136" s="84"/>
      <c r="F136" s="89"/>
      <c r="G136" s="90"/>
      <c r="H136" s="90"/>
      <c r="I136" s="91"/>
      <c r="J136" s="80"/>
      <c r="K136" s="81"/>
      <c r="L136" s="81"/>
      <c r="M136" s="81"/>
      <c r="N136" s="79"/>
      <c r="O136" s="79"/>
      <c r="P136" s="79"/>
      <c r="Q136" s="33"/>
      <c r="R136" s="33"/>
      <c r="S136" s="79"/>
      <c r="T136" s="79"/>
      <c r="U136" s="79"/>
      <c r="V136" s="79"/>
      <c r="W136" s="79"/>
      <c r="X136" s="79"/>
      <c r="Y136" s="79"/>
      <c r="Z136" s="77"/>
      <c r="AA136" s="79"/>
      <c r="AB136" s="79"/>
      <c r="AC136" s="79"/>
      <c r="AD136" s="79"/>
    </row>
    <row r="137" spans="2:30" ht="12.75" customHeight="1" x14ac:dyDescent="0.2">
      <c r="B137" s="70"/>
      <c r="D137" s="84"/>
      <c r="E137" s="84"/>
      <c r="F137" s="89"/>
      <c r="G137" s="90"/>
      <c r="H137" s="90"/>
      <c r="I137" s="91"/>
      <c r="J137" s="80"/>
      <c r="K137" s="81"/>
      <c r="L137" s="81"/>
      <c r="M137" s="81"/>
      <c r="N137" s="79"/>
      <c r="O137" s="79"/>
      <c r="P137" s="79"/>
      <c r="Q137" s="33"/>
      <c r="R137" s="33"/>
      <c r="S137" s="79"/>
      <c r="T137" s="79"/>
      <c r="U137" s="79"/>
      <c r="V137" s="79"/>
      <c r="W137" s="79"/>
      <c r="X137" s="79"/>
      <c r="Y137" s="79"/>
      <c r="Z137" s="77"/>
      <c r="AA137" s="79"/>
      <c r="AB137" s="79"/>
      <c r="AC137" s="79"/>
      <c r="AD137" s="79"/>
    </row>
    <row r="138" spans="2:30" ht="12.75" customHeight="1" x14ac:dyDescent="0.2">
      <c r="B138" s="70"/>
      <c r="D138" s="84"/>
      <c r="E138" s="84"/>
      <c r="F138" s="89"/>
      <c r="G138" s="90"/>
      <c r="H138" s="90"/>
      <c r="I138" s="91"/>
      <c r="J138" s="80"/>
      <c r="K138" s="81"/>
      <c r="L138" s="81"/>
      <c r="M138" s="81"/>
      <c r="N138" s="79"/>
      <c r="O138" s="79"/>
      <c r="P138" s="79"/>
      <c r="Q138" s="33"/>
      <c r="R138" s="33"/>
      <c r="S138" s="79"/>
      <c r="T138" s="79"/>
      <c r="U138" s="79"/>
      <c r="V138" s="79"/>
      <c r="W138" s="79"/>
      <c r="X138" s="79"/>
      <c r="Y138" s="79"/>
      <c r="Z138" s="77"/>
      <c r="AA138" s="79"/>
      <c r="AB138" s="79"/>
      <c r="AC138" s="79"/>
      <c r="AD138" s="79"/>
    </row>
    <row r="139" spans="2:30" ht="12.75" customHeight="1" x14ac:dyDescent="0.2">
      <c r="B139" s="70"/>
      <c r="D139" s="84"/>
      <c r="E139" s="84"/>
      <c r="F139" s="89"/>
      <c r="G139" s="90"/>
      <c r="H139" s="90"/>
      <c r="I139" s="91"/>
      <c r="J139" s="80"/>
      <c r="K139" s="81"/>
      <c r="L139" s="81"/>
      <c r="M139" s="81"/>
      <c r="N139" s="79"/>
      <c r="O139" s="79"/>
      <c r="P139" s="79"/>
      <c r="Q139" s="33"/>
      <c r="R139" s="33"/>
      <c r="S139" s="79"/>
      <c r="T139" s="79"/>
      <c r="U139" s="79"/>
      <c r="V139" s="79"/>
      <c r="W139" s="79"/>
      <c r="X139" s="79"/>
      <c r="Y139" s="79"/>
      <c r="Z139" s="77"/>
      <c r="AA139" s="79"/>
      <c r="AB139" s="79"/>
      <c r="AC139" s="79"/>
      <c r="AD139" s="79"/>
    </row>
    <row r="140" spans="2:30" ht="12.75" customHeight="1" x14ac:dyDescent="0.2">
      <c r="B140" s="70"/>
      <c r="D140" s="84"/>
      <c r="E140" s="84"/>
      <c r="F140" s="89"/>
      <c r="G140" s="90"/>
      <c r="H140" s="90"/>
      <c r="I140" s="91"/>
      <c r="J140" s="80"/>
      <c r="K140" s="81"/>
      <c r="L140" s="81"/>
      <c r="M140" s="81"/>
      <c r="N140" s="79"/>
      <c r="O140" s="79"/>
      <c r="P140" s="79"/>
      <c r="Q140" s="33"/>
      <c r="R140" s="33"/>
      <c r="S140" s="79"/>
      <c r="T140" s="79"/>
      <c r="U140" s="79"/>
      <c r="V140" s="79"/>
      <c r="W140" s="79"/>
      <c r="X140" s="79"/>
      <c r="Y140" s="79"/>
      <c r="Z140" s="77"/>
      <c r="AA140" s="79"/>
      <c r="AB140" s="79"/>
      <c r="AC140" s="79"/>
      <c r="AD140" s="79"/>
    </row>
    <row r="141" spans="2:30" ht="12.75" customHeight="1" x14ac:dyDescent="0.2">
      <c r="B141" s="70"/>
      <c r="D141" s="84"/>
      <c r="E141" s="84"/>
      <c r="F141" s="89"/>
      <c r="G141" s="90"/>
      <c r="H141" s="90"/>
      <c r="I141" s="91"/>
      <c r="J141" s="80"/>
      <c r="K141" s="81"/>
      <c r="L141" s="81"/>
      <c r="M141" s="81"/>
      <c r="N141" s="79"/>
      <c r="O141" s="79"/>
      <c r="P141" s="79"/>
      <c r="Q141" s="33"/>
      <c r="R141" s="33"/>
      <c r="S141" s="79"/>
      <c r="T141" s="79"/>
      <c r="U141" s="79"/>
      <c r="V141" s="79"/>
      <c r="W141" s="79"/>
      <c r="X141" s="79"/>
      <c r="Y141" s="79"/>
      <c r="Z141" s="77"/>
      <c r="AA141" s="79"/>
      <c r="AB141" s="79"/>
      <c r="AC141" s="79"/>
      <c r="AD141" s="79"/>
    </row>
    <row r="142" spans="2:30" ht="12.75" customHeight="1" x14ac:dyDescent="0.2">
      <c r="B142" s="70"/>
      <c r="D142" s="84"/>
      <c r="E142" s="84"/>
      <c r="F142" s="89"/>
      <c r="G142" s="90"/>
      <c r="H142" s="90"/>
      <c r="I142" s="91"/>
      <c r="J142" s="80"/>
      <c r="K142" s="81"/>
      <c r="L142" s="81"/>
      <c r="M142" s="81"/>
      <c r="N142" s="79"/>
      <c r="O142" s="79"/>
      <c r="P142" s="79"/>
      <c r="Q142" s="33"/>
      <c r="R142" s="33"/>
      <c r="S142" s="79"/>
      <c r="T142" s="79"/>
      <c r="U142" s="79"/>
      <c r="V142" s="79"/>
      <c r="W142" s="79"/>
      <c r="X142" s="79"/>
      <c r="Y142" s="79"/>
      <c r="Z142" s="77"/>
      <c r="AA142" s="79"/>
      <c r="AB142" s="79"/>
      <c r="AC142" s="79"/>
      <c r="AD142" s="79"/>
    </row>
    <row r="143" spans="2:30" ht="12.75" customHeight="1" x14ac:dyDescent="0.2">
      <c r="B143" s="70"/>
      <c r="D143" s="84"/>
      <c r="E143" s="84"/>
      <c r="F143" s="89"/>
      <c r="G143" s="90"/>
      <c r="H143" s="90"/>
      <c r="I143" s="91"/>
      <c r="J143" s="80"/>
      <c r="K143" s="81"/>
      <c r="L143" s="81"/>
      <c r="M143" s="81"/>
      <c r="N143" s="79"/>
      <c r="O143" s="79"/>
      <c r="P143" s="79"/>
      <c r="Q143" s="33"/>
      <c r="R143" s="33"/>
      <c r="S143" s="79"/>
      <c r="T143" s="79"/>
      <c r="U143" s="79"/>
      <c r="V143" s="79"/>
      <c r="W143" s="79"/>
      <c r="X143" s="79"/>
      <c r="Y143" s="79"/>
      <c r="Z143" s="77"/>
      <c r="AA143" s="79"/>
      <c r="AB143" s="79"/>
      <c r="AC143" s="79"/>
      <c r="AD143" s="79"/>
    </row>
    <row r="144" spans="2:30" ht="12.75" customHeight="1" x14ac:dyDescent="0.2">
      <c r="B144" s="70"/>
      <c r="D144" s="84"/>
      <c r="E144" s="84"/>
      <c r="F144" s="89"/>
      <c r="G144" s="90"/>
      <c r="H144" s="90"/>
      <c r="I144" s="91"/>
      <c r="J144" s="80"/>
      <c r="K144" s="81"/>
      <c r="L144" s="81"/>
      <c r="M144" s="81"/>
      <c r="N144" s="79"/>
      <c r="O144" s="79"/>
      <c r="P144" s="79"/>
      <c r="Q144" s="33"/>
      <c r="R144" s="33"/>
      <c r="S144" s="79"/>
      <c r="T144" s="79"/>
      <c r="U144" s="79"/>
      <c r="V144" s="79"/>
      <c r="W144" s="79"/>
      <c r="X144" s="79"/>
      <c r="Y144" s="79"/>
      <c r="Z144" s="78"/>
      <c r="AA144" s="79"/>
      <c r="AB144" s="79"/>
      <c r="AC144" s="79"/>
      <c r="AD144" s="79"/>
    </row>
    <row r="145" spans="2:30" ht="12.75" customHeight="1" thickBot="1" x14ac:dyDescent="0.25">
      <c r="B145" s="72"/>
      <c r="D145" s="85"/>
      <c r="E145" s="85"/>
      <c r="F145" s="92"/>
      <c r="G145" s="93"/>
      <c r="H145" s="93"/>
      <c r="I145" s="94"/>
      <c r="J145" s="9" t="str">
        <f t="shared" ref="J145:AD145" si="42">IF(OR(TRIM(J130)=0,TRIM(J130)=""),"",IF(IFERROR(TRIM(INDEX(QryItemNamed,MATCH(TRIM(J130),ITEM,0),3)),"")="LS","",IFERROR(TRIM(INDEX(QryItemNamed,MATCH(TRIM(J130),ITEM,0),3)),"")))</f>
        <v/>
      </c>
      <c r="K145" s="10" t="str">
        <f t="shared" si="42"/>
        <v/>
      </c>
      <c r="L145" s="10" t="str">
        <f t="shared" si="42"/>
        <v/>
      </c>
      <c r="M145" s="10" t="str">
        <f t="shared" si="42"/>
        <v/>
      </c>
      <c r="N145" s="10" t="str">
        <f t="shared" si="42"/>
        <v/>
      </c>
      <c r="O145" s="10" t="str">
        <f t="shared" si="42"/>
        <v/>
      </c>
      <c r="P145" s="10" t="str">
        <f t="shared" si="42"/>
        <v/>
      </c>
      <c r="Q145" s="10"/>
      <c r="R145" s="10"/>
      <c r="S145" s="10" t="str">
        <f t="shared" si="42"/>
        <v/>
      </c>
      <c r="T145" s="10" t="str">
        <f t="shared" ref="T145:U145" si="43">IF(OR(TRIM(T130)=0,TRIM(T130)=""),"",IF(IFERROR(TRIM(INDEX(QryItemNamed,MATCH(TRIM(T130),ITEM,0),3)),"")="LS","",IFERROR(TRIM(INDEX(QryItemNamed,MATCH(TRIM(T130),ITEM,0),3)),"")))</f>
        <v/>
      </c>
      <c r="U145" s="10" t="str">
        <f t="shared" si="43"/>
        <v/>
      </c>
      <c r="V145" s="10" t="str">
        <f t="shared" si="42"/>
        <v/>
      </c>
      <c r="W145" s="10" t="str">
        <f t="shared" si="42"/>
        <v/>
      </c>
      <c r="X145" s="10" t="str">
        <f t="shared" ref="X145" si="44">IF(OR(TRIM(X130)=0,TRIM(X130)=""),"",IF(IFERROR(TRIM(INDEX(QryItemNamed,MATCH(TRIM(X130),ITEM,0),3)),"")="LS","",IFERROR(TRIM(INDEX(QryItemNamed,MATCH(TRIM(X130),ITEM,0),3)),"")))</f>
        <v/>
      </c>
      <c r="Y145" s="10" t="str">
        <f t="shared" si="42"/>
        <v/>
      </c>
      <c r="Z145" s="10" t="str">
        <f t="shared" si="42"/>
        <v/>
      </c>
      <c r="AA145" s="10" t="str">
        <f t="shared" si="42"/>
        <v/>
      </c>
      <c r="AB145" s="10" t="str">
        <f t="shared" si="42"/>
        <v/>
      </c>
      <c r="AC145" s="10" t="str">
        <f t="shared" si="42"/>
        <v/>
      </c>
      <c r="AD145" s="10" t="str">
        <f t="shared" si="42"/>
        <v/>
      </c>
    </row>
    <row r="146" spans="2:30" ht="12.75" customHeight="1" x14ac:dyDescent="0.2">
      <c r="B146" s="29"/>
      <c r="D146" s="11"/>
      <c r="E146" s="11"/>
      <c r="F146" s="12"/>
      <c r="G146" s="11" t="s">
        <v>2</v>
      </c>
      <c r="H146" s="12"/>
      <c r="I146" s="14"/>
      <c r="J146" s="13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</row>
    <row r="147" spans="2:30" ht="12.75" customHeight="1" x14ac:dyDescent="0.2">
      <c r="B147" s="30"/>
      <c r="D147" s="15"/>
      <c r="E147" s="15"/>
      <c r="F147" s="16"/>
      <c r="G147" s="15"/>
      <c r="H147" s="16"/>
      <c r="I147" s="18"/>
      <c r="J147" s="17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2:30" ht="12.75" customHeight="1" x14ac:dyDescent="0.2">
      <c r="B148" s="30"/>
      <c r="D148" s="15"/>
      <c r="E148" s="15"/>
      <c r="F148" s="16"/>
      <c r="G148" s="15"/>
      <c r="H148" s="16"/>
      <c r="I148" s="18"/>
      <c r="J148" s="17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2:30" ht="12.75" customHeight="1" x14ac:dyDescent="0.2">
      <c r="B149" s="30"/>
      <c r="D149" s="15"/>
      <c r="E149" s="15"/>
      <c r="F149" s="16"/>
      <c r="G149" s="15"/>
      <c r="H149" s="16"/>
      <c r="I149" s="18"/>
      <c r="J149" s="17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2:30" ht="12.75" customHeight="1" x14ac:dyDescent="0.2">
      <c r="B150" s="30"/>
      <c r="D150" s="15"/>
      <c r="E150" s="15"/>
      <c r="F150" s="16"/>
      <c r="G150" s="15"/>
      <c r="H150" s="16"/>
      <c r="I150" s="18"/>
      <c r="J150" s="17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2:30" ht="12.75" customHeight="1" x14ac:dyDescent="0.2">
      <c r="B151" s="30"/>
      <c r="D151" s="15"/>
      <c r="E151" s="15"/>
      <c r="F151" s="16"/>
      <c r="G151" s="15"/>
      <c r="H151" s="16"/>
      <c r="I151" s="18"/>
      <c r="J151" s="17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2:30" ht="12.75" customHeight="1" x14ac:dyDescent="0.2">
      <c r="B152" s="30"/>
      <c r="D152" s="15"/>
      <c r="E152" s="15"/>
      <c r="F152" s="16"/>
      <c r="G152" s="15"/>
      <c r="H152" s="16"/>
      <c r="I152" s="18"/>
      <c r="J152" s="17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2:30" ht="12.75" customHeight="1" x14ac:dyDescent="0.2">
      <c r="B153" s="30"/>
      <c r="D153" s="15"/>
      <c r="E153" s="15"/>
      <c r="F153" s="16"/>
      <c r="G153" s="15"/>
      <c r="H153" s="16"/>
      <c r="I153" s="18"/>
      <c r="J153" s="17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2:30" ht="12.75" customHeight="1" x14ac:dyDescent="0.2">
      <c r="B154" s="30"/>
      <c r="D154" s="15"/>
      <c r="E154" s="15"/>
      <c r="F154" s="16"/>
      <c r="G154" s="15"/>
      <c r="H154" s="16"/>
      <c r="I154" s="18"/>
      <c r="J154" s="17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2:30" ht="12.75" customHeight="1" x14ac:dyDescent="0.2">
      <c r="B155" s="30"/>
      <c r="D155" s="15"/>
      <c r="E155" s="15"/>
      <c r="F155" s="16"/>
      <c r="G155" s="15"/>
      <c r="H155" s="16"/>
      <c r="I155" s="18"/>
      <c r="J155" s="17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2:30" ht="12.75" customHeight="1" x14ac:dyDescent="0.2">
      <c r="B156" s="30"/>
      <c r="D156" s="15"/>
      <c r="E156" s="15"/>
      <c r="F156" s="16"/>
      <c r="G156" s="15"/>
      <c r="H156" s="16"/>
      <c r="I156" s="18"/>
      <c r="J156" s="17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2:30" ht="12.75" customHeight="1" x14ac:dyDescent="0.2">
      <c r="B157" s="30"/>
      <c r="D157" s="15"/>
      <c r="E157" s="15"/>
      <c r="F157" s="16"/>
      <c r="G157" s="15"/>
      <c r="H157" s="16"/>
      <c r="I157" s="18"/>
      <c r="J157" s="17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2:30" ht="12.75" customHeight="1" x14ac:dyDescent="0.2">
      <c r="B158" s="30"/>
      <c r="D158" s="15"/>
      <c r="E158" s="15"/>
      <c r="F158" s="16"/>
      <c r="G158" s="15"/>
      <c r="H158" s="16"/>
      <c r="I158" s="18"/>
      <c r="J158" s="17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2:30" ht="12.75" customHeight="1" x14ac:dyDescent="0.2">
      <c r="B159" s="30"/>
      <c r="D159" s="15"/>
      <c r="E159" s="15"/>
      <c r="F159" s="16"/>
      <c r="G159" s="15"/>
      <c r="H159" s="16"/>
      <c r="I159" s="18"/>
      <c r="J159" s="17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2:30" ht="12.75" customHeight="1" x14ac:dyDescent="0.2">
      <c r="B160" s="30"/>
      <c r="D160" s="15"/>
      <c r="E160" s="15"/>
      <c r="F160" s="16"/>
      <c r="G160" s="15"/>
      <c r="H160" s="16"/>
      <c r="I160" s="18"/>
      <c r="J160" s="17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2:30" ht="12.75" customHeight="1" x14ac:dyDescent="0.2">
      <c r="B161" s="30"/>
      <c r="D161" s="15"/>
      <c r="E161" s="15"/>
      <c r="F161" s="16"/>
      <c r="G161" s="15"/>
      <c r="H161" s="16"/>
      <c r="I161" s="18"/>
      <c r="J161" s="17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2:30" ht="12.75" customHeight="1" x14ac:dyDescent="0.2">
      <c r="B162" s="30"/>
      <c r="D162" s="15"/>
      <c r="E162" s="15"/>
      <c r="F162" s="16"/>
      <c r="G162" s="15"/>
      <c r="H162" s="16"/>
      <c r="I162" s="18"/>
      <c r="J162" s="17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2:30" ht="12.75" customHeight="1" x14ac:dyDescent="0.2">
      <c r="B163" s="30"/>
      <c r="D163" s="15"/>
      <c r="E163" s="15"/>
      <c r="F163" s="16"/>
      <c r="G163" s="15"/>
      <c r="H163" s="16"/>
      <c r="I163" s="18"/>
      <c r="J163" s="17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2:30" ht="12.75" customHeight="1" x14ac:dyDescent="0.2">
      <c r="B164" s="30"/>
      <c r="D164" s="15"/>
      <c r="E164" s="15"/>
      <c r="F164" s="16"/>
      <c r="G164" s="15"/>
      <c r="H164" s="16"/>
      <c r="I164" s="18"/>
      <c r="J164" s="17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2:30" ht="12.75" customHeight="1" x14ac:dyDescent="0.2">
      <c r="B165" s="30"/>
      <c r="D165" s="15"/>
      <c r="E165" s="15"/>
      <c r="F165" s="16"/>
      <c r="G165" s="15"/>
      <c r="H165" s="16"/>
      <c r="I165" s="18"/>
      <c r="J165" s="17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2:30" ht="12.75" customHeight="1" x14ac:dyDescent="0.2">
      <c r="B166" s="30"/>
      <c r="D166" s="15"/>
      <c r="E166" s="15"/>
      <c r="F166" s="16"/>
      <c r="G166" s="15"/>
      <c r="H166" s="16"/>
      <c r="I166" s="18"/>
      <c r="J166" s="17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2:30" ht="12.75" customHeight="1" x14ac:dyDescent="0.2">
      <c r="B167" s="30"/>
      <c r="D167" s="15"/>
      <c r="E167" s="15"/>
      <c r="F167" s="16"/>
      <c r="G167" s="15"/>
      <c r="H167" s="16"/>
      <c r="I167" s="18"/>
      <c r="J167" s="17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2:30" ht="12.75" customHeight="1" x14ac:dyDescent="0.2">
      <c r="B168" s="30"/>
      <c r="D168" s="15"/>
      <c r="E168" s="15"/>
      <c r="F168" s="16"/>
      <c r="G168" s="15"/>
      <c r="H168" s="16"/>
      <c r="I168" s="18"/>
      <c r="J168" s="17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2:30" ht="12.75" customHeight="1" x14ac:dyDescent="0.2">
      <c r="B169" s="30"/>
      <c r="D169" s="15"/>
      <c r="E169" s="15"/>
      <c r="F169" s="16"/>
      <c r="G169" s="15"/>
      <c r="H169" s="16"/>
      <c r="I169" s="18"/>
      <c r="J169" s="17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2:30" ht="12.75" customHeight="1" x14ac:dyDescent="0.2">
      <c r="B170" s="30"/>
      <c r="D170" s="15"/>
      <c r="E170" s="15"/>
      <c r="F170" s="16"/>
      <c r="G170" s="15"/>
      <c r="H170" s="16"/>
      <c r="I170" s="18"/>
      <c r="J170" s="17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2:30" ht="12.75" customHeight="1" x14ac:dyDescent="0.2">
      <c r="B171" s="30"/>
      <c r="D171" s="15"/>
      <c r="E171" s="15"/>
      <c r="F171" s="16"/>
      <c r="G171" s="15"/>
      <c r="H171" s="16"/>
      <c r="I171" s="18"/>
      <c r="J171" s="17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2:30" ht="12.75" customHeight="1" x14ac:dyDescent="0.2">
      <c r="B172" s="30"/>
      <c r="D172" s="15"/>
      <c r="E172" s="15"/>
      <c r="F172" s="16"/>
      <c r="G172" s="15"/>
      <c r="H172" s="16"/>
      <c r="I172" s="18"/>
      <c r="J172" s="17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2:30" ht="12.75" customHeight="1" x14ac:dyDescent="0.2">
      <c r="B173" s="30"/>
      <c r="D173" s="15"/>
      <c r="E173" s="15"/>
      <c r="F173" s="16"/>
      <c r="G173" s="15"/>
      <c r="H173" s="16"/>
      <c r="I173" s="18"/>
      <c r="J173" s="17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B174" s="30"/>
      <c r="D174" s="15"/>
      <c r="E174" s="15"/>
      <c r="F174" s="16"/>
      <c r="G174" s="15"/>
      <c r="H174" s="16"/>
      <c r="I174" s="18"/>
      <c r="J174" s="17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2:30" ht="12.75" customHeight="1" x14ac:dyDescent="0.2">
      <c r="B175" s="30"/>
      <c r="D175" s="15"/>
      <c r="E175" s="15"/>
      <c r="F175" s="16"/>
      <c r="G175" s="15"/>
      <c r="H175" s="16"/>
      <c r="I175" s="18"/>
      <c r="J175" s="17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2:30" ht="12.75" customHeight="1" x14ac:dyDescent="0.2">
      <c r="B176" s="30"/>
      <c r="D176" s="15"/>
      <c r="E176" s="15"/>
      <c r="F176" s="16"/>
      <c r="G176" s="15"/>
      <c r="H176" s="16"/>
      <c r="I176" s="18"/>
      <c r="J176" s="17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2:30" ht="12.75" customHeight="1" x14ac:dyDescent="0.2">
      <c r="B177" s="30"/>
      <c r="D177" s="15"/>
      <c r="E177" s="15"/>
      <c r="F177" s="16"/>
      <c r="G177" s="15"/>
      <c r="H177" s="16"/>
      <c r="I177" s="18"/>
      <c r="J177" s="17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2:30" ht="12.75" customHeight="1" x14ac:dyDescent="0.2">
      <c r="B178" s="30"/>
      <c r="D178" s="15"/>
      <c r="E178" s="15"/>
      <c r="F178" s="16"/>
      <c r="G178" s="15"/>
      <c r="H178" s="16"/>
      <c r="I178" s="18"/>
      <c r="J178" s="17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2:30" ht="12.75" customHeight="1" x14ac:dyDescent="0.2">
      <c r="B179" s="30"/>
      <c r="D179" s="15"/>
      <c r="E179" s="15"/>
      <c r="F179" s="16"/>
      <c r="G179" s="15"/>
      <c r="H179" s="16"/>
      <c r="I179" s="18"/>
      <c r="J179" s="17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2:30" ht="12.75" customHeight="1" x14ac:dyDescent="0.2">
      <c r="B180" s="30"/>
      <c r="D180" s="15"/>
      <c r="E180" s="15"/>
      <c r="F180" s="16"/>
      <c r="G180" s="15"/>
      <c r="H180" s="16"/>
      <c r="I180" s="18"/>
      <c r="J180" s="17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2:30" ht="12.75" customHeight="1" x14ac:dyDescent="0.2">
      <c r="B181" s="30"/>
      <c r="D181" s="15"/>
      <c r="E181" s="15"/>
      <c r="F181" s="16"/>
      <c r="G181" s="15"/>
      <c r="H181" s="16"/>
      <c r="I181" s="18"/>
      <c r="J181" s="17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2:30" ht="12.75" customHeight="1" x14ac:dyDescent="0.2">
      <c r="B182" s="30"/>
      <c r="D182" s="15"/>
      <c r="E182" s="15"/>
      <c r="F182" s="16"/>
      <c r="G182" s="15"/>
      <c r="H182" s="16"/>
      <c r="I182" s="18"/>
      <c r="J182" s="17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2:30" ht="12.75" customHeight="1" x14ac:dyDescent="0.2">
      <c r="B183" s="30"/>
      <c r="D183" s="15"/>
      <c r="E183" s="15"/>
      <c r="F183" s="16"/>
      <c r="G183" s="15"/>
      <c r="H183" s="16"/>
      <c r="I183" s="18"/>
      <c r="J183" s="17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2:30" ht="12.75" customHeight="1" x14ac:dyDescent="0.2">
      <c r="B184" s="30"/>
      <c r="D184" s="15"/>
      <c r="E184" s="15"/>
      <c r="F184" s="16"/>
      <c r="G184" s="15"/>
      <c r="H184" s="16"/>
      <c r="I184" s="18"/>
      <c r="J184" s="17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2:30" ht="12.75" customHeight="1" x14ac:dyDescent="0.2">
      <c r="B185" s="30"/>
      <c r="D185" s="15"/>
      <c r="E185" s="15"/>
      <c r="F185" s="16"/>
      <c r="G185" s="15"/>
      <c r="H185" s="16"/>
      <c r="I185" s="18"/>
      <c r="J185" s="17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2:30" ht="12.75" customHeight="1" x14ac:dyDescent="0.2">
      <c r="B186" s="30"/>
      <c r="D186" s="15"/>
      <c r="E186" s="15"/>
      <c r="F186" s="16"/>
      <c r="G186" s="15"/>
      <c r="H186" s="16"/>
      <c r="I186" s="18"/>
      <c r="J186" s="17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2:30" ht="12.75" customHeight="1" x14ac:dyDescent="0.2">
      <c r="B187" s="30"/>
      <c r="D187" s="15"/>
      <c r="E187" s="15"/>
      <c r="F187" s="16"/>
      <c r="G187" s="15"/>
      <c r="H187" s="16"/>
      <c r="I187" s="18"/>
      <c r="J187" s="17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2:30" ht="12.75" customHeight="1" x14ac:dyDescent="0.2">
      <c r="B188" s="30"/>
      <c r="D188" s="15"/>
      <c r="E188" s="15"/>
      <c r="F188" s="16"/>
      <c r="G188" s="15"/>
      <c r="H188" s="16"/>
      <c r="I188" s="18"/>
      <c r="J188" s="17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2:30" ht="12.75" customHeight="1" x14ac:dyDescent="0.2">
      <c r="B189" s="30"/>
      <c r="D189" s="15"/>
      <c r="E189" s="15"/>
      <c r="F189" s="16"/>
      <c r="G189" s="15"/>
      <c r="H189" s="16"/>
      <c r="I189" s="18"/>
      <c r="J189" s="17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2:30" ht="12.75" customHeight="1" x14ac:dyDescent="0.2">
      <c r="B190" s="30"/>
      <c r="D190" s="15"/>
      <c r="E190" s="15"/>
      <c r="F190" s="16"/>
      <c r="G190" s="15"/>
      <c r="H190" s="16"/>
      <c r="I190" s="18"/>
      <c r="J190" s="17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2:30" ht="12.75" customHeight="1" x14ac:dyDescent="0.2">
      <c r="B191" s="30"/>
      <c r="D191" s="15"/>
      <c r="E191" s="15"/>
      <c r="F191" s="16"/>
      <c r="G191" s="15"/>
      <c r="H191" s="16"/>
      <c r="I191" s="18"/>
      <c r="J191" s="17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2:30" ht="12.75" customHeight="1" x14ac:dyDescent="0.2">
      <c r="B192" s="30"/>
      <c r="D192" s="15"/>
      <c r="E192" s="15"/>
      <c r="F192" s="16"/>
      <c r="G192" s="15"/>
      <c r="H192" s="16"/>
      <c r="I192" s="18"/>
      <c r="J192" s="17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2:30" ht="12.75" customHeight="1" x14ac:dyDescent="0.2">
      <c r="B193" s="30"/>
      <c r="D193" s="15"/>
      <c r="E193" s="15"/>
      <c r="F193" s="16"/>
      <c r="G193" s="15"/>
      <c r="H193" s="16"/>
      <c r="I193" s="18"/>
      <c r="J193" s="17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2:30" ht="12.75" customHeight="1" x14ac:dyDescent="0.2">
      <c r="B194" s="30"/>
      <c r="D194" s="15"/>
      <c r="E194" s="15"/>
      <c r="F194" s="16"/>
      <c r="G194" s="15"/>
      <c r="H194" s="16"/>
      <c r="I194" s="18"/>
      <c r="J194" s="17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2:30" ht="12.75" customHeight="1" x14ac:dyDescent="0.2">
      <c r="B195" s="30"/>
      <c r="D195" s="15"/>
      <c r="E195" s="15"/>
      <c r="F195" s="16"/>
      <c r="G195" s="15"/>
      <c r="H195" s="16"/>
      <c r="I195" s="18"/>
      <c r="J195" s="17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2:30" ht="12.75" customHeight="1" x14ac:dyDescent="0.2">
      <c r="B196" s="30"/>
      <c r="D196" s="15"/>
      <c r="E196" s="15"/>
      <c r="F196" s="16"/>
      <c r="G196" s="15"/>
      <c r="H196" s="16"/>
      <c r="I196" s="18"/>
      <c r="J196" s="17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2:30" ht="12.75" customHeight="1" x14ac:dyDescent="0.2">
      <c r="B197" s="30"/>
      <c r="D197" s="15"/>
      <c r="E197" s="15"/>
      <c r="F197" s="16"/>
      <c r="G197" s="15"/>
      <c r="H197" s="16"/>
      <c r="I197" s="18"/>
      <c r="J197" s="17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2:30" ht="12.75" customHeight="1" x14ac:dyDescent="0.2">
      <c r="B198" s="30"/>
      <c r="D198" s="15"/>
      <c r="E198" s="15"/>
      <c r="F198" s="16"/>
      <c r="G198" s="15"/>
      <c r="H198" s="16"/>
      <c r="I198" s="18"/>
      <c r="J198" s="17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2:30" ht="12.75" customHeight="1" x14ac:dyDescent="0.2">
      <c r="B199" s="30"/>
      <c r="D199" s="15"/>
      <c r="E199" s="15"/>
      <c r="F199" s="16"/>
      <c r="G199" s="15"/>
      <c r="H199" s="16"/>
      <c r="I199" s="18"/>
      <c r="J199" s="17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2:30" ht="12.75" customHeight="1" x14ac:dyDescent="0.2">
      <c r="B200" s="30"/>
      <c r="D200" s="15"/>
      <c r="E200" s="15"/>
      <c r="F200" s="16"/>
      <c r="G200" s="15"/>
      <c r="H200" s="16"/>
      <c r="I200" s="18"/>
      <c r="J200" s="17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2:30" ht="12.75" customHeight="1" x14ac:dyDescent="0.2">
      <c r="B201" s="30"/>
      <c r="D201" s="15"/>
      <c r="E201" s="15"/>
      <c r="F201" s="16"/>
      <c r="G201" s="15"/>
      <c r="H201" s="16"/>
      <c r="I201" s="18"/>
      <c r="J201" s="17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2:30" ht="12.75" customHeight="1" x14ac:dyDescent="0.2">
      <c r="B202" s="30"/>
      <c r="D202" s="15"/>
      <c r="E202" s="15"/>
      <c r="F202" s="16"/>
      <c r="G202" s="15"/>
      <c r="H202" s="16"/>
      <c r="I202" s="18"/>
      <c r="J202" s="17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2:30" ht="12.75" customHeight="1" x14ac:dyDescent="0.2">
      <c r="B203" s="30"/>
      <c r="D203" s="15"/>
      <c r="E203" s="15"/>
      <c r="F203" s="16"/>
      <c r="G203" s="15"/>
      <c r="H203" s="16"/>
      <c r="I203" s="18"/>
      <c r="J203" s="17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2:30" ht="12.75" customHeight="1" x14ac:dyDescent="0.2">
      <c r="B204" s="30"/>
      <c r="D204" s="15"/>
      <c r="E204" s="15"/>
      <c r="F204" s="16"/>
      <c r="G204" s="15"/>
      <c r="H204" s="16"/>
      <c r="I204" s="18"/>
      <c r="J204" s="17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2:30" ht="12.75" customHeight="1" thickBot="1" x14ac:dyDescent="0.25">
      <c r="B205" s="31"/>
      <c r="D205" s="15"/>
      <c r="E205" s="15"/>
      <c r="F205" s="16"/>
      <c r="G205" s="15"/>
      <c r="H205" s="16"/>
      <c r="I205" s="18"/>
      <c r="J205" s="17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2:30" ht="12.75" customHeight="1" x14ac:dyDescent="0.2">
      <c r="B206" s="5" t="s">
        <v>10</v>
      </c>
      <c r="D206" s="73" t="s">
        <v>3</v>
      </c>
      <c r="E206" s="74"/>
      <c r="F206" s="74"/>
      <c r="G206" s="74"/>
      <c r="H206" s="74"/>
      <c r="I206" s="75"/>
      <c r="J206" s="19" t="str">
        <f>IF(J130="","",IF(J145="",IF(SUM(COUNTIF(J146:J205,"LS")+COUNTIF(J146:J205,"LUMP"))&gt;0,"LS",""),IF(SUM(J146:J205)&gt;0,ROUNDUP(SUM(J146:J205),0),"")))</f>
        <v/>
      </c>
      <c r="K206" s="19" t="str">
        <f t="shared" ref="K206" si="45">IF(K130="","",IF(K145="",IF(SUM(COUNTIF(K146:K205,"LS")+COUNTIF(K146:K205,"LUMP"))&gt;0,"LS",""),IF(SUM(K146:K205)&gt;0,ROUNDUP(SUM(K146:K205),0),"")))</f>
        <v/>
      </c>
      <c r="L206" s="19" t="str">
        <f t="shared" ref="L206" si="46">IF(L130="","",IF(L145="",IF(SUM(COUNTIF(L146:L205,"LS")+COUNTIF(L146:L205,"LUMP"))&gt;0,"LS",""),IF(SUM(L146:L205)&gt;0,ROUNDUP(SUM(L146:L205),0),"")))</f>
        <v/>
      </c>
      <c r="M206" s="19" t="str">
        <f t="shared" ref="M206" si="47">IF(M130="","",IF(M145="",IF(SUM(COUNTIF(M146:M205,"LS")+COUNTIF(M146:M205,"LUMP"))&gt;0,"LS",""),IF(SUM(M146:M205)&gt;0,ROUNDUP(SUM(M146:M205),0),"")))</f>
        <v/>
      </c>
      <c r="N206" s="19" t="str">
        <f t="shared" ref="N206" si="48">IF(N130="","",IF(N145="",IF(SUM(COUNTIF(N146:N205,"LS")+COUNTIF(N146:N205,"LUMP"))&gt;0,"LS",""),IF(SUM(N146:N205)&gt;0,ROUNDUP(SUM(N146:N205),0),"")))</f>
        <v/>
      </c>
      <c r="O206" s="19" t="str">
        <f t="shared" ref="O206" si="49">IF(O130="","",IF(O145="",IF(SUM(COUNTIF(O146:O205,"LS")+COUNTIF(O146:O205,"LUMP"))&gt;0,"LS",""),IF(SUM(O146:O205)&gt;0,ROUNDUP(SUM(O146:O205),0),"")))</f>
        <v/>
      </c>
      <c r="P206" s="19" t="str">
        <f t="shared" ref="P206" si="50">IF(P130="","",IF(P145="",IF(SUM(COUNTIF(P146:P205,"LS")+COUNTIF(P146:P205,"LUMP"))&gt;0,"LS",""),IF(SUM(P146:P205)&gt;0,ROUNDUP(SUM(P146:P205),0),"")))</f>
        <v/>
      </c>
      <c r="Q206" s="19"/>
      <c r="R206" s="19"/>
      <c r="S206" s="19" t="str">
        <f t="shared" ref="S206:U206" si="51">IF(S130="","",IF(S145="",IF(SUM(COUNTIF(S146:S205,"LS")+COUNTIF(S146:S205,"LUMP"))&gt;0,"LS",""),IF(SUM(S146:S205)&gt;0,ROUNDUP(SUM(S146:S205),0),"")))</f>
        <v/>
      </c>
      <c r="T206" s="19" t="str">
        <f t="shared" si="51"/>
        <v/>
      </c>
      <c r="U206" s="19" t="str">
        <f t="shared" si="51"/>
        <v/>
      </c>
      <c r="V206" s="19" t="str">
        <f t="shared" ref="V206" si="52">IF(V130="","",IF(V145="",IF(SUM(COUNTIF(V146:V205,"LS")+COUNTIF(V146:V205,"LUMP"))&gt;0,"LS",""),IF(SUM(V146:V205)&gt;0,ROUNDUP(SUM(V146:V205),0),"")))</f>
        <v/>
      </c>
      <c r="W206" s="19" t="str">
        <f t="shared" ref="W206" si="53">IF(W130="","",IF(W145="",IF(SUM(COUNTIF(W146:W205,"LS")+COUNTIF(W146:W205,"LUMP"))&gt;0,"LS",""),IF(SUM(W146:W205)&gt;0,ROUNDUP(SUM(W146:W205),0),"")))</f>
        <v/>
      </c>
      <c r="X206" s="19" t="str">
        <f t="shared" ref="X206:Y206" si="54">IF(X130="","",IF(X145="",IF(SUM(COUNTIF(X146:X205,"LS")+COUNTIF(X146:X205,"LUMP"))&gt;0,"LS",""),IF(SUM(X146:X205)&gt;0,ROUNDUP(SUM(X146:X205),0),"")))</f>
        <v/>
      </c>
      <c r="Y206" s="19" t="str">
        <f t="shared" si="54"/>
        <v/>
      </c>
      <c r="Z206" s="19" t="str">
        <f t="shared" ref="Z206" si="55">IF(Z130="","",IF(Z145="",IF(SUM(COUNTIF(Z146:Z205,"LS")+COUNTIF(Z146:Z205,"LUMP"))&gt;0,"LS",""),IF(SUM(Z146:Z205)&gt;0,ROUNDUP(SUM(Z146:Z205),0),"")))</f>
        <v/>
      </c>
      <c r="AA206" s="19" t="str">
        <f t="shared" ref="AA206" si="56">IF(AA130="","",IF(AA145="",IF(SUM(COUNTIF(AA146:AA205,"LS")+COUNTIF(AA146:AA205,"LUMP"))&gt;0,"LS",""),IF(SUM(AA146:AA205)&gt;0,ROUNDUP(SUM(AA146:AA205),0),"")))</f>
        <v/>
      </c>
      <c r="AB206" s="19" t="str">
        <f t="shared" ref="AB206" si="57">IF(AB130="","",IF(AB145="",IF(SUM(COUNTIF(AB146:AB205,"LS")+COUNTIF(AB146:AB205,"LUMP"))&gt;0,"LS",""),IF(SUM(AB146:AB205)&gt;0,ROUNDUP(SUM(AB146:AB205),0),"")))</f>
        <v/>
      </c>
      <c r="AC206" s="19" t="str">
        <f t="shared" ref="AC206" si="58">IF(AC130="","",IF(AC145="",IF(SUM(COUNTIF(AC146:AC205,"LS")+COUNTIF(AC146:AC205,"LUMP"))&gt;0,"LS",""),IF(SUM(AC146:AC205)&gt;0,ROUNDUP(SUM(AC146:AC205),0),"")))</f>
        <v/>
      </c>
      <c r="AD206" s="19" t="str">
        <f t="shared" ref="AD206" si="59">IF(AD130="","",IF(AD145="",IF(SUM(COUNTIF(AD146:AD205,"LS")+COUNTIF(AD146:AD205,"LUMP"))&gt;0,"LS",""),IF(SUM(AD146:AD205)&gt;0,ROUNDUP(SUM(AD146:AD205),0),"")))</f>
        <v/>
      </c>
    </row>
    <row r="207" spans="2:30" ht="12.75" customHeight="1" thickBot="1" x14ac:dyDescent="0.25"/>
    <row r="208" spans="2:30" ht="12.75" customHeight="1" thickBot="1" x14ac:dyDescent="0.25">
      <c r="B208" s="28" t="s">
        <v>8</v>
      </c>
      <c r="D208" s="95">
        <f>D129+1</f>
        <v>4</v>
      </c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</row>
    <row r="209" spans="2:30" ht="12.75" customHeight="1" thickBot="1" x14ac:dyDescent="0.25">
      <c r="B209" s="32"/>
      <c r="D209" s="96" t="s">
        <v>6</v>
      </c>
      <c r="E209" s="96"/>
      <c r="F209" s="96"/>
      <c r="G209" s="96"/>
      <c r="H209" s="96"/>
      <c r="I209" s="96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</row>
    <row r="210" spans="2:30" ht="12.75" customHeight="1" thickBot="1" x14ac:dyDescent="0.25">
      <c r="D210" s="82" t="s">
        <v>7</v>
      </c>
      <c r="E210" s="82"/>
      <c r="F210" s="82"/>
      <c r="G210" s="82"/>
      <c r="H210" s="82"/>
      <c r="I210" s="82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</row>
    <row r="211" spans="2:30" ht="12.75" customHeight="1" x14ac:dyDescent="0.2">
      <c r="B211" s="69" t="s">
        <v>9</v>
      </c>
      <c r="D211" s="83" t="s">
        <v>18</v>
      </c>
      <c r="E211" s="83" t="s">
        <v>0</v>
      </c>
      <c r="F211" s="86" t="s">
        <v>1</v>
      </c>
      <c r="G211" s="87"/>
      <c r="H211" s="87"/>
      <c r="I211" s="88"/>
      <c r="J211" s="7" t="str">
        <f t="shared" ref="J211:AD211" si="60">IF(OR(TRIM(J209)=0,TRIM(J209)=""),"",IF(IFERROR(TRIM(INDEX(QryItemNamed,MATCH(TRIM(J209),ITEM,0),2)),"")="Y","SPECIAL",LEFT(IFERROR(TRIM(INDEX(ITEM,MATCH(TRIM(J209),ITEM,0))),""),3)))</f>
        <v/>
      </c>
      <c r="K211" s="8" t="str">
        <f t="shared" si="60"/>
        <v/>
      </c>
      <c r="L211" s="8" t="str">
        <f t="shared" si="60"/>
        <v/>
      </c>
      <c r="M211" s="8" t="str">
        <f t="shared" si="60"/>
        <v/>
      </c>
      <c r="N211" s="8" t="str">
        <f t="shared" si="60"/>
        <v/>
      </c>
      <c r="O211" s="8" t="str">
        <f t="shared" si="60"/>
        <v/>
      </c>
      <c r="P211" s="8" t="str">
        <f t="shared" si="60"/>
        <v/>
      </c>
      <c r="Q211" s="8"/>
      <c r="R211" s="8"/>
      <c r="S211" s="8" t="str">
        <f t="shared" si="60"/>
        <v/>
      </c>
      <c r="T211" s="8" t="str">
        <f t="shared" ref="T211:U211" si="61">IF(OR(TRIM(T209)=0,TRIM(T209)=""),"",IF(IFERROR(TRIM(INDEX(QryItemNamed,MATCH(TRIM(T209),ITEM,0),2)),"")="Y","SPECIAL",LEFT(IFERROR(TRIM(INDEX(ITEM,MATCH(TRIM(T209),ITEM,0))),""),3)))</f>
        <v/>
      </c>
      <c r="U211" s="8" t="str">
        <f t="shared" si="61"/>
        <v/>
      </c>
      <c r="V211" s="8" t="str">
        <f t="shared" si="60"/>
        <v/>
      </c>
      <c r="W211" s="8" t="str">
        <f t="shared" si="60"/>
        <v/>
      </c>
      <c r="X211" s="8" t="str">
        <f t="shared" ref="X211" si="62">IF(OR(TRIM(X209)=0,TRIM(X209)=""),"",IF(IFERROR(TRIM(INDEX(QryItemNamed,MATCH(TRIM(X209),ITEM,0),2)),"")="Y","SPECIAL",LEFT(IFERROR(TRIM(INDEX(ITEM,MATCH(TRIM(X209),ITEM,0))),""),3)))</f>
        <v/>
      </c>
      <c r="Y211" s="8" t="str">
        <f t="shared" si="60"/>
        <v/>
      </c>
      <c r="Z211" s="8" t="str">
        <f t="shared" si="60"/>
        <v/>
      </c>
      <c r="AA211" s="8" t="str">
        <f t="shared" si="60"/>
        <v/>
      </c>
      <c r="AB211" s="8" t="str">
        <f t="shared" si="60"/>
        <v/>
      </c>
      <c r="AC211" s="8" t="str">
        <f t="shared" si="60"/>
        <v/>
      </c>
      <c r="AD211" s="8" t="str">
        <f t="shared" si="60"/>
        <v/>
      </c>
    </row>
    <row r="212" spans="2:30" ht="12.75" customHeight="1" x14ac:dyDescent="0.2">
      <c r="B212" s="70"/>
      <c r="D212" s="84"/>
      <c r="E212" s="84"/>
      <c r="F212" s="89"/>
      <c r="G212" s="90"/>
      <c r="H212" s="90"/>
      <c r="I212" s="91"/>
      <c r="J212" s="80" t="str">
        <f t="shared" ref="J212:AD212" si="63">IF(OR(TRIM(J209)=0,TRIM(J209)=""),IF(J210="","",J210),IF(IFERROR(TRIM(INDEX(QryItemNamed,MATCH(TRIM(J209),ITEM,0),2)),"")="Y",TRIM(RIGHT(IFERROR(TRIM(INDEX(QryItemNamed,MATCH(TRIM(J209),ITEM,0),4)),"123456789012"),LEN(IFERROR(TRIM(INDEX(QryItemNamed,MATCH(TRIM(J209),ITEM,0),4)),"123456789012"))-9))&amp;J210,IFERROR(TRIM(INDEX(QryItemNamed,MATCH(TRIM(J209),ITEM,0),4))&amp;J210,"ITEM CODE DOES NOT EXIST IN ITEM MASTER")))</f>
        <v/>
      </c>
      <c r="K212" s="81" t="str">
        <f t="shared" si="63"/>
        <v/>
      </c>
      <c r="L212" s="81" t="str">
        <f t="shared" si="63"/>
        <v/>
      </c>
      <c r="M212" s="81" t="str">
        <f t="shared" si="63"/>
        <v/>
      </c>
      <c r="N212" s="79" t="str">
        <f t="shared" si="63"/>
        <v/>
      </c>
      <c r="O212" s="79" t="str">
        <f t="shared" si="63"/>
        <v/>
      </c>
      <c r="P212" s="79" t="str">
        <f t="shared" si="63"/>
        <v/>
      </c>
      <c r="Q212" s="33"/>
      <c r="R212" s="33"/>
      <c r="S212" s="79" t="str">
        <f t="shared" si="63"/>
        <v/>
      </c>
      <c r="T212" s="79" t="str">
        <f t="shared" ref="T212:U212" si="64">IF(OR(TRIM(T209)=0,TRIM(T209)=""),IF(T210="","",T210),IF(IFERROR(TRIM(INDEX(QryItemNamed,MATCH(TRIM(T209),ITEM,0),2)),"")="Y",TRIM(RIGHT(IFERROR(TRIM(INDEX(QryItemNamed,MATCH(TRIM(T209),ITEM,0),4)),"123456789012"),LEN(IFERROR(TRIM(INDEX(QryItemNamed,MATCH(TRIM(T209),ITEM,0),4)),"123456789012"))-9))&amp;T210,IFERROR(TRIM(INDEX(QryItemNamed,MATCH(TRIM(T209),ITEM,0),4))&amp;T210,"ITEM CODE DOES NOT EXIST IN ITEM MASTER")))</f>
        <v/>
      </c>
      <c r="U212" s="79" t="str">
        <f t="shared" si="64"/>
        <v/>
      </c>
      <c r="V212" s="79" t="str">
        <f t="shared" si="63"/>
        <v/>
      </c>
      <c r="W212" s="79" t="str">
        <f t="shared" si="63"/>
        <v/>
      </c>
      <c r="X212" s="79" t="str">
        <f t="shared" ref="X212" si="65">IF(OR(TRIM(X209)=0,TRIM(X209)=""),IF(X210="","",X210),IF(IFERROR(TRIM(INDEX(QryItemNamed,MATCH(TRIM(X209),ITEM,0),2)),"")="Y",TRIM(RIGHT(IFERROR(TRIM(INDEX(QryItemNamed,MATCH(TRIM(X209),ITEM,0),4)),"123456789012"),LEN(IFERROR(TRIM(INDEX(QryItemNamed,MATCH(TRIM(X209),ITEM,0),4)),"123456789012"))-9))&amp;X210,IFERROR(TRIM(INDEX(QryItemNamed,MATCH(TRIM(X209),ITEM,0),4))&amp;X210,"ITEM CODE DOES NOT EXIST IN ITEM MASTER")))</f>
        <v/>
      </c>
      <c r="Y212" s="79" t="str">
        <f t="shared" si="63"/>
        <v/>
      </c>
      <c r="Z212" s="76" t="str">
        <f t="shared" si="63"/>
        <v/>
      </c>
      <c r="AA212" s="79" t="str">
        <f t="shared" si="63"/>
        <v/>
      </c>
      <c r="AB212" s="79" t="str">
        <f t="shared" si="63"/>
        <v/>
      </c>
      <c r="AC212" s="79" t="str">
        <f t="shared" si="63"/>
        <v/>
      </c>
      <c r="AD212" s="79" t="str">
        <f t="shared" si="63"/>
        <v/>
      </c>
    </row>
    <row r="213" spans="2:30" ht="12.75" customHeight="1" x14ac:dyDescent="0.2">
      <c r="B213" s="70"/>
      <c r="D213" s="84"/>
      <c r="E213" s="84"/>
      <c r="F213" s="89"/>
      <c r="G213" s="90"/>
      <c r="H213" s="90"/>
      <c r="I213" s="91"/>
      <c r="J213" s="80"/>
      <c r="K213" s="81"/>
      <c r="L213" s="81"/>
      <c r="M213" s="81"/>
      <c r="N213" s="79"/>
      <c r="O213" s="79"/>
      <c r="P213" s="79"/>
      <c r="Q213" s="33"/>
      <c r="R213" s="33"/>
      <c r="S213" s="79"/>
      <c r="T213" s="79"/>
      <c r="U213" s="79"/>
      <c r="V213" s="79"/>
      <c r="W213" s="79"/>
      <c r="X213" s="79"/>
      <c r="Y213" s="79"/>
      <c r="Z213" s="77"/>
      <c r="AA213" s="79"/>
      <c r="AB213" s="79"/>
      <c r="AC213" s="79"/>
      <c r="AD213" s="79"/>
    </row>
    <row r="214" spans="2:30" ht="12.75" customHeight="1" x14ac:dyDescent="0.2">
      <c r="B214" s="70"/>
      <c r="D214" s="84"/>
      <c r="E214" s="84"/>
      <c r="F214" s="89"/>
      <c r="G214" s="90"/>
      <c r="H214" s="90"/>
      <c r="I214" s="91"/>
      <c r="J214" s="80"/>
      <c r="K214" s="81"/>
      <c r="L214" s="81"/>
      <c r="M214" s="81"/>
      <c r="N214" s="79"/>
      <c r="O214" s="79"/>
      <c r="P214" s="79"/>
      <c r="Q214" s="33"/>
      <c r="R214" s="33"/>
      <c r="S214" s="79"/>
      <c r="T214" s="79"/>
      <c r="U214" s="79"/>
      <c r="V214" s="79"/>
      <c r="W214" s="79"/>
      <c r="X214" s="79"/>
      <c r="Y214" s="79"/>
      <c r="Z214" s="77"/>
      <c r="AA214" s="79"/>
      <c r="AB214" s="79"/>
      <c r="AC214" s="79"/>
      <c r="AD214" s="79"/>
    </row>
    <row r="215" spans="2:30" ht="12.75" customHeight="1" x14ac:dyDescent="0.2">
      <c r="B215" s="70"/>
      <c r="D215" s="84"/>
      <c r="E215" s="84"/>
      <c r="F215" s="89"/>
      <c r="G215" s="90"/>
      <c r="H215" s="90"/>
      <c r="I215" s="91"/>
      <c r="J215" s="80"/>
      <c r="K215" s="81"/>
      <c r="L215" s="81"/>
      <c r="M215" s="81"/>
      <c r="N215" s="79"/>
      <c r="O215" s="79"/>
      <c r="P215" s="79"/>
      <c r="Q215" s="33"/>
      <c r="R215" s="33"/>
      <c r="S215" s="79"/>
      <c r="T215" s="79"/>
      <c r="U215" s="79"/>
      <c r="V215" s="79"/>
      <c r="W215" s="79"/>
      <c r="X215" s="79"/>
      <c r="Y215" s="79"/>
      <c r="Z215" s="77"/>
      <c r="AA215" s="79"/>
      <c r="AB215" s="79"/>
      <c r="AC215" s="79"/>
      <c r="AD215" s="79"/>
    </row>
    <row r="216" spans="2:30" ht="12.75" customHeight="1" x14ac:dyDescent="0.2">
      <c r="B216" s="70"/>
      <c r="D216" s="84"/>
      <c r="E216" s="84"/>
      <c r="F216" s="89"/>
      <c r="G216" s="90"/>
      <c r="H216" s="90"/>
      <c r="I216" s="91"/>
      <c r="J216" s="80"/>
      <c r="K216" s="81"/>
      <c r="L216" s="81"/>
      <c r="M216" s="81"/>
      <c r="N216" s="79"/>
      <c r="O216" s="79"/>
      <c r="P216" s="79"/>
      <c r="Q216" s="33"/>
      <c r="R216" s="33"/>
      <c r="S216" s="79"/>
      <c r="T216" s="79"/>
      <c r="U216" s="79"/>
      <c r="V216" s="79"/>
      <c r="W216" s="79"/>
      <c r="X216" s="79"/>
      <c r="Y216" s="79"/>
      <c r="Z216" s="77"/>
      <c r="AA216" s="79"/>
      <c r="AB216" s="79"/>
      <c r="AC216" s="79"/>
      <c r="AD216" s="79"/>
    </row>
    <row r="217" spans="2:30" ht="12.75" customHeight="1" x14ac:dyDescent="0.2">
      <c r="B217" s="70"/>
      <c r="D217" s="84"/>
      <c r="E217" s="84"/>
      <c r="F217" s="89"/>
      <c r="G217" s="90"/>
      <c r="H217" s="90"/>
      <c r="I217" s="91"/>
      <c r="J217" s="80"/>
      <c r="K217" s="81"/>
      <c r="L217" s="81"/>
      <c r="M217" s="81"/>
      <c r="N217" s="79"/>
      <c r="O217" s="79"/>
      <c r="P217" s="79"/>
      <c r="Q217" s="33"/>
      <c r="R217" s="33"/>
      <c r="S217" s="79"/>
      <c r="T217" s="79"/>
      <c r="U217" s="79"/>
      <c r="V217" s="79"/>
      <c r="W217" s="79"/>
      <c r="X217" s="79"/>
      <c r="Y217" s="79"/>
      <c r="Z217" s="77"/>
      <c r="AA217" s="79"/>
      <c r="AB217" s="79"/>
      <c r="AC217" s="79"/>
      <c r="AD217" s="79"/>
    </row>
    <row r="218" spans="2:30" ht="12.75" customHeight="1" x14ac:dyDescent="0.2">
      <c r="B218" s="70"/>
      <c r="D218" s="84"/>
      <c r="E218" s="84"/>
      <c r="F218" s="89"/>
      <c r="G218" s="90"/>
      <c r="H218" s="90"/>
      <c r="I218" s="91"/>
      <c r="J218" s="80"/>
      <c r="K218" s="81"/>
      <c r="L218" s="81"/>
      <c r="M218" s="81"/>
      <c r="N218" s="79"/>
      <c r="O218" s="79"/>
      <c r="P218" s="79"/>
      <c r="Q218" s="33"/>
      <c r="R218" s="33"/>
      <c r="S218" s="79"/>
      <c r="T218" s="79"/>
      <c r="U218" s="79"/>
      <c r="V218" s="79"/>
      <c r="W218" s="79"/>
      <c r="X218" s="79"/>
      <c r="Y218" s="79"/>
      <c r="Z218" s="77"/>
      <c r="AA218" s="79"/>
      <c r="AB218" s="79"/>
      <c r="AC218" s="79"/>
      <c r="AD218" s="79"/>
    </row>
    <row r="219" spans="2:30" ht="12.75" customHeight="1" x14ac:dyDescent="0.2">
      <c r="B219" s="70"/>
      <c r="D219" s="84"/>
      <c r="E219" s="84"/>
      <c r="F219" s="89"/>
      <c r="G219" s="90"/>
      <c r="H219" s="90"/>
      <c r="I219" s="91"/>
      <c r="J219" s="80"/>
      <c r="K219" s="81"/>
      <c r="L219" s="81"/>
      <c r="M219" s="81"/>
      <c r="N219" s="79"/>
      <c r="O219" s="79"/>
      <c r="P219" s="79"/>
      <c r="Q219" s="33"/>
      <c r="R219" s="33"/>
      <c r="S219" s="79"/>
      <c r="T219" s="79"/>
      <c r="U219" s="79"/>
      <c r="V219" s="79"/>
      <c r="W219" s="79"/>
      <c r="X219" s="79"/>
      <c r="Y219" s="79"/>
      <c r="Z219" s="77"/>
      <c r="AA219" s="79"/>
      <c r="AB219" s="79"/>
      <c r="AC219" s="79"/>
      <c r="AD219" s="79"/>
    </row>
    <row r="220" spans="2:30" ht="12.75" customHeight="1" x14ac:dyDescent="0.2">
      <c r="B220" s="70"/>
      <c r="D220" s="84"/>
      <c r="E220" s="84"/>
      <c r="F220" s="89"/>
      <c r="G220" s="90"/>
      <c r="H220" s="90"/>
      <c r="I220" s="91"/>
      <c r="J220" s="80"/>
      <c r="K220" s="81"/>
      <c r="L220" s="81"/>
      <c r="M220" s="81"/>
      <c r="N220" s="79"/>
      <c r="O220" s="79"/>
      <c r="P220" s="79"/>
      <c r="Q220" s="33"/>
      <c r="R220" s="33"/>
      <c r="S220" s="79"/>
      <c r="T220" s="79"/>
      <c r="U220" s="79"/>
      <c r="V220" s="79"/>
      <c r="W220" s="79"/>
      <c r="X220" s="79"/>
      <c r="Y220" s="79"/>
      <c r="Z220" s="77"/>
      <c r="AA220" s="79"/>
      <c r="AB220" s="79"/>
      <c r="AC220" s="79"/>
      <c r="AD220" s="79"/>
    </row>
    <row r="221" spans="2:30" ht="12.75" customHeight="1" x14ac:dyDescent="0.2">
      <c r="B221" s="70"/>
      <c r="D221" s="84"/>
      <c r="E221" s="84"/>
      <c r="F221" s="89"/>
      <c r="G221" s="90"/>
      <c r="H221" s="90"/>
      <c r="I221" s="91"/>
      <c r="J221" s="80"/>
      <c r="K221" s="81"/>
      <c r="L221" s="81"/>
      <c r="M221" s="81"/>
      <c r="N221" s="79"/>
      <c r="O221" s="79"/>
      <c r="P221" s="79"/>
      <c r="Q221" s="33"/>
      <c r="R221" s="33"/>
      <c r="S221" s="79"/>
      <c r="T221" s="79"/>
      <c r="U221" s="79"/>
      <c r="V221" s="79"/>
      <c r="W221" s="79"/>
      <c r="X221" s="79"/>
      <c r="Y221" s="79"/>
      <c r="Z221" s="77"/>
      <c r="AA221" s="79"/>
      <c r="AB221" s="79"/>
      <c r="AC221" s="79"/>
      <c r="AD221" s="79"/>
    </row>
    <row r="222" spans="2:30" ht="12.75" customHeight="1" x14ac:dyDescent="0.2">
      <c r="B222" s="70"/>
      <c r="D222" s="84"/>
      <c r="E222" s="84"/>
      <c r="F222" s="89"/>
      <c r="G222" s="90"/>
      <c r="H222" s="90"/>
      <c r="I222" s="91"/>
      <c r="J222" s="80"/>
      <c r="K222" s="81"/>
      <c r="L222" s="81"/>
      <c r="M222" s="81"/>
      <c r="N222" s="79"/>
      <c r="O222" s="79"/>
      <c r="P222" s="79"/>
      <c r="Q222" s="33"/>
      <c r="R222" s="33"/>
      <c r="S222" s="79"/>
      <c r="T222" s="79"/>
      <c r="U222" s="79"/>
      <c r="V222" s="79"/>
      <c r="W222" s="79"/>
      <c r="X222" s="79"/>
      <c r="Y222" s="79"/>
      <c r="Z222" s="77"/>
      <c r="AA222" s="79"/>
      <c r="AB222" s="79"/>
      <c r="AC222" s="79"/>
      <c r="AD222" s="79"/>
    </row>
    <row r="223" spans="2:30" ht="12.75" customHeight="1" x14ac:dyDescent="0.2">
      <c r="B223" s="70"/>
      <c r="D223" s="84"/>
      <c r="E223" s="84"/>
      <c r="F223" s="89"/>
      <c r="G223" s="90"/>
      <c r="H223" s="90"/>
      <c r="I223" s="91"/>
      <c r="J223" s="80"/>
      <c r="K223" s="81"/>
      <c r="L223" s="81"/>
      <c r="M223" s="81"/>
      <c r="N223" s="79"/>
      <c r="O223" s="79"/>
      <c r="P223" s="79"/>
      <c r="Q223" s="33"/>
      <c r="R223" s="33"/>
      <c r="S223" s="79"/>
      <c r="T223" s="79"/>
      <c r="U223" s="79"/>
      <c r="V223" s="79"/>
      <c r="W223" s="79"/>
      <c r="X223" s="79"/>
      <c r="Y223" s="79"/>
      <c r="Z223" s="78"/>
      <c r="AA223" s="79"/>
      <c r="AB223" s="79"/>
      <c r="AC223" s="79"/>
      <c r="AD223" s="79"/>
    </row>
    <row r="224" spans="2:30" ht="12.75" customHeight="1" thickBot="1" x14ac:dyDescent="0.25">
      <c r="B224" s="72"/>
      <c r="D224" s="85"/>
      <c r="E224" s="85"/>
      <c r="F224" s="92"/>
      <c r="G224" s="93"/>
      <c r="H224" s="93"/>
      <c r="I224" s="94"/>
      <c r="J224" s="9" t="str">
        <f t="shared" ref="J224:AD224" si="66">IF(OR(TRIM(J209)=0,TRIM(J209)=""),"",IF(IFERROR(TRIM(INDEX(QryItemNamed,MATCH(TRIM(J209),ITEM,0),3)),"")="LS","",IFERROR(TRIM(INDEX(QryItemNamed,MATCH(TRIM(J209),ITEM,0),3)),"")))</f>
        <v/>
      </c>
      <c r="K224" s="10" t="str">
        <f t="shared" si="66"/>
        <v/>
      </c>
      <c r="L224" s="10" t="str">
        <f t="shared" si="66"/>
        <v/>
      </c>
      <c r="M224" s="10" t="str">
        <f t="shared" si="66"/>
        <v/>
      </c>
      <c r="N224" s="10" t="str">
        <f t="shared" si="66"/>
        <v/>
      </c>
      <c r="O224" s="10" t="str">
        <f t="shared" si="66"/>
        <v/>
      </c>
      <c r="P224" s="10" t="str">
        <f t="shared" si="66"/>
        <v/>
      </c>
      <c r="Q224" s="10"/>
      <c r="R224" s="10"/>
      <c r="S224" s="10" t="str">
        <f t="shared" si="66"/>
        <v/>
      </c>
      <c r="T224" s="10" t="str">
        <f t="shared" ref="T224:U224" si="67">IF(OR(TRIM(T209)=0,TRIM(T209)=""),"",IF(IFERROR(TRIM(INDEX(QryItemNamed,MATCH(TRIM(T209),ITEM,0),3)),"")="LS","",IFERROR(TRIM(INDEX(QryItemNamed,MATCH(TRIM(T209),ITEM,0),3)),"")))</f>
        <v/>
      </c>
      <c r="U224" s="10" t="str">
        <f t="shared" si="67"/>
        <v/>
      </c>
      <c r="V224" s="10" t="str">
        <f t="shared" si="66"/>
        <v/>
      </c>
      <c r="W224" s="10" t="str">
        <f t="shared" si="66"/>
        <v/>
      </c>
      <c r="X224" s="10" t="str">
        <f t="shared" ref="X224" si="68">IF(OR(TRIM(X209)=0,TRIM(X209)=""),"",IF(IFERROR(TRIM(INDEX(QryItemNamed,MATCH(TRIM(X209),ITEM,0),3)),"")="LS","",IFERROR(TRIM(INDEX(QryItemNamed,MATCH(TRIM(X209),ITEM,0),3)),"")))</f>
        <v/>
      </c>
      <c r="Y224" s="10" t="str">
        <f t="shared" si="66"/>
        <v/>
      </c>
      <c r="Z224" s="10" t="str">
        <f t="shared" si="66"/>
        <v/>
      </c>
      <c r="AA224" s="10" t="str">
        <f t="shared" si="66"/>
        <v/>
      </c>
      <c r="AB224" s="10" t="str">
        <f t="shared" si="66"/>
        <v/>
      </c>
      <c r="AC224" s="10" t="str">
        <f t="shared" si="66"/>
        <v/>
      </c>
      <c r="AD224" s="10" t="str">
        <f t="shared" si="66"/>
        <v/>
      </c>
    </row>
    <row r="225" spans="2:30" ht="12.75" customHeight="1" x14ac:dyDescent="0.2">
      <c r="B225" s="29"/>
      <c r="D225" s="11"/>
      <c r="E225" s="11"/>
      <c r="F225" s="12"/>
      <c r="G225" s="11" t="s">
        <v>2</v>
      </c>
      <c r="H225" s="12"/>
      <c r="I225" s="14"/>
      <c r="J225" s="13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</row>
    <row r="226" spans="2:30" ht="12.75" customHeight="1" x14ac:dyDescent="0.2">
      <c r="B226" s="30"/>
      <c r="D226" s="15"/>
      <c r="E226" s="15"/>
      <c r="F226" s="16"/>
      <c r="G226" s="15"/>
      <c r="H226" s="16"/>
      <c r="I226" s="18"/>
      <c r="J226" s="17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2:30" ht="12.75" customHeight="1" x14ac:dyDescent="0.2">
      <c r="B227" s="30"/>
      <c r="D227" s="15"/>
      <c r="E227" s="15"/>
      <c r="F227" s="16"/>
      <c r="G227" s="15"/>
      <c r="H227" s="16"/>
      <c r="I227" s="18"/>
      <c r="J227" s="17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2:30" ht="12.75" customHeight="1" x14ac:dyDescent="0.2">
      <c r="B228" s="30"/>
      <c r="D228" s="15"/>
      <c r="E228" s="15"/>
      <c r="F228" s="16"/>
      <c r="G228" s="15"/>
      <c r="H228" s="16"/>
      <c r="I228" s="18"/>
      <c r="J228" s="17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2:30" ht="12.75" customHeight="1" x14ac:dyDescent="0.2">
      <c r="B229" s="30"/>
      <c r="D229" s="15"/>
      <c r="E229" s="15"/>
      <c r="F229" s="16"/>
      <c r="G229" s="15"/>
      <c r="H229" s="16"/>
      <c r="I229" s="18"/>
      <c r="J229" s="17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2:30" ht="12.75" customHeight="1" x14ac:dyDescent="0.2">
      <c r="B230" s="30"/>
      <c r="D230" s="15"/>
      <c r="E230" s="15"/>
      <c r="F230" s="16"/>
      <c r="G230" s="15"/>
      <c r="H230" s="16"/>
      <c r="I230" s="18"/>
      <c r="J230" s="17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2:30" ht="12.75" customHeight="1" x14ac:dyDescent="0.2">
      <c r="B231" s="30"/>
      <c r="D231" s="15"/>
      <c r="E231" s="15"/>
      <c r="F231" s="16"/>
      <c r="G231" s="15"/>
      <c r="H231" s="16"/>
      <c r="I231" s="18"/>
      <c r="J231" s="17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2:30" ht="12.75" customHeight="1" x14ac:dyDescent="0.2">
      <c r="B232" s="30"/>
      <c r="D232" s="15"/>
      <c r="E232" s="15"/>
      <c r="F232" s="16"/>
      <c r="G232" s="15"/>
      <c r="H232" s="16"/>
      <c r="I232" s="18"/>
      <c r="J232" s="17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2:30" ht="12.75" customHeight="1" x14ac:dyDescent="0.2">
      <c r="B233" s="30"/>
      <c r="D233" s="15"/>
      <c r="E233" s="15"/>
      <c r="F233" s="16"/>
      <c r="G233" s="15"/>
      <c r="H233" s="16"/>
      <c r="I233" s="18"/>
      <c r="J233" s="17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2:30" ht="12.75" customHeight="1" x14ac:dyDescent="0.2">
      <c r="B234" s="30"/>
      <c r="D234" s="15"/>
      <c r="E234" s="15"/>
      <c r="F234" s="16"/>
      <c r="G234" s="15"/>
      <c r="H234" s="16"/>
      <c r="I234" s="18"/>
      <c r="J234" s="17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2:30" ht="12.75" customHeight="1" x14ac:dyDescent="0.2">
      <c r="B235" s="30"/>
      <c r="D235" s="15"/>
      <c r="E235" s="15"/>
      <c r="F235" s="16"/>
      <c r="G235" s="15"/>
      <c r="H235" s="16"/>
      <c r="I235" s="18"/>
      <c r="J235" s="17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2:30" ht="12.75" customHeight="1" x14ac:dyDescent="0.2">
      <c r="B236" s="30"/>
      <c r="D236" s="15"/>
      <c r="E236" s="15"/>
      <c r="F236" s="16"/>
      <c r="G236" s="15"/>
      <c r="H236" s="16"/>
      <c r="I236" s="18"/>
      <c r="J236" s="17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2:30" ht="12.75" customHeight="1" x14ac:dyDescent="0.2">
      <c r="B237" s="30"/>
      <c r="D237" s="15"/>
      <c r="E237" s="15"/>
      <c r="F237" s="16"/>
      <c r="G237" s="15"/>
      <c r="H237" s="16"/>
      <c r="I237" s="18"/>
      <c r="J237" s="17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2:30" ht="12.75" customHeight="1" x14ac:dyDescent="0.2">
      <c r="B238" s="30"/>
      <c r="D238" s="15"/>
      <c r="E238" s="15"/>
      <c r="F238" s="16"/>
      <c r="G238" s="15"/>
      <c r="H238" s="16"/>
      <c r="I238" s="18"/>
      <c r="J238" s="17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2:30" ht="12.75" customHeight="1" x14ac:dyDescent="0.2">
      <c r="B239" s="30"/>
      <c r="D239" s="15"/>
      <c r="E239" s="15"/>
      <c r="F239" s="16"/>
      <c r="G239" s="15"/>
      <c r="H239" s="16"/>
      <c r="I239" s="18"/>
      <c r="J239" s="17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2:30" ht="12.75" customHeight="1" x14ac:dyDescent="0.2">
      <c r="B240" s="30"/>
      <c r="D240" s="15"/>
      <c r="E240" s="15"/>
      <c r="F240" s="16"/>
      <c r="G240" s="15"/>
      <c r="H240" s="16"/>
      <c r="I240" s="18"/>
      <c r="J240" s="17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2:30" ht="12.75" customHeight="1" x14ac:dyDescent="0.2">
      <c r="B241" s="30"/>
      <c r="D241" s="15"/>
      <c r="E241" s="15"/>
      <c r="F241" s="16"/>
      <c r="G241" s="15"/>
      <c r="H241" s="16"/>
      <c r="I241" s="18"/>
      <c r="J241" s="17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2:30" ht="12.75" customHeight="1" x14ac:dyDescent="0.2">
      <c r="B242" s="30"/>
      <c r="D242" s="15"/>
      <c r="E242" s="15"/>
      <c r="F242" s="16"/>
      <c r="G242" s="15"/>
      <c r="H242" s="16"/>
      <c r="I242" s="18"/>
      <c r="J242" s="17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2:30" ht="12.75" customHeight="1" x14ac:dyDescent="0.2">
      <c r="B243" s="30"/>
      <c r="D243" s="15"/>
      <c r="E243" s="15"/>
      <c r="F243" s="16"/>
      <c r="G243" s="15"/>
      <c r="H243" s="16"/>
      <c r="I243" s="18"/>
      <c r="J243" s="17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2:30" ht="12.75" customHeight="1" x14ac:dyDescent="0.2">
      <c r="B244" s="30"/>
      <c r="D244" s="15"/>
      <c r="E244" s="15"/>
      <c r="F244" s="16"/>
      <c r="G244" s="15"/>
      <c r="H244" s="16"/>
      <c r="I244" s="18"/>
      <c r="J244" s="17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2:30" ht="12.75" customHeight="1" x14ac:dyDescent="0.2">
      <c r="B245" s="30"/>
      <c r="D245" s="15"/>
      <c r="E245" s="15"/>
      <c r="F245" s="16"/>
      <c r="G245" s="15"/>
      <c r="H245" s="16"/>
      <c r="I245" s="18"/>
      <c r="J245" s="17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2:30" ht="12.75" customHeight="1" x14ac:dyDescent="0.2">
      <c r="B246" s="30"/>
      <c r="D246" s="15"/>
      <c r="E246" s="15"/>
      <c r="F246" s="16"/>
      <c r="G246" s="15"/>
      <c r="H246" s="16"/>
      <c r="I246" s="18"/>
      <c r="J246" s="17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2:30" ht="12.75" customHeight="1" x14ac:dyDescent="0.2">
      <c r="B247" s="30"/>
      <c r="D247" s="15"/>
      <c r="E247" s="15"/>
      <c r="F247" s="16"/>
      <c r="G247" s="15"/>
      <c r="H247" s="16"/>
      <c r="I247" s="18"/>
      <c r="J247" s="17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2:30" ht="12.75" customHeight="1" x14ac:dyDescent="0.2">
      <c r="B248" s="30"/>
      <c r="D248" s="15"/>
      <c r="E248" s="15"/>
      <c r="F248" s="16"/>
      <c r="G248" s="15"/>
      <c r="H248" s="16"/>
      <c r="I248" s="18"/>
      <c r="J248" s="17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2:30" ht="12.75" customHeight="1" x14ac:dyDescent="0.2">
      <c r="B249" s="30"/>
      <c r="D249" s="15"/>
      <c r="E249" s="15"/>
      <c r="F249" s="16"/>
      <c r="G249" s="15"/>
      <c r="H249" s="16"/>
      <c r="I249" s="18"/>
      <c r="J249" s="17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2:30" ht="12.75" customHeight="1" x14ac:dyDescent="0.2">
      <c r="B250" s="30"/>
      <c r="D250" s="15"/>
      <c r="E250" s="15"/>
      <c r="F250" s="16"/>
      <c r="G250" s="15"/>
      <c r="H250" s="16"/>
      <c r="I250" s="18"/>
      <c r="J250" s="17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2:30" ht="12.75" customHeight="1" x14ac:dyDescent="0.2">
      <c r="B251" s="30"/>
      <c r="D251" s="15"/>
      <c r="E251" s="15"/>
      <c r="F251" s="16"/>
      <c r="G251" s="15"/>
      <c r="H251" s="16"/>
      <c r="I251" s="18"/>
      <c r="J251" s="17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2:30" ht="12.75" customHeight="1" x14ac:dyDescent="0.2">
      <c r="B252" s="30"/>
      <c r="D252" s="15"/>
      <c r="E252" s="15"/>
      <c r="F252" s="16"/>
      <c r="G252" s="15"/>
      <c r="H252" s="16"/>
      <c r="I252" s="18"/>
      <c r="J252" s="17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2:30" ht="12.75" customHeight="1" x14ac:dyDescent="0.2">
      <c r="B253" s="30"/>
      <c r="D253" s="15"/>
      <c r="E253" s="15"/>
      <c r="F253" s="16"/>
      <c r="G253" s="15"/>
      <c r="H253" s="16"/>
      <c r="I253" s="18"/>
      <c r="J253" s="17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2:30" ht="12.75" customHeight="1" x14ac:dyDescent="0.2">
      <c r="B254" s="30"/>
      <c r="D254" s="15"/>
      <c r="E254" s="15"/>
      <c r="F254" s="16"/>
      <c r="G254" s="15"/>
      <c r="H254" s="16"/>
      <c r="I254" s="18"/>
      <c r="J254" s="17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B255" s="30"/>
      <c r="D255" s="15"/>
      <c r="E255" s="15"/>
      <c r="F255" s="16"/>
      <c r="G255" s="15"/>
      <c r="H255" s="16"/>
      <c r="I255" s="18"/>
      <c r="J255" s="17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2:30" ht="12.75" customHeight="1" x14ac:dyDescent="0.2">
      <c r="B256" s="30"/>
      <c r="D256" s="15"/>
      <c r="E256" s="15"/>
      <c r="F256" s="16"/>
      <c r="G256" s="15"/>
      <c r="H256" s="16"/>
      <c r="I256" s="18"/>
      <c r="J256" s="17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2:30" ht="12.75" customHeight="1" x14ac:dyDescent="0.2">
      <c r="B257" s="30"/>
      <c r="D257" s="15"/>
      <c r="E257" s="15"/>
      <c r="F257" s="16"/>
      <c r="G257" s="15"/>
      <c r="H257" s="16"/>
      <c r="I257" s="18"/>
      <c r="J257" s="17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2:30" ht="12.75" customHeight="1" x14ac:dyDescent="0.2">
      <c r="B258" s="30"/>
      <c r="D258" s="15"/>
      <c r="E258" s="15"/>
      <c r="F258" s="16"/>
      <c r="G258" s="15"/>
      <c r="H258" s="16"/>
      <c r="I258" s="18"/>
      <c r="J258" s="17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2:30" ht="12.75" customHeight="1" x14ac:dyDescent="0.2">
      <c r="B259" s="30"/>
      <c r="D259" s="15"/>
      <c r="E259" s="15"/>
      <c r="F259" s="16"/>
      <c r="G259" s="15"/>
      <c r="H259" s="16"/>
      <c r="I259" s="18"/>
      <c r="J259" s="17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2:30" ht="12.75" customHeight="1" x14ac:dyDescent="0.2">
      <c r="B260" s="30"/>
      <c r="D260" s="15"/>
      <c r="E260" s="15"/>
      <c r="F260" s="16"/>
      <c r="G260" s="15"/>
      <c r="H260" s="16"/>
      <c r="I260" s="18"/>
      <c r="J260" s="17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2:30" ht="12.75" customHeight="1" x14ac:dyDescent="0.2">
      <c r="B261" s="30"/>
      <c r="D261" s="15"/>
      <c r="E261" s="15"/>
      <c r="F261" s="16"/>
      <c r="G261" s="15"/>
      <c r="H261" s="16"/>
      <c r="I261" s="18"/>
      <c r="J261" s="17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2:30" ht="12.75" customHeight="1" x14ac:dyDescent="0.2">
      <c r="B262" s="30"/>
      <c r="D262" s="15"/>
      <c r="E262" s="15"/>
      <c r="F262" s="16"/>
      <c r="G262" s="15"/>
      <c r="H262" s="16"/>
      <c r="I262" s="18"/>
      <c r="J262" s="17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2:30" ht="12.75" customHeight="1" x14ac:dyDescent="0.2">
      <c r="B263" s="30"/>
      <c r="D263" s="15"/>
      <c r="E263" s="15"/>
      <c r="F263" s="16"/>
      <c r="G263" s="15"/>
      <c r="H263" s="16"/>
      <c r="I263" s="18"/>
      <c r="J263" s="17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2:30" ht="12.75" customHeight="1" x14ac:dyDescent="0.2">
      <c r="B264" s="30"/>
      <c r="D264" s="15"/>
      <c r="E264" s="15"/>
      <c r="F264" s="16"/>
      <c r="G264" s="15"/>
      <c r="H264" s="16"/>
      <c r="I264" s="18"/>
      <c r="J264" s="17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2:30" ht="12.75" customHeight="1" x14ac:dyDescent="0.2">
      <c r="B265" s="30"/>
      <c r="D265" s="15"/>
      <c r="E265" s="15"/>
      <c r="F265" s="16"/>
      <c r="G265" s="15"/>
      <c r="H265" s="16"/>
      <c r="I265" s="18"/>
      <c r="J265" s="17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2:30" ht="12.75" customHeight="1" x14ac:dyDescent="0.2">
      <c r="B266" s="30"/>
      <c r="D266" s="15"/>
      <c r="E266" s="15"/>
      <c r="F266" s="16"/>
      <c r="G266" s="15"/>
      <c r="H266" s="16"/>
      <c r="I266" s="18"/>
      <c r="J266" s="17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2:30" ht="12.75" customHeight="1" x14ac:dyDescent="0.2">
      <c r="B267" s="30"/>
      <c r="D267" s="15"/>
      <c r="E267" s="15"/>
      <c r="F267" s="16"/>
      <c r="G267" s="15"/>
      <c r="H267" s="16"/>
      <c r="I267" s="18"/>
      <c r="J267" s="17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2:30" ht="12.75" customHeight="1" x14ac:dyDescent="0.2">
      <c r="B268" s="30"/>
      <c r="D268" s="15"/>
      <c r="E268" s="15"/>
      <c r="F268" s="16"/>
      <c r="G268" s="15"/>
      <c r="H268" s="16"/>
      <c r="I268" s="18"/>
      <c r="J268" s="17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2:30" ht="12.75" customHeight="1" x14ac:dyDescent="0.2">
      <c r="B269" s="30"/>
      <c r="D269" s="15"/>
      <c r="E269" s="15"/>
      <c r="F269" s="16"/>
      <c r="G269" s="15"/>
      <c r="H269" s="16"/>
      <c r="I269" s="18"/>
      <c r="J269" s="17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2:30" ht="12.75" customHeight="1" x14ac:dyDescent="0.2">
      <c r="B270" s="30"/>
      <c r="D270" s="15"/>
      <c r="E270" s="15"/>
      <c r="F270" s="16"/>
      <c r="G270" s="15"/>
      <c r="H270" s="16"/>
      <c r="I270" s="18"/>
      <c r="J270" s="17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2:30" ht="12.75" customHeight="1" x14ac:dyDescent="0.2">
      <c r="B271" s="30"/>
      <c r="D271" s="15"/>
      <c r="E271" s="15"/>
      <c r="F271" s="16"/>
      <c r="G271" s="15"/>
      <c r="H271" s="16"/>
      <c r="I271" s="18"/>
      <c r="J271" s="17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2:30" ht="12.75" customHeight="1" x14ac:dyDescent="0.2">
      <c r="B272" s="30"/>
      <c r="D272" s="15"/>
      <c r="E272" s="15"/>
      <c r="F272" s="16"/>
      <c r="G272" s="15"/>
      <c r="H272" s="16"/>
      <c r="I272" s="18"/>
      <c r="J272" s="17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2:30" ht="12.75" customHeight="1" x14ac:dyDescent="0.2">
      <c r="B273" s="30"/>
      <c r="D273" s="15"/>
      <c r="E273" s="15"/>
      <c r="F273" s="16"/>
      <c r="G273" s="15"/>
      <c r="H273" s="16"/>
      <c r="I273" s="18"/>
      <c r="J273" s="17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2:30" ht="12.75" customHeight="1" x14ac:dyDescent="0.2">
      <c r="B274" s="30"/>
      <c r="D274" s="15"/>
      <c r="E274" s="15"/>
      <c r="F274" s="16"/>
      <c r="G274" s="15"/>
      <c r="H274" s="16"/>
      <c r="I274" s="18"/>
      <c r="J274" s="17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2:30" ht="12.75" customHeight="1" x14ac:dyDescent="0.2">
      <c r="B275" s="30"/>
      <c r="D275" s="15"/>
      <c r="E275" s="15"/>
      <c r="F275" s="16"/>
      <c r="G275" s="15"/>
      <c r="H275" s="16"/>
      <c r="I275" s="18"/>
      <c r="J275" s="17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2:30" ht="12.75" customHeight="1" x14ac:dyDescent="0.2">
      <c r="B276" s="30"/>
      <c r="D276" s="15"/>
      <c r="E276" s="15"/>
      <c r="F276" s="16"/>
      <c r="G276" s="15"/>
      <c r="H276" s="16"/>
      <c r="I276" s="18"/>
      <c r="J276" s="17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2:30" ht="12.75" customHeight="1" x14ac:dyDescent="0.2">
      <c r="B277" s="30"/>
      <c r="D277" s="15"/>
      <c r="E277" s="15"/>
      <c r="F277" s="16"/>
      <c r="G277" s="15"/>
      <c r="H277" s="16"/>
      <c r="I277" s="18"/>
      <c r="J277" s="17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2:30" ht="12.75" customHeight="1" x14ac:dyDescent="0.2">
      <c r="B278" s="30"/>
      <c r="D278" s="15"/>
      <c r="E278" s="15"/>
      <c r="F278" s="16"/>
      <c r="G278" s="15"/>
      <c r="H278" s="16"/>
      <c r="I278" s="18"/>
      <c r="J278" s="17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2:30" ht="12.75" customHeight="1" x14ac:dyDescent="0.2">
      <c r="B279" s="30"/>
      <c r="D279" s="15"/>
      <c r="E279" s="15"/>
      <c r="F279" s="16"/>
      <c r="G279" s="15"/>
      <c r="H279" s="16"/>
      <c r="I279" s="18"/>
      <c r="J279" s="17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2:30" ht="12.75" customHeight="1" x14ac:dyDescent="0.2">
      <c r="B280" s="30"/>
      <c r="D280" s="15"/>
      <c r="E280" s="15"/>
      <c r="F280" s="16"/>
      <c r="G280" s="15"/>
      <c r="H280" s="16"/>
      <c r="I280" s="18"/>
      <c r="J280" s="17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2:30" ht="12.75" customHeight="1" x14ac:dyDescent="0.2">
      <c r="B281" s="30"/>
      <c r="D281" s="15"/>
      <c r="E281" s="15"/>
      <c r="F281" s="16"/>
      <c r="G281" s="15"/>
      <c r="H281" s="16"/>
      <c r="I281" s="18"/>
      <c r="J281" s="17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2:30" ht="12.75" customHeight="1" x14ac:dyDescent="0.2">
      <c r="B282" s="30"/>
      <c r="D282" s="15"/>
      <c r="E282" s="15"/>
      <c r="F282" s="16"/>
      <c r="G282" s="15"/>
      <c r="H282" s="16"/>
      <c r="I282" s="18"/>
      <c r="J282" s="17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2:30" ht="12.75" customHeight="1" x14ac:dyDescent="0.2">
      <c r="B283" s="30"/>
      <c r="D283" s="15"/>
      <c r="E283" s="15"/>
      <c r="F283" s="16"/>
      <c r="G283" s="15"/>
      <c r="H283" s="16"/>
      <c r="I283" s="18"/>
      <c r="J283" s="17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2:30" ht="12.75" customHeight="1" thickBot="1" x14ac:dyDescent="0.25">
      <c r="B284" s="31"/>
      <c r="D284" s="15"/>
      <c r="E284" s="15"/>
      <c r="F284" s="16"/>
      <c r="G284" s="15"/>
      <c r="H284" s="16"/>
      <c r="I284" s="18"/>
      <c r="J284" s="17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2:30" ht="12.75" customHeight="1" x14ac:dyDescent="0.2">
      <c r="B285" s="5" t="s">
        <v>10</v>
      </c>
      <c r="D285" s="73" t="s">
        <v>3</v>
      </c>
      <c r="E285" s="74"/>
      <c r="F285" s="74"/>
      <c r="G285" s="74"/>
      <c r="H285" s="74"/>
      <c r="I285" s="75"/>
      <c r="J285" s="19" t="str">
        <f>IF(J209="","",IF(J224="",IF(SUM(COUNTIF(J225:J284,"LS")+COUNTIF(J225:J284,"LUMP"))&gt;0,"LS",""),IF(SUM(J225:J284)&gt;0,ROUNDUP(SUM(J225:J284),0),"")))</f>
        <v/>
      </c>
      <c r="K285" s="19" t="str">
        <f t="shared" ref="K285" si="69">IF(K209="","",IF(K224="",IF(SUM(COUNTIF(K225:K284,"LS")+COUNTIF(K225:K284,"LUMP"))&gt;0,"LS",""),IF(SUM(K225:K284)&gt;0,ROUNDUP(SUM(K225:K284),0),"")))</f>
        <v/>
      </c>
      <c r="L285" s="19" t="str">
        <f t="shared" ref="L285" si="70">IF(L209="","",IF(L224="",IF(SUM(COUNTIF(L225:L284,"LS")+COUNTIF(L225:L284,"LUMP"))&gt;0,"LS",""),IF(SUM(L225:L284)&gt;0,ROUNDUP(SUM(L225:L284),0),"")))</f>
        <v/>
      </c>
      <c r="M285" s="19" t="str">
        <f t="shared" ref="M285" si="71">IF(M209="","",IF(M224="",IF(SUM(COUNTIF(M225:M284,"LS")+COUNTIF(M225:M284,"LUMP"))&gt;0,"LS",""),IF(SUM(M225:M284)&gt;0,ROUNDUP(SUM(M225:M284),0),"")))</f>
        <v/>
      </c>
      <c r="N285" s="19" t="str">
        <f t="shared" ref="N285" si="72">IF(N209="","",IF(N224="",IF(SUM(COUNTIF(N225:N284,"LS")+COUNTIF(N225:N284,"LUMP"))&gt;0,"LS",""),IF(SUM(N225:N284)&gt;0,ROUNDUP(SUM(N225:N284),0),"")))</f>
        <v/>
      </c>
      <c r="O285" s="19" t="str">
        <f t="shared" ref="O285" si="73">IF(O209="","",IF(O224="",IF(SUM(COUNTIF(O225:O284,"LS")+COUNTIF(O225:O284,"LUMP"))&gt;0,"LS",""),IF(SUM(O225:O284)&gt;0,ROUNDUP(SUM(O225:O284),0),"")))</f>
        <v/>
      </c>
      <c r="P285" s="19" t="str">
        <f t="shared" ref="P285" si="74">IF(P209="","",IF(P224="",IF(SUM(COUNTIF(P225:P284,"LS")+COUNTIF(P225:P284,"LUMP"))&gt;0,"LS",""),IF(SUM(P225:P284)&gt;0,ROUNDUP(SUM(P225:P284),0),"")))</f>
        <v/>
      </c>
      <c r="Q285" s="19"/>
      <c r="R285" s="19"/>
      <c r="S285" s="19" t="str">
        <f t="shared" ref="S285:U285" si="75">IF(S209="","",IF(S224="",IF(SUM(COUNTIF(S225:S284,"LS")+COUNTIF(S225:S284,"LUMP"))&gt;0,"LS",""),IF(SUM(S225:S284)&gt;0,ROUNDUP(SUM(S225:S284),0),"")))</f>
        <v/>
      </c>
      <c r="T285" s="19" t="str">
        <f t="shared" si="75"/>
        <v/>
      </c>
      <c r="U285" s="19" t="str">
        <f t="shared" si="75"/>
        <v/>
      </c>
      <c r="V285" s="19" t="str">
        <f t="shared" ref="V285" si="76">IF(V209="","",IF(V224="",IF(SUM(COUNTIF(V225:V284,"LS")+COUNTIF(V225:V284,"LUMP"))&gt;0,"LS",""),IF(SUM(V225:V284)&gt;0,ROUNDUP(SUM(V225:V284),0),"")))</f>
        <v/>
      </c>
      <c r="W285" s="19" t="str">
        <f t="shared" ref="W285" si="77">IF(W209="","",IF(W224="",IF(SUM(COUNTIF(W225:W284,"LS")+COUNTIF(W225:W284,"LUMP"))&gt;0,"LS",""),IF(SUM(W225:W284)&gt;0,ROUNDUP(SUM(W225:W284),0),"")))</f>
        <v/>
      </c>
      <c r="X285" s="19" t="str">
        <f t="shared" ref="X285:Y285" si="78">IF(X209="","",IF(X224="",IF(SUM(COUNTIF(X225:X284,"LS")+COUNTIF(X225:X284,"LUMP"))&gt;0,"LS",""),IF(SUM(X225:X284)&gt;0,ROUNDUP(SUM(X225:X284),0),"")))</f>
        <v/>
      </c>
      <c r="Y285" s="19" t="str">
        <f t="shared" si="78"/>
        <v/>
      </c>
      <c r="Z285" s="19" t="str">
        <f t="shared" ref="Z285" si="79">IF(Z209="","",IF(Z224="",IF(SUM(COUNTIF(Z225:Z284,"LS")+COUNTIF(Z225:Z284,"LUMP"))&gt;0,"LS",""),IF(SUM(Z225:Z284)&gt;0,ROUNDUP(SUM(Z225:Z284),0),"")))</f>
        <v/>
      </c>
      <c r="AA285" s="19" t="str">
        <f t="shared" ref="AA285" si="80">IF(AA209="","",IF(AA224="",IF(SUM(COUNTIF(AA225:AA284,"LS")+COUNTIF(AA225:AA284,"LUMP"))&gt;0,"LS",""),IF(SUM(AA225:AA284)&gt;0,ROUNDUP(SUM(AA225:AA284),0),"")))</f>
        <v/>
      </c>
      <c r="AB285" s="19" t="str">
        <f t="shared" ref="AB285" si="81">IF(AB209="","",IF(AB224="",IF(SUM(COUNTIF(AB225:AB284,"LS")+COUNTIF(AB225:AB284,"LUMP"))&gt;0,"LS",""),IF(SUM(AB225:AB284)&gt;0,ROUNDUP(SUM(AB225:AB284),0),"")))</f>
        <v/>
      </c>
      <c r="AC285" s="19" t="str">
        <f t="shared" ref="AC285" si="82">IF(AC209="","",IF(AC224="",IF(SUM(COUNTIF(AC225:AC284,"LS")+COUNTIF(AC225:AC284,"LUMP"))&gt;0,"LS",""),IF(SUM(AC225:AC284)&gt;0,ROUNDUP(SUM(AC225:AC284),0),"")))</f>
        <v/>
      </c>
      <c r="AD285" s="19" t="str">
        <f t="shared" ref="AD285" si="83">IF(AD209="","",IF(AD224="",IF(SUM(COUNTIF(AD225:AD284,"LS")+COUNTIF(AD225:AD284,"LUMP"))&gt;0,"LS",""),IF(SUM(AD225:AD284)&gt;0,ROUNDUP(SUM(AD225:AD284),0),"")))</f>
        <v/>
      </c>
    </row>
  </sheetData>
  <mergeCells count="111">
    <mergeCell ref="D129:AD129"/>
    <mergeCell ref="D130:I130"/>
    <mergeCell ref="D131:I131"/>
    <mergeCell ref="D132:D145"/>
    <mergeCell ref="E132:E145"/>
    <mergeCell ref="F132:I145"/>
    <mergeCell ref="J133:J144"/>
    <mergeCell ref="K133:K144"/>
    <mergeCell ref="L133:L144"/>
    <mergeCell ref="M133:M144"/>
    <mergeCell ref="N133:N144"/>
    <mergeCell ref="O133:O144"/>
    <mergeCell ref="P133:P144"/>
    <mergeCell ref="S133:S144"/>
    <mergeCell ref="D127:I127"/>
    <mergeCell ref="X54:X65"/>
    <mergeCell ref="Y54:Y65"/>
    <mergeCell ref="Z54:Z65"/>
    <mergeCell ref="AA54:AA65"/>
    <mergeCell ref="J54:J65"/>
    <mergeCell ref="K54:K65"/>
    <mergeCell ref="L54:L65"/>
    <mergeCell ref="M54:M65"/>
    <mergeCell ref="N54:N65"/>
    <mergeCell ref="O54:O65"/>
    <mergeCell ref="P54:P65"/>
    <mergeCell ref="S54:S65"/>
    <mergeCell ref="V54:V65"/>
    <mergeCell ref="W54:W65"/>
    <mergeCell ref="T54:T65"/>
    <mergeCell ref="U54:U65"/>
    <mergeCell ref="D7:AD7"/>
    <mergeCell ref="Z11:Z22"/>
    <mergeCell ref="Y11:Y22"/>
    <mergeCell ref="AA11:AA22"/>
    <mergeCell ref="AB11:AB22"/>
    <mergeCell ref="AC11:AC22"/>
    <mergeCell ref="X11:X22"/>
    <mergeCell ref="D10:D23"/>
    <mergeCell ref="D8:I8"/>
    <mergeCell ref="D9:I9"/>
    <mergeCell ref="O11:O22"/>
    <mergeCell ref="P11:P22"/>
    <mergeCell ref="S11:S22"/>
    <mergeCell ref="V11:V22"/>
    <mergeCell ref="I10:I23"/>
    <mergeCell ref="F10:H23"/>
    <mergeCell ref="T11:T22"/>
    <mergeCell ref="Q11:Q22"/>
    <mergeCell ref="U11:U22"/>
    <mergeCell ref="R11:R22"/>
    <mergeCell ref="D50:AD50"/>
    <mergeCell ref="D51:I51"/>
    <mergeCell ref="D52:I52"/>
    <mergeCell ref="D53:D66"/>
    <mergeCell ref="W11:W22"/>
    <mergeCell ref="D48:I48"/>
    <mergeCell ref="AD11:AD22"/>
    <mergeCell ref="J11:J22"/>
    <mergeCell ref="K11:K22"/>
    <mergeCell ref="L11:L22"/>
    <mergeCell ref="M11:M22"/>
    <mergeCell ref="E10:E23"/>
    <mergeCell ref="N11:N22"/>
    <mergeCell ref="E53:E66"/>
    <mergeCell ref="F53:I66"/>
    <mergeCell ref="AB54:AB65"/>
    <mergeCell ref="AC54:AC65"/>
    <mergeCell ref="AD54:AD65"/>
    <mergeCell ref="F211:I224"/>
    <mergeCell ref="AD133:AD144"/>
    <mergeCell ref="D206:I206"/>
    <mergeCell ref="D208:AD208"/>
    <mergeCell ref="D209:I209"/>
    <mergeCell ref="Z133:Z144"/>
    <mergeCell ref="AA133:AA144"/>
    <mergeCell ref="AB133:AB144"/>
    <mergeCell ref="AC133:AC144"/>
    <mergeCell ref="X133:X144"/>
    <mergeCell ref="Y133:Y144"/>
    <mergeCell ref="AD212:AD223"/>
    <mergeCell ref="V133:V144"/>
    <mergeCell ref="W133:W144"/>
    <mergeCell ref="T133:T144"/>
    <mergeCell ref="U133:U144"/>
    <mergeCell ref="T212:T223"/>
    <mergeCell ref="U212:U223"/>
    <mergeCell ref="B10:B23"/>
    <mergeCell ref="B53:B66"/>
    <mergeCell ref="B132:B145"/>
    <mergeCell ref="B211:B224"/>
    <mergeCell ref="D285:I285"/>
    <mergeCell ref="Z212:Z223"/>
    <mergeCell ref="AA212:AA223"/>
    <mergeCell ref="AB212:AB223"/>
    <mergeCell ref="AC212:AC223"/>
    <mergeCell ref="X212:X223"/>
    <mergeCell ref="Y212:Y223"/>
    <mergeCell ref="V212:V223"/>
    <mergeCell ref="W212:W223"/>
    <mergeCell ref="N212:N223"/>
    <mergeCell ref="O212:O223"/>
    <mergeCell ref="P212:P223"/>
    <mergeCell ref="S212:S223"/>
    <mergeCell ref="J212:J223"/>
    <mergeCell ref="K212:K223"/>
    <mergeCell ref="L212:L223"/>
    <mergeCell ref="M212:M223"/>
    <mergeCell ref="D210:I210"/>
    <mergeCell ref="D211:D224"/>
    <mergeCell ref="E211:E22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J24:J25 K45 L2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2015-05-18T13:50:30Z</cp:lastPrinted>
  <dcterms:created xsi:type="dcterms:W3CDTF">2005-09-27T11:52:28Z</dcterms:created>
  <dcterms:modified xsi:type="dcterms:W3CDTF">2024-04-02T19:23:16Z</dcterms:modified>
</cp:coreProperties>
</file>