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434\"/>
    </mc:Choice>
  </mc:AlternateContent>
  <xr:revisionPtr revIDLastSave="0" documentId="13_ncr:1_{69242B54-7549-4EBE-865C-BFB0571BC3BA}" xr6:coauthVersionLast="47" xr6:coauthVersionMax="47" xr10:uidLastSave="{00000000-0000-0000-0000-000000000000}"/>
  <bookViews>
    <workbookView xWindow="28680" yWindow="-16065" windowWidth="57840" windowHeight="32040" activeTab="1" xr2:uid="{00000000-000D-0000-FFFF-FFFF00000000}"/>
  </bookViews>
  <sheets>
    <sheet name="FUL-HEN-2-66 Roadway" sheetId="1" r:id="rId1"/>
    <sheet name="FUL-HEN-2-66 Signing" sheetId="3" r:id="rId2"/>
  </sheets>
  <externalReferences>
    <externalReference r:id="rId3"/>
    <externalReference r:id="rId4"/>
  </externalReferences>
  <definedNames>
    <definedName name="ITEM">[1]QryItem2!$A:$A</definedName>
    <definedName name="QryItemNamed">[1]QryItem2!$A:$G</definedName>
    <definedName name="QryItemNamed2">[2]!QryItem2[#All]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0" i="1" l="1"/>
  <c r="V40" i="1"/>
  <c r="W40" i="1"/>
  <c r="X40" i="1"/>
  <c r="Y40" i="1"/>
  <c r="Z40" i="1"/>
  <c r="AA40" i="1"/>
  <c r="AB40" i="1"/>
  <c r="AC40" i="1"/>
  <c r="AD40" i="1"/>
  <c r="AE40" i="1"/>
  <c r="AF40" i="1"/>
  <c r="P120" i="1"/>
  <c r="O120" i="1"/>
  <c r="P58" i="1"/>
  <c r="O58" i="1"/>
  <c r="P46" i="1"/>
  <c r="O46" i="1"/>
  <c r="P45" i="1"/>
  <c r="O45" i="1"/>
  <c r="P23" i="1"/>
  <c r="P40" i="1" s="1"/>
  <c r="O23" i="1"/>
  <c r="O40" i="1" s="1"/>
  <c r="P11" i="1"/>
  <c r="O11" i="1"/>
  <c r="P10" i="1"/>
  <c r="O10" i="1"/>
  <c r="N23" i="3"/>
  <c r="N33" i="3" s="1"/>
  <c r="N11" i="3"/>
  <c r="N10" i="3"/>
  <c r="AA33" i="3"/>
  <c r="Z33" i="3"/>
  <c r="AA23" i="3"/>
  <c r="Z23" i="3"/>
  <c r="AA11" i="3"/>
  <c r="Z11" i="3"/>
  <c r="AA10" i="3"/>
  <c r="Z10" i="3"/>
  <c r="AH33" i="3"/>
  <c r="AG33" i="3"/>
  <c r="AF33" i="3"/>
  <c r="AE33" i="3"/>
  <c r="AD33" i="3"/>
  <c r="AC33" i="3"/>
  <c r="AB33" i="3"/>
  <c r="Y33" i="3"/>
  <c r="X33" i="3"/>
  <c r="W33" i="3"/>
  <c r="V33" i="3"/>
  <c r="U33" i="3"/>
  <c r="T33" i="3"/>
  <c r="S33" i="3"/>
  <c r="AH23" i="3"/>
  <c r="AG23" i="3"/>
  <c r="AF23" i="3"/>
  <c r="AE23" i="3"/>
  <c r="AD23" i="3"/>
  <c r="AC23" i="3"/>
  <c r="AB23" i="3"/>
  <c r="Y23" i="3"/>
  <c r="X23" i="3"/>
  <c r="W23" i="3"/>
  <c r="V23" i="3"/>
  <c r="U23" i="3"/>
  <c r="T23" i="3"/>
  <c r="S23" i="3"/>
  <c r="R23" i="3"/>
  <c r="R33" i="3" s="1"/>
  <c r="Q23" i="3"/>
  <c r="Q33" i="3" s="1"/>
  <c r="P23" i="3"/>
  <c r="P33" i="3" s="1"/>
  <c r="O23" i="3"/>
  <c r="O33" i="3" s="1"/>
  <c r="AH11" i="3"/>
  <c r="AG11" i="3"/>
  <c r="AF11" i="3"/>
  <c r="AE11" i="3"/>
  <c r="AD11" i="3"/>
  <c r="AC11" i="3"/>
  <c r="AB11" i="3"/>
  <c r="Y11" i="3"/>
  <c r="X11" i="3"/>
  <c r="W11" i="3"/>
  <c r="V11" i="3"/>
  <c r="U11" i="3"/>
  <c r="T11" i="3"/>
  <c r="S11" i="3"/>
  <c r="R11" i="3"/>
  <c r="Q11" i="3"/>
  <c r="P11" i="3"/>
  <c r="O11" i="3"/>
  <c r="AH10" i="3"/>
  <c r="AG10" i="3"/>
  <c r="AF10" i="3"/>
  <c r="AE10" i="3"/>
  <c r="AD10" i="3"/>
  <c r="AC10" i="3"/>
  <c r="AB10" i="3"/>
  <c r="Y10" i="3"/>
  <c r="X10" i="3"/>
  <c r="W10" i="3"/>
  <c r="V10" i="3"/>
  <c r="U10" i="3"/>
  <c r="T10" i="3"/>
  <c r="S10" i="3"/>
  <c r="R10" i="3"/>
  <c r="Q10" i="3"/>
  <c r="P10" i="3"/>
  <c r="O10" i="3"/>
  <c r="D7" i="3"/>
  <c r="Q120" i="1"/>
  <c r="Q58" i="1"/>
  <c r="Q46" i="1"/>
  <c r="Q45" i="1"/>
  <c r="Q23" i="1"/>
  <c r="Q40" i="1" s="1"/>
  <c r="Q11" i="1"/>
  <c r="Q10" i="1"/>
  <c r="T120" i="1"/>
  <c r="T58" i="1"/>
  <c r="T46" i="1"/>
  <c r="T45" i="1"/>
  <c r="T23" i="1"/>
  <c r="T40" i="1" s="1"/>
  <c r="T11" i="1"/>
  <c r="T10" i="1"/>
  <c r="AF58" i="1"/>
  <c r="AF46" i="1"/>
  <c r="AF45" i="1"/>
  <c r="AA58" i="1"/>
  <c r="AA120" i="1" s="1"/>
  <c r="AA46" i="1"/>
  <c r="AA45" i="1"/>
  <c r="S23" i="1"/>
  <c r="S40" i="1" s="1"/>
  <c r="S11" i="1"/>
  <c r="S10" i="1"/>
  <c r="R23" i="1"/>
  <c r="R40" i="1" s="1"/>
  <c r="R11" i="1"/>
  <c r="R10" i="1"/>
  <c r="M58" i="1"/>
  <c r="M120" i="1" s="1"/>
  <c r="M46" i="1"/>
  <c r="M45" i="1"/>
  <c r="Z23" i="1"/>
  <c r="Z11" i="1"/>
  <c r="Z10" i="1"/>
  <c r="L58" i="1"/>
  <c r="L46" i="1"/>
  <c r="L45" i="1"/>
  <c r="AB58" i="1"/>
  <c r="AB120" i="1" s="1"/>
  <c r="AB46" i="1"/>
  <c r="AB45" i="1"/>
  <c r="V23" i="1"/>
  <c r="U23" i="1"/>
  <c r="N23" i="1"/>
  <c r="N40" i="1" s="1"/>
  <c r="V11" i="1"/>
  <c r="U11" i="1"/>
  <c r="N11" i="1"/>
  <c r="V10" i="1"/>
  <c r="U10" i="1"/>
  <c r="N10" i="1"/>
  <c r="AC58" i="1"/>
  <c r="AC120" i="1" s="1"/>
  <c r="AC46" i="1"/>
  <c r="AC45" i="1"/>
  <c r="D42" i="1"/>
  <c r="Y58" i="1"/>
  <c r="Y120" i="1" s="1"/>
  <c r="X58" i="1"/>
  <c r="X120" i="1" s="1"/>
  <c r="W58" i="1"/>
  <c r="W120" i="1" s="1"/>
  <c r="V58" i="1"/>
  <c r="V120" i="1" s="1"/>
  <c r="U58" i="1"/>
  <c r="U120" i="1" s="1"/>
  <c r="S58" i="1"/>
  <c r="S120" i="1" s="1"/>
  <c r="R58" i="1"/>
  <c r="N58" i="1"/>
  <c r="AE58" i="1"/>
  <c r="AE120" i="1" s="1"/>
  <c r="AD58" i="1"/>
  <c r="AD120" i="1" s="1"/>
  <c r="Z58" i="1"/>
  <c r="Z120" i="1" s="1"/>
  <c r="Y46" i="1"/>
  <c r="X46" i="1"/>
  <c r="W46" i="1"/>
  <c r="V46" i="1"/>
  <c r="U46" i="1"/>
  <c r="S46" i="1"/>
  <c r="R46" i="1"/>
  <c r="N46" i="1"/>
  <c r="AE46" i="1"/>
  <c r="AD46" i="1"/>
  <c r="Z46" i="1"/>
  <c r="Y45" i="1"/>
  <c r="X45" i="1"/>
  <c r="W45" i="1"/>
  <c r="V45" i="1"/>
  <c r="U45" i="1"/>
  <c r="S45" i="1"/>
  <c r="R45" i="1"/>
  <c r="N45" i="1"/>
  <c r="AE45" i="1"/>
  <c r="AD45" i="1"/>
  <c r="Z45" i="1"/>
  <c r="L120" i="1" l="1"/>
  <c r="N120" i="1"/>
  <c r="R120" i="1"/>
  <c r="AD23" i="1" l="1"/>
  <c r="AD11" i="1"/>
  <c r="AD10" i="1"/>
  <c r="AB23" i="1"/>
  <c r="AB11" i="1"/>
  <c r="AB10" i="1"/>
  <c r="AE23" i="1"/>
  <c r="AE11" i="1"/>
  <c r="AE10" i="1"/>
  <c r="AF23" i="1"/>
  <c r="L23" i="1" l="1"/>
  <c r="L40" i="1" s="1"/>
  <c r="L11" i="1"/>
  <c r="L10" i="1"/>
  <c r="Y23" i="1" l="1"/>
  <c r="Y11" i="1"/>
  <c r="Y10" i="1"/>
  <c r="X23" i="1"/>
  <c r="W23" i="1"/>
  <c r="X11" i="1"/>
  <c r="W11" i="1"/>
  <c r="X10" i="1"/>
  <c r="W10" i="1"/>
  <c r="AA10" i="1" l="1"/>
  <c r="AA23" i="1"/>
  <c r="AA11" i="1"/>
  <c r="M23" i="1"/>
  <c r="M40" i="1" s="1"/>
  <c r="M11" i="1"/>
  <c r="M10" i="1"/>
  <c r="AC11" i="1" l="1"/>
  <c r="AC23" i="1" l="1"/>
  <c r="AC10" i="1"/>
  <c r="D7" i="1" l="1"/>
</calcChain>
</file>

<file path=xl/sharedStrings.xml><?xml version="1.0" encoding="utf-8"?>
<sst xmlns="http://schemas.openxmlformats.org/spreadsheetml/2006/main" count="99" uniqueCount="56">
  <si>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</si>
  <si>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</si>
  <si>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</si>
  <si>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</si>
  <si>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</si>
  <si>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</si>
  <si>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</si>
  <si>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</si>
  <si>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</si>
  <si>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</si>
  <si>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</si>
  <si>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</si>
  <si>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</si>
  <si>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</si>
  <si>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</si>
  <si>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</si>
  <si>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</si>
  <si>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</si>
  <si>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</si>
  <si>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TOTALS CARRIED TO GENERAL SUMMARY</t>
  </si>
  <si>
    <t xml:space="preserve"> </t>
  </si>
  <si>
    <t>202E38000</t>
  </si>
  <si>
    <t>REF NO.</t>
  </si>
  <si>
    <t>202E42010</t>
  </si>
  <si>
    <t>202E35100</t>
  </si>
  <si>
    <t>611E08900</t>
  </si>
  <si>
    <t>611E04600</t>
  </si>
  <si>
    <t>630E80100</t>
  </si>
  <si>
    <t>630E81100</t>
  </si>
  <si>
    <t>630E84900</t>
  </si>
  <si>
    <t>REF     NO.</t>
  </si>
  <si>
    <t>LOCATION</t>
  </si>
  <si>
    <t>STATION</t>
  </si>
  <si>
    <t>CODE</t>
  </si>
  <si>
    <t>SIZE (INCHES)</t>
  </si>
  <si>
    <t>GR-1</t>
  </si>
  <si>
    <t>GR-2</t>
  </si>
  <si>
    <t>TO</t>
  </si>
  <si>
    <t>DR-1</t>
  </si>
  <si>
    <t>DR-2</t>
  </si>
  <si>
    <t>RT</t>
  </si>
  <si>
    <t>LT</t>
  </si>
  <si>
    <t>D-1</t>
  </si>
  <si>
    <t>RT/LT</t>
  </si>
  <si>
    <t>D-2</t>
  </si>
  <si>
    <t>I-H25a</t>
  </si>
  <si>
    <t>12X12</t>
  </si>
  <si>
    <t>SR-1</t>
  </si>
  <si>
    <t>S-1</t>
  </si>
  <si>
    <t>630E86002</t>
  </si>
  <si>
    <t>203E10000</t>
  </si>
  <si>
    <t>203E20000</t>
  </si>
  <si>
    <t>611E98510</t>
  </si>
  <si>
    <t>S.R. 2</t>
  </si>
  <si>
    <t>611e99574</t>
  </si>
  <si>
    <t>630E03101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</si>
</sst>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&quot;+&quot;00"/>
    <numFmt numFmtId="168" formatCode="00&quot;+&quot;00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1" fontId="5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5" fillId="3" borderId="0" xfId="0" applyFont="1" applyFill="1" applyAlignment="1">
      <alignment vertical="center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18" xfId="0" applyFont="1" applyBorder="1" applyAlignment="1">
      <alignment vertical="center"/>
    </xf>
    <xf numFmtId="0" fontId="5" fillId="5" borderId="22" xfId="0" applyFont="1" applyFill="1" applyBorder="1" applyAlignment="1" applyProtection="1">
      <alignment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49" fontId="5" fillId="3" borderId="0" xfId="3" applyNumberFormat="1" applyFill="1" applyAlignment="1" applyProtection="1">
      <alignment horizontal="center" vertical="center"/>
      <protection locked="0"/>
    </xf>
    <xf numFmtId="11" fontId="5" fillId="3" borderId="8" xfId="3" applyNumberFormat="1" applyFill="1" applyBorder="1" applyAlignment="1" applyProtection="1">
      <alignment horizontal="center" vertical="center" shrinkToFit="1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0" xfId="0" quotePrefix="1" applyFont="1" applyAlignment="1">
      <alignment vertical="center"/>
    </xf>
    <xf numFmtId="11" fontId="5" fillId="3" borderId="0" xfId="0" applyNumberFormat="1" applyFont="1" applyFill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vertical="center"/>
      <protection locked="0"/>
    </xf>
    <xf numFmtId="164" fontId="5" fillId="0" borderId="33" xfId="0" applyNumberFormat="1" applyFont="1" applyBorder="1" applyAlignment="1" applyProtection="1">
      <alignment vertical="center"/>
      <protection locked="0"/>
    </xf>
    <xf numFmtId="164" fontId="5" fillId="0" borderId="34" xfId="0" applyNumberFormat="1" applyFont="1" applyBorder="1" applyAlignment="1" applyProtection="1">
      <alignment vertical="center"/>
      <protection locked="0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1" fontId="5" fillId="0" borderId="36" xfId="0" applyNumberFormat="1" applyFont="1" applyBorder="1" applyAlignment="1">
      <alignment horizontal="center" vertical="center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6" fontId="4" fillId="4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8" xfId="0" applyFont="1" applyFill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13" xfId="0" applyNumberFormat="1" applyFont="1" applyBorder="1" applyAlignment="1" applyProtection="1">
      <alignment horizontal="center" vertical="center"/>
      <protection locked="0"/>
    </xf>
    <xf numFmtId="164" fontId="5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168" fontId="5" fillId="0" borderId="6" xfId="0" applyNumberFormat="1" applyFont="1" applyBorder="1" applyAlignment="1" applyProtection="1">
      <alignment horizontal="center" vertical="center"/>
      <protection locked="0"/>
    </xf>
    <xf numFmtId="168" fontId="5" fillId="0" borderId="24" xfId="0" applyNumberFormat="1" applyFont="1" applyBorder="1" applyAlignment="1" applyProtection="1">
      <alignment horizontal="center" vertical="center"/>
      <protection locked="0"/>
    </xf>
    <xf numFmtId="168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</cellXfs>
  <cellStyles count="7">
    <cellStyle name="Hyperlink" xfId="1" builtinId="8"/>
    <cellStyle name="Normal" xfId="0" builtinId="0"/>
    <cellStyle name="Normal 2" xfId="3" xr:uid="{B2228F69-791D-46D6-8A35-A10F726EC25F}"/>
    <cellStyle name="Normal 2 2" xfId="4" xr:uid="{3E503B30-945F-460D-9A8B-8DAD5974C082}"/>
    <cellStyle name="Normal 3" xfId="5" xr:uid="{5DDE027B-0073-4183-B512-416DF50D033C}"/>
    <cellStyle name="Normal 4" xfId="6" xr:uid="{2F552EA8-78FB-412A-A81D-67D27CEA23D6}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40</xdr:row>
      <xdr:rowOff>0</xdr:rowOff>
    </xdr:from>
    <xdr:to>
      <xdr:col>41</xdr:col>
      <xdr:colOff>161925</xdr:colOff>
      <xdr:row>40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40</xdr:row>
      <xdr:rowOff>0</xdr:rowOff>
    </xdr:from>
    <xdr:to>
      <xdr:col>40</xdr:col>
      <xdr:colOff>66675</xdr:colOff>
      <xdr:row>40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62C21144-53C2-49C1-9BA9-CD32303CBE3A}"/>
            </a:ext>
          </a:extLst>
        </xdr:cNvPr>
        <xdr:cNvSpPr>
          <a:spLocks noChangeShapeType="1"/>
        </xdr:cNvSpPr>
      </xdr:nvSpPr>
      <xdr:spPr bwMode="auto">
        <a:xfrm>
          <a:off x="17792700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E1E866B-0CAF-4DBC-AE48-82C6A8D0EE1F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9BD299D1-340D-43AE-98E0-C469F9223810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D33932CA-A0B8-4C14-B6BA-091F17DFEE9A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9F2A806A-1480-4D6F-AD0F-0A3C44AEA794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DFB661F8-A65B-45BC-9407-8B37A28D43D4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1FF99974-7A60-4C84-A0C3-B3EF985CF12F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48871BB-DD36-49B5-9121-17827A65C0B8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585FC067-B0D2-452F-8C6C-D3298031868E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1AFF3857-B91D-4E53-ADA2-1E771D297548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D60BC3D4-52E0-4BB7-9784-5F9C68D34CEC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C34E95A6-7F5C-48F2-9AB1-878FB34EBAA0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E2FD5E19-CE8A-4DBF-B812-07BE2DDFAC28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C7D2109D-0912-47CE-9BBA-F2229B5EE5F7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FB7CA20A-56C0-406F-B77D-EE4367303110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36BB731D-51D9-4F06-A173-5CAA3933392E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C7B45897-D6E7-4C74-BEF2-1130305D79B7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5CC050FB-6AE8-4D95-80FB-E70C922852B7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ED33E9F5-63ED-4DD5-B279-ABCF2987B446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20ED3A6B-0D44-491D-BD78-88066C594832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E6D56D1A-7752-4965-8F8D-51B7C659B0A1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ECD53CD0-9EE5-4AF8-8635-D05420AC9A79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22C542D6-D25D-4C76-8784-EFA8EC915A8C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F693B6B3-7E5C-4EF6-867F-53D66E7EBF7E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5AC4909A-EEBE-4DE4-9686-21FCA97B29E4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CB234279-941B-4966-9C12-54B34AD18F2B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9B8579F-D0D0-4346-8D40-F68F659341A4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C43B2C3C-1740-4038-9BC5-78F58C53EAFA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AD82976C-D3A6-4D69-9053-27D83E508BD8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520E606C-6F29-4D13-B6B1-20103CB9C463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4E897204-61FA-4F45-B84F-41F0D47ED005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C232A0B6-2E1C-4E54-B017-0771D5D324B7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516F0F22-EF18-4683-A06C-14F0BD3F70E4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BE6AA405-1E94-46B1-A31C-28D80104F80E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9814BCBD-4816-4C39-AAED-33654F543A7E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51CA2309-B40C-4FE7-AAD6-6E824ACD1096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8124556-FAD9-49F6-B316-CE95567993FF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EB58F8B-49F6-4F30-B305-396165FB6E24}"/>
            </a:ext>
          </a:extLst>
        </xdr:cNvPr>
        <xdr:cNvSpPr>
          <a:spLocks noChangeShapeType="1"/>
        </xdr:cNvSpPr>
      </xdr:nvSpPr>
      <xdr:spPr bwMode="auto">
        <a:xfrm>
          <a:off x="177927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F25AD6C9-C09F-44FD-96C6-B83AD4260BF1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33</xdr:row>
      <xdr:rowOff>0</xdr:rowOff>
    </xdr:from>
    <xdr:to>
      <xdr:col>47</xdr:col>
      <xdr:colOff>161925</xdr:colOff>
      <xdr:row>33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AC2DF644-0B7D-4772-A4E6-32F806AE31DF}"/>
            </a:ext>
          </a:extLst>
        </xdr:cNvPr>
        <xdr:cNvSpPr>
          <a:spLocks noChangeShapeType="1"/>
        </xdr:cNvSpPr>
      </xdr:nvSpPr>
      <xdr:spPr bwMode="auto">
        <a:xfrm rot="5400000">
          <a:off x="2545080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33</xdr:row>
      <xdr:rowOff>0</xdr:rowOff>
    </xdr:from>
    <xdr:to>
      <xdr:col>46</xdr:col>
      <xdr:colOff>66675</xdr:colOff>
      <xdr:row>33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6E824AC-3F18-42B8-9844-F2A7600BB58D}"/>
            </a:ext>
          </a:extLst>
        </xdr:cNvPr>
        <xdr:cNvSpPr>
          <a:spLocks noChangeShapeType="1"/>
        </xdr:cNvSpPr>
      </xdr:nvSpPr>
      <xdr:spPr bwMode="auto">
        <a:xfrm rot="5400000">
          <a:off x="24745950" y="1457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108584-Stage%202%20Quantiti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G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G1806">
            <v>0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G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G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G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G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G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G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G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G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G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G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G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G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G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G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G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G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G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G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G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G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G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G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G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G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G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G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G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G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G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G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G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G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G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G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G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G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G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G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G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G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G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G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G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G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G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G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G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G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WALL/TUNNEL</v>
          </cell>
          <cell r="G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G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G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G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G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G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G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G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G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G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G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G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G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G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G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G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G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G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G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G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G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G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G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G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G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G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G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G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G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G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G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G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G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G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G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G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G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G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G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G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COMBINED RADAR DETECTION</v>
          </cell>
          <cell r="G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CONTROLLER</v>
          </cell>
          <cell r="G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CONTROLLER, AS PER PLAN</v>
          </cell>
          <cell r="G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G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G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G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G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G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G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G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G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G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G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G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G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G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G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G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G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G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G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G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G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G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G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G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G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G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G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G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G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G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G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G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G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G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G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G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G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G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G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G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G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G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G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G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G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G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G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G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G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G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G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G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G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G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G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G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G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G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G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G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G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G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G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G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G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G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G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G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G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G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G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G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G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G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G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G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G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G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G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G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G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G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G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G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G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G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G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G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G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G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G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G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G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G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DRAIN, TYPE B WITH STANDARD GRATE</v>
          </cell>
          <cell r="G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DRAIN, TYPE B WITH STANDARD GRATE, AS PER PLAN</v>
          </cell>
          <cell r="G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DRAIN, TYPE B WITH PEDESTRIAN GRATE</v>
          </cell>
          <cell r="G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G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G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G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G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G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G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G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G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G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G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G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G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C7910" t="str">
            <v>MGAL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108584-Stage 2 Quant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20"/>
  <sheetViews>
    <sheetView showGridLines="0" topLeftCell="A7" zoomScaleNormal="100" workbookViewId="0">
      <selection activeCell="Q25" sqref="Q2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85546875" style="5" customWidth="1"/>
    <col min="5" max="5" width="8.7109375" style="5" customWidth="1"/>
    <col min="6" max="7" width="7.7109375" style="5" customWidth="1"/>
    <col min="8" max="8" width="4.28515625" style="5" customWidth="1"/>
    <col min="9" max="10" width="7.7109375" style="5" customWidth="1"/>
    <col min="11" max="11" width="7.7109375" style="6" customWidth="1"/>
    <col min="12" max="12" width="9.7109375" style="5" customWidth="1"/>
    <col min="13" max="13" width="9.7109375" style="6" customWidth="1"/>
    <col min="14" max="14" width="9.7109375" style="5" customWidth="1"/>
    <col min="15" max="15" width="9.7109375" style="6" customWidth="1"/>
    <col min="16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3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1"/>
      <c r="O1" s="1"/>
      <c r="P1" s="1"/>
      <c r="Q1" s="11"/>
      <c r="R1" s="1"/>
      <c r="S1" s="11"/>
      <c r="T1" s="1"/>
      <c r="U1" s="11"/>
      <c r="V1" s="11"/>
      <c r="W1" s="1"/>
      <c r="X1" s="1"/>
      <c r="Y1" s="1"/>
      <c r="Z1" s="11"/>
      <c r="AA1" s="11"/>
      <c r="AB1" s="1"/>
      <c r="AC1" s="1"/>
      <c r="AD1" s="1"/>
      <c r="AE1" s="11"/>
      <c r="AF1" s="11"/>
    </row>
    <row r="2" spans="1:39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1"/>
      <c r="O2" s="1"/>
      <c r="P2" s="1"/>
      <c r="Q2" s="11"/>
      <c r="R2" s="1"/>
      <c r="S2" s="11"/>
      <c r="T2" s="1"/>
      <c r="U2" s="11"/>
      <c r="V2" s="11"/>
      <c r="W2" s="1"/>
      <c r="X2" s="1"/>
      <c r="Y2" s="1"/>
      <c r="Z2" s="11"/>
      <c r="AA2" s="11"/>
      <c r="AB2" s="1"/>
      <c r="AC2" s="1"/>
      <c r="AD2" s="1"/>
      <c r="AE2" s="11"/>
      <c r="AF2" s="11"/>
    </row>
    <row r="3" spans="1:39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2"/>
      <c r="O3" s="1"/>
      <c r="P3" s="1"/>
      <c r="Q3" s="2"/>
      <c r="R3" s="1"/>
      <c r="S3" s="2"/>
      <c r="T3" s="1"/>
      <c r="U3" s="2"/>
      <c r="V3" s="2"/>
      <c r="W3" s="1"/>
      <c r="X3" s="1"/>
      <c r="Y3" s="1"/>
      <c r="Z3" s="2"/>
      <c r="AA3" s="2"/>
      <c r="AB3" s="1"/>
      <c r="AC3" s="1"/>
      <c r="AD3" s="1"/>
      <c r="AE3" s="2"/>
      <c r="AF3" s="2"/>
    </row>
    <row r="4" spans="1:39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2"/>
      <c r="O4" s="1"/>
      <c r="P4" s="1"/>
      <c r="Q4" s="2"/>
      <c r="R4" s="1"/>
      <c r="S4" s="2"/>
      <c r="T4" s="1"/>
      <c r="U4" s="2"/>
      <c r="V4" s="2"/>
      <c r="W4" s="1"/>
      <c r="X4" s="1"/>
      <c r="Y4" s="1"/>
      <c r="Z4" s="2"/>
      <c r="AA4" s="2"/>
      <c r="AB4" s="1"/>
      <c r="AC4" s="1"/>
      <c r="AD4" s="1"/>
      <c r="AE4" s="2"/>
      <c r="AF4" s="2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9" ht="12.75" customHeight="1" thickBot="1" x14ac:dyDescent="0.25"/>
    <row r="7" spans="1:39" ht="12.75" customHeight="1" thickBot="1" x14ac:dyDescent="0.25">
      <c r="B7" s="13" t="s">
        <v>8</v>
      </c>
      <c r="D7" s="57">
        <f>AH7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H7" s="31">
        <v>1</v>
      </c>
      <c r="AI7" s="32" t="s">
        <v>2</v>
      </c>
      <c r="AJ7" s="10"/>
      <c r="AK7" s="10"/>
      <c r="AL7" s="10"/>
      <c r="AM7" s="10"/>
    </row>
    <row r="8" spans="1:39" ht="12.75" customHeight="1" thickBot="1" x14ac:dyDescent="0.25">
      <c r="B8" s="15">
        <v>15</v>
      </c>
      <c r="D8" s="58" t="s">
        <v>6</v>
      </c>
      <c r="E8" s="58"/>
      <c r="F8" s="58"/>
      <c r="G8" s="58"/>
      <c r="H8" s="58"/>
      <c r="I8" s="58"/>
      <c r="J8" s="58"/>
      <c r="K8" s="12"/>
      <c r="L8" s="12" t="s">
        <v>21</v>
      </c>
      <c r="M8" s="12" t="s">
        <v>23</v>
      </c>
      <c r="N8" s="22" t="s">
        <v>24</v>
      </c>
      <c r="O8" s="22" t="s">
        <v>50</v>
      </c>
      <c r="P8" s="22" t="s">
        <v>51</v>
      </c>
      <c r="Q8" s="22" t="s">
        <v>26</v>
      </c>
      <c r="R8" s="22" t="s">
        <v>25</v>
      </c>
      <c r="S8" s="22" t="s">
        <v>52</v>
      </c>
      <c r="T8" s="12" t="s">
        <v>54</v>
      </c>
      <c r="U8" s="22"/>
      <c r="V8" s="22"/>
      <c r="W8" s="12"/>
      <c r="X8" s="12"/>
      <c r="Y8" s="36"/>
      <c r="Z8" s="36"/>
      <c r="AA8" s="22"/>
      <c r="AB8" s="22"/>
      <c r="AC8" s="22"/>
      <c r="AD8" s="12"/>
      <c r="AE8" s="12"/>
      <c r="AF8" s="26"/>
    </row>
    <row r="9" spans="1:39" ht="12.75" customHeight="1" thickBot="1" x14ac:dyDescent="0.25">
      <c r="D9" s="59" t="s">
        <v>7</v>
      </c>
      <c r="E9" s="59"/>
      <c r="F9" s="59"/>
      <c r="G9" s="59"/>
      <c r="H9" s="59"/>
      <c r="I9" s="59"/>
      <c r="J9" s="59"/>
      <c r="K9" s="9"/>
      <c r="L9" s="9"/>
      <c r="M9" s="9"/>
      <c r="N9" s="9"/>
      <c r="O9" s="9"/>
      <c r="P9" s="9"/>
      <c r="Q9" s="9"/>
      <c r="R9" s="9" t="s">
        <v>20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7"/>
    </row>
    <row r="10" spans="1:39" ht="12.75" customHeight="1" x14ac:dyDescent="0.2">
      <c r="B10" s="69" t="s">
        <v>9</v>
      </c>
      <c r="D10" s="72" t="s">
        <v>0</v>
      </c>
      <c r="E10" s="72" t="s">
        <v>22</v>
      </c>
      <c r="F10" s="63" t="s">
        <v>1</v>
      </c>
      <c r="G10" s="64"/>
      <c r="H10" s="64"/>
      <c r="I10" s="64"/>
      <c r="J10" s="64"/>
      <c r="K10" s="60" t="s">
        <v>18</v>
      </c>
      <c r="L10" s="7" t="str">
        <f t="shared" ref="L10" si="0">IF(OR(TRIM(L8)=0,TRIM(L8)=""),"",IF(IFERROR(TRIM(INDEX(QryItemNamed,MATCH(TRIM(L8),ITEM,0),2)),"")="Y","SPECIAL",LEFT(IFERROR(TRIM(INDEX(ITEM,MATCH(TRIM(L8),ITEM,0))),""),3)))</f>
        <v>202</v>
      </c>
      <c r="M10" s="16" t="str">
        <f t="shared" ref="M10:AD10" si="1">IF(OR(TRIM(M8)=0,TRIM(M8)=""),"",IF(IFERROR(TRIM(INDEX(QryItemNamed,MATCH(TRIM(M8),ITEM,0),2)),"")="Y","SPECIAL",LEFT(IFERROR(TRIM(INDEX(ITEM,MATCH(TRIM(M8),ITEM,0))),""),3)))</f>
        <v>202</v>
      </c>
      <c r="N10" s="16" t="str">
        <f t="shared" ref="N10:R10" si="2">IF(OR(TRIM(N8)=0,TRIM(N8)=""),"",IF(IFERROR(TRIM(INDEX(QryItemNamed,MATCH(TRIM(N8),ITEM,0),2)),"")="Y","SPECIAL",LEFT(IFERROR(TRIM(INDEX(ITEM,MATCH(TRIM(N8),ITEM,0))),""),3)))</f>
        <v>202</v>
      </c>
      <c r="O10" s="16" t="str">
        <f t="shared" si="2"/>
        <v>203</v>
      </c>
      <c r="P10" s="16" t="str">
        <f t="shared" si="2"/>
        <v>203</v>
      </c>
      <c r="Q10" s="16" t="str">
        <f t="shared" si="2"/>
        <v>611</v>
      </c>
      <c r="R10" s="7" t="str">
        <f t="shared" si="2"/>
        <v>611</v>
      </c>
      <c r="S10" s="16" t="str">
        <f t="shared" ref="S10:T10" si="3">IF(OR(TRIM(S8)=0,TRIM(S8)=""),"",IF(IFERROR(TRIM(INDEX(QryItemNamed,MATCH(TRIM(S8),ITEM,0),2)),"")="Y","SPECIAL",LEFT(IFERROR(TRIM(INDEX(ITEM,MATCH(TRIM(S8),ITEM,0))),""),3)))</f>
        <v>611</v>
      </c>
      <c r="T10" s="16" t="str">
        <f t="shared" si="3"/>
        <v>611</v>
      </c>
      <c r="U10" s="16" t="str">
        <f>IF(OR(TRIM(U8)=0,TRIM(U8)=""),"",IF(IFERROR(TRIM(INDEX(QryItemNamed,MATCH(TRIM(U8),ITEM,0),2)),"")="Y","SPECIAL",LEFT(IFERROR(TRIM(INDEX(ITEM,MATCH(TRIM(U8),ITEM,0))),""),3)))</f>
        <v/>
      </c>
      <c r="V10" s="16" t="str">
        <f>IF(OR(TRIM(V8)=0,TRIM(V8)=""),"",IF(IFERROR(TRIM(INDEX(QryItemNamed,MATCH(TRIM(V8),ITEM,0),2)),"")="Y","SPECIAL",LEFT(IFERROR(TRIM(INDEX(ITEM,MATCH(TRIM(V8),ITEM,0))),""),3)))</f>
        <v/>
      </c>
      <c r="W10" s="7" t="str">
        <f t="shared" ref="W10:Y10" si="4">IF(OR(TRIM(W8)=0,TRIM(W8)=""),"",IF(IFERROR(TRIM(INDEX(QryItemNamed,MATCH(TRIM(W8),ITEM,0),2)),"")="Y","SPECIAL",LEFT(IFERROR(TRIM(INDEX(ITEM,MATCH(TRIM(W8),ITEM,0))),""),3)))</f>
        <v/>
      </c>
      <c r="X10" s="7" t="str">
        <f t="shared" si="4"/>
        <v/>
      </c>
      <c r="Y10" s="7" t="str">
        <f t="shared" si="4"/>
        <v/>
      </c>
      <c r="Z10" s="7" t="str">
        <f t="shared" ref="Z10" si="5">IF(OR(TRIM(Z8)=0,TRIM(Z8)=""),"",IF(IFERROR(TRIM(INDEX(QryItemNamed,MATCH(TRIM(Z8),ITEM,0),2)),"")="Y","SPECIAL",LEFT(IFERROR(TRIM(INDEX(ITEM,MATCH(TRIM(Z8),ITEM,0))),""),3)))</f>
        <v/>
      </c>
      <c r="AA10" s="16" t="str">
        <f t="shared" si="1"/>
        <v/>
      </c>
      <c r="AB10" s="7" t="str">
        <f t="shared" si="1"/>
        <v/>
      </c>
      <c r="AC10" s="7" t="str">
        <f t="shared" si="1"/>
        <v/>
      </c>
      <c r="AD10" s="7" t="str">
        <f t="shared" si="1"/>
        <v/>
      </c>
      <c r="AE10" s="7" t="str">
        <f t="shared" ref="AE10" si="6">IF(OR(TRIM(AE8)=0,TRIM(AE8)=""),"",IF(IFERROR(TRIM(INDEX(QryItemNamed,MATCH(TRIM(AE8),ITEM,0),2)),"")="Y","SPECIAL",LEFT(IFERROR(TRIM(INDEX(ITEM,MATCH(TRIM(AE8),ITEM,0))),""),3)))</f>
        <v/>
      </c>
      <c r="AF10" s="7"/>
    </row>
    <row r="11" spans="1:39" ht="12.75" customHeight="1" x14ac:dyDescent="0.2">
      <c r="B11" s="70"/>
      <c r="D11" s="73"/>
      <c r="E11" s="73"/>
      <c r="F11" s="65"/>
      <c r="G11" s="66"/>
      <c r="H11" s="66"/>
      <c r="I11" s="66"/>
      <c r="J11" s="66"/>
      <c r="K11" s="61"/>
      <c r="L11" s="52" t="str">
        <f t="shared" ref="L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53" t="str">
        <f t="shared" ref="M11:AD11" si="8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ANCHOR ASSEMBLY REMOVED, TYPE E</v>
      </c>
      <c r="N11" s="53" t="str">
        <f t="shared" ref="N11:R11" si="9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PIPE REMOVED, 24" AND UNDER</v>
      </c>
      <c r="O11" s="53" t="str">
        <f t="shared" si="9"/>
        <v>EXCAVATION</v>
      </c>
      <c r="P11" s="53" t="str">
        <f t="shared" si="9"/>
        <v>EMBANKMENT</v>
      </c>
      <c r="Q11" s="53" t="str">
        <f t="shared" si="9"/>
        <v>12" CONDUIT, TYPE C</v>
      </c>
      <c r="R11" s="52" t="str">
        <f t="shared" si="9"/>
        <v xml:space="preserve">21" CONDUIT, TYPE B </v>
      </c>
      <c r="S11" s="53" t="str">
        <f t="shared" ref="S11:T11" si="10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CATCH BASIN, NO. 2-3</v>
      </c>
      <c r="T11" s="53" t="str">
        <f t="shared" si="10"/>
        <v>MANHOLE, NO. 3</v>
      </c>
      <c r="U11" s="53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53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52" t="str">
        <f t="shared" ref="W11:Y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52" t="str">
        <f t="shared" si="11"/>
        <v/>
      </c>
      <c r="Y11" s="52" t="str">
        <f t="shared" si="11"/>
        <v/>
      </c>
      <c r="Z11" s="52" t="str">
        <f t="shared" ref="Z11" si="12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53" t="str">
        <f t="shared" si="8"/>
        <v/>
      </c>
      <c r="AB11" s="52" t="str">
        <f t="shared" si="8"/>
        <v/>
      </c>
      <c r="AC11" s="52" t="str">
        <f t="shared" si="8"/>
        <v/>
      </c>
      <c r="AD11" s="52" t="str">
        <f t="shared" si="8"/>
        <v/>
      </c>
      <c r="AE11" s="52" t="str">
        <f t="shared" ref="AE11" si="13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52"/>
    </row>
    <row r="12" spans="1:39" ht="12.75" customHeight="1" x14ac:dyDescent="0.2">
      <c r="B12" s="70"/>
      <c r="D12" s="73"/>
      <c r="E12" s="73"/>
      <c r="F12" s="65"/>
      <c r="G12" s="66"/>
      <c r="H12" s="66"/>
      <c r="I12" s="66"/>
      <c r="J12" s="66"/>
      <c r="K12" s="61"/>
      <c r="L12" s="52"/>
      <c r="M12" s="53"/>
      <c r="N12" s="53"/>
      <c r="O12" s="53"/>
      <c r="P12" s="53"/>
      <c r="Q12" s="53"/>
      <c r="R12" s="52"/>
      <c r="S12" s="53"/>
      <c r="T12" s="53"/>
      <c r="U12" s="53"/>
      <c r="V12" s="53"/>
      <c r="W12" s="52"/>
      <c r="X12" s="52"/>
      <c r="Y12" s="52"/>
      <c r="Z12" s="52"/>
      <c r="AA12" s="53"/>
      <c r="AB12" s="52"/>
      <c r="AC12" s="52"/>
      <c r="AD12" s="52"/>
      <c r="AE12" s="52"/>
      <c r="AF12" s="52"/>
    </row>
    <row r="13" spans="1:39" ht="12.75" customHeight="1" x14ac:dyDescent="0.2">
      <c r="B13" s="70"/>
      <c r="D13" s="73"/>
      <c r="E13" s="73"/>
      <c r="F13" s="65"/>
      <c r="G13" s="66"/>
      <c r="H13" s="66"/>
      <c r="I13" s="66"/>
      <c r="J13" s="66"/>
      <c r="K13" s="61"/>
      <c r="L13" s="52"/>
      <c r="M13" s="53"/>
      <c r="N13" s="53"/>
      <c r="O13" s="53"/>
      <c r="P13" s="53"/>
      <c r="Q13" s="53"/>
      <c r="R13" s="52"/>
      <c r="S13" s="53"/>
      <c r="T13" s="53"/>
      <c r="U13" s="53"/>
      <c r="V13" s="53"/>
      <c r="W13" s="52"/>
      <c r="X13" s="52"/>
      <c r="Y13" s="52"/>
      <c r="Z13" s="52"/>
      <c r="AA13" s="53"/>
      <c r="AB13" s="52"/>
      <c r="AC13" s="52"/>
      <c r="AD13" s="52"/>
      <c r="AE13" s="52"/>
      <c r="AF13" s="52"/>
    </row>
    <row r="14" spans="1:39" ht="12.75" customHeight="1" x14ac:dyDescent="0.2">
      <c r="B14" s="70"/>
      <c r="D14" s="73"/>
      <c r="E14" s="73"/>
      <c r="F14" s="65"/>
      <c r="G14" s="66"/>
      <c r="H14" s="66"/>
      <c r="I14" s="66"/>
      <c r="J14" s="66"/>
      <c r="K14" s="61"/>
      <c r="L14" s="52"/>
      <c r="M14" s="53"/>
      <c r="N14" s="53"/>
      <c r="O14" s="53"/>
      <c r="P14" s="53"/>
      <c r="Q14" s="53"/>
      <c r="R14" s="52"/>
      <c r="S14" s="53"/>
      <c r="T14" s="53"/>
      <c r="U14" s="53"/>
      <c r="V14" s="53"/>
      <c r="W14" s="52"/>
      <c r="X14" s="52"/>
      <c r="Y14" s="52"/>
      <c r="Z14" s="52"/>
      <c r="AA14" s="53"/>
      <c r="AB14" s="52"/>
      <c r="AC14" s="52"/>
      <c r="AD14" s="52"/>
      <c r="AE14" s="52"/>
      <c r="AF14" s="52"/>
    </row>
    <row r="15" spans="1:39" ht="12.75" customHeight="1" x14ac:dyDescent="0.2">
      <c r="B15" s="70"/>
      <c r="D15" s="73"/>
      <c r="E15" s="73"/>
      <c r="F15" s="65"/>
      <c r="G15" s="66"/>
      <c r="H15" s="66"/>
      <c r="I15" s="66"/>
      <c r="J15" s="66"/>
      <c r="K15" s="61"/>
      <c r="L15" s="52"/>
      <c r="M15" s="53"/>
      <c r="N15" s="53"/>
      <c r="O15" s="53"/>
      <c r="P15" s="53"/>
      <c r="Q15" s="53"/>
      <c r="R15" s="52"/>
      <c r="S15" s="53"/>
      <c r="T15" s="53"/>
      <c r="U15" s="53"/>
      <c r="V15" s="53"/>
      <c r="W15" s="52"/>
      <c r="X15" s="52"/>
      <c r="Y15" s="52"/>
      <c r="Z15" s="52"/>
      <c r="AA15" s="53"/>
      <c r="AB15" s="52"/>
      <c r="AC15" s="52"/>
      <c r="AD15" s="52"/>
      <c r="AE15" s="52"/>
      <c r="AF15" s="52"/>
    </row>
    <row r="16" spans="1:39" ht="12.75" customHeight="1" x14ac:dyDescent="0.2">
      <c r="B16" s="70"/>
      <c r="D16" s="73"/>
      <c r="E16" s="73"/>
      <c r="F16" s="65"/>
      <c r="G16" s="66"/>
      <c r="H16" s="66"/>
      <c r="I16" s="66"/>
      <c r="J16" s="66"/>
      <c r="K16" s="61"/>
      <c r="L16" s="52"/>
      <c r="M16" s="53"/>
      <c r="N16" s="53"/>
      <c r="O16" s="53"/>
      <c r="P16" s="53"/>
      <c r="Q16" s="53"/>
      <c r="R16" s="52"/>
      <c r="S16" s="53"/>
      <c r="T16" s="53"/>
      <c r="U16" s="53"/>
      <c r="V16" s="53"/>
      <c r="W16" s="52"/>
      <c r="X16" s="52"/>
      <c r="Y16" s="52"/>
      <c r="Z16" s="52"/>
      <c r="AA16" s="53"/>
      <c r="AB16" s="52"/>
      <c r="AC16" s="52"/>
      <c r="AD16" s="52"/>
      <c r="AE16" s="52"/>
      <c r="AF16" s="52"/>
    </row>
    <row r="17" spans="2:32" ht="12.75" customHeight="1" x14ac:dyDescent="0.2">
      <c r="B17" s="70"/>
      <c r="D17" s="73"/>
      <c r="E17" s="73"/>
      <c r="F17" s="65"/>
      <c r="G17" s="66"/>
      <c r="H17" s="66"/>
      <c r="I17" s="66"/>
      <c r="J17" s="66"/>
      <c r="K17" s="61"/>
      <c r="L17" s="52"/>
      <c r="M17" s="53"/>
      <c r="N17" s="53"/>
      <c r="O17" s="53"/>
      <c r="P17" s="53"/>
      <c r="Q17" s="53"/>
      <c r="R17" s="52"/>
      <c r="S17" s="53"/>
      <c r="T17" s="53"/>
      <c r="U17" s="53"/>
      <c r="V17" s="53"/>
      <c r="W17" s="52"/>
      <c r="X17" s="52"/>
      <c r="Y17" s="52"/>
      <c r="Z17" s="52"/>
      <c r="AA17" s="53"/>
      <c r="AB17" s="52"/>
      <c r="AC17" s="52"/>
      <c r="AD17" s="52"/>
      <c r="AE17" s="52"/>
      <c r="AF17" s="52"/>
    </row>
    <row r="18" spans="2:32" ht="12.75" customHeight="1" x14ac:dyDescent="0.2">
      <c r="B18" s="70"/>
      <c r="D18" s="73"/>
      <c r="E18" s="73"/>
      <c r="F18" s="65"/>
      <c r="G18" s="66"/>
      <c r="H18" s="66"/>
      <c r="I18" s="66"/>
      <c r="J18" s="66"/>
      <c r="K18" s="61"/>
      <c r="L18" s="52"/>
      <c r="M18" s="53"/>
      <c r="N18" s="53"/>
      <c r="O18" s="53"/>
      <c r="P18" s="53"/>
      <c r="Q18" s="53"/>
      <c r="R18" s="52"/>
      <c r="S18" s="53"/>
      <c r="T18" s="53"/>
      <c r="U18" s="53"/>
      <c r="V18" s="53"/>
      <c r="W18" s="52"/>
      <c r="X18" s="52"/>
      <c r="Y18" s="52"/>
      <c r="Z18" s="52"/>
      <c r="AA18" s="53"/>
      <c r="AB18" s="52"/>
      <c r="AC18" s="52"/>
      <c r="AD18" s="52"/>
      <c r="AE18" s="52"/>
      <c r="AF18" s="52"/>
    </row>
    <row r="19" spans="2:32" ht="12.75" customHeight="1" x14ac:dyDescent="0.2">
      <c r="B19" s="70"/>
      <c r="D19" s="73"/>
      <c r="E19" s="73"/>
      <c r="F19" s="65"/>
      <c r="G19" s="66"/>
      <c r="H19" s="66"/>
      <c r="I19" s="66"/>
      <c r="J19" s="66"/>
      <c r="K19" s="61"/>
      <c r="L19" s="52"/>
      <c r="M19" s="53"/>
      <c r="N19" s="53"/>
      <c r="O19" s="53"/>
      <c r="P19" s="53"/>
      <c r="Q19" s="53"/>
      <c r="R19" s="52"/>
      <c r="S19" s="53"/>
      <c r="T19" s="53"/>
      <c r="U19" s="53"/>
      <c r="V19" s="53"/>
      <c r="W19" s="52"/>
      <c r="X19" s="52"/>
      <c r="Y19" s="52"/>
      <c r="Z19" s="52"/>
      <c r="AA19" s="53"/>
      <c r="AB19" s="52"/>
      <c r="AC19" s="52"/>
      <c r="AD19" s="52"/>
      <c r="AE19" s="52"/>
      <c r="AF19" s="52"/>
    </row>
    <row r="20" spans="2:32" ht="12.75" customHeight="1" x14ac:dyDescent="0.2">
      <c r="B20" s="70"/>
      <c r="D20" s="73"/>
      <c r="E20" s="73"/>
      <c r="F20" s="65"/>
      <c r="G20" s="66"/>
      <c r="H20" s="66"/>
      <c r="I20" s="66"/>
      <c r="J20" s="66"/>
      <c r="K20" s="61"/>
      <c r="L20" s="52"/>
      <c r="M20" s="53"/>
      <c r="N20" s="53"/>
      <c r="O20" s="53"/>
      <c r="P20" s="53"/>
      <c r="Q20" s="53"/>
      <c r="R20" s="52"/>
      <c r="S20" s="53"/>
      <c r="T20" s="53"/>
      <c r="U20" s="53"/>
      <c r="V20" s="53"/>
      <c r="W20" s="52"/>
      <c r="X20" s="52"/>
      <c r="Y20" s="52"/>
      <c r="Z20" s="52"/>
      <c r="AA20" s="53"/>
      <c r="AB20" s="52"/>
      <c r="AC20" s="52"/>
      <c r="AD20" s="52"/>
      <c r="AE20" s="52"/>
      <c r="AF20" s="52"/>
    </row>
    <row r="21" spans="2:32" ht="12.75" customHeight="1" x14ac:dyDescent="0.2">
      <c r="B21" s="70"/>
      <c r="D21" s="73"/>
      <c r="E21" s="73"/>
      <c r="F21" s="65"/>
      <c r="G21" s="66"/>
      <c r="H21" s="66"/>
      <c r="I21" s="66"/>
      <c r="J21" s="66"/>
      <c r="K21" s="61"/>
      <c r="L21" s="52"/>
      <c r="M21" s="53"/>
      <c r="N21" s="53"/>
      <c r="O21" s="53"/>
      <c r="P21" s="53"/>
      <c r="Q21" s="53"/>
      <c r="R21" s="52"/>
      <c r="S21" s="53"/>
      <c r="T21" s="53"/>
      <c r="U21" s="53"/>
      <c r="V21" s="53"/>
      <c r="W21" s="52"/>
      <c r="X21" s="52"/>
      <c r="Y21" s="52"/>
      <c r="Z21" s="52"/>
      <c r="AA21" s="53"/>
      <c r="AB21" s="52"/>
      <c r="AC21" s="52"/>
      <c r="AD21" s="52"/>
      <c r="AE21" s="52"/>
      <c r="AF21" s="52"/>
    </row>
    <row r="22" spans="2:32" ht="12.75" customHeight="1" x14ac:dyDescent="0.2">
      <c r="B22" s="70"/>
      <c r="D22" s="73"/>
      <c r="E22" s="73"/>
      <c r="F22" s="65"/>
      <c r="G22" s="66"/>
      <c r="H22" s="66"/>
      <c r="I22" s="66"/>
      <c r="J22" s="66"/>
      <c r="K22" s="61"/>
      <c r="L22" s="52"/>
      <c r="M22" s="53"/>
      <c r="N22" s="53"/>
      <c r="O22" s="53"/>
      <c r="P22" s="53"/>
      <c r="Q22" s="53"/>
      <c r="R22" s="52"/>
      <c r="S22" s="53"/>
      <c r="T22" s="53"/>
      <c r="U22" s="53"/>
      <c r="V22" s="53"/>
      <c r="W22" s="52"/>
      <c r="X22" s="52"/>
      <c r="Y22" s="52"/>
      <c r="Z22" s="52"/>
      <c r="AA22" s="53"/>
      <c r="AB22" s="52"/>
      <c r="AC22" s="52"/>
      <c r="AD22" s="52"/>
      <c r="AE22" s="52"/>
      <c r="AF22" s="52"/>
    </row>
    <row r="23" spans="2:32" ht="12.75" customHeight="1" thickBot="1" x14ac:dyDescent="0.25">
      <c r="B23" s="71"/>
      <c r="D23" s="74"/>
      <c r="E23" s="74"/>
      <c r="F23" s="67"/>
      <c r="G23" s="68"/>
      <c r="H23" s="68"/>
      <c r="I23" s="68"/>
      <c r="J23" s="68"/>
      <c r="K23" s="62"/>
      <c r="L23" s="8" t="str">
        <f t="shared" ref="L23" si="14">IF(OR(TRIM(L8)=0,TRIM(L8)=""),"",IF(IFERROR(TRIM(INDEX(QryItemNamed,MATCH(TRIM(L8),ITEM,0),3)),"")="LS","",IFERROR(TRIM(INDEX(QryItemNamed,MATCH(TRIM(L8),ITEM,0),3)),"")))</f>
        <v>FT</v>
      </c>
      <c r="M23" s="17" t="str">
        <f t="shared" ref="M23:AD23" si="15">IF(OR(TRIM(M8)=0,TRIM(M8)=""),"",IF(IFERROR(TRIM(INDEX(QryItemNamed,MATCH(TRIM(M8),ITEM,0),3)),"")="LS","",IFERROR(TRIM(INDEX(QryItemNamed,MATCH(TRIM(M8),ITEM,0),3)),"")))</f>
        <v>EACH</v>
      </c>
      <c r="N23" s="17" t="str">
        <f t="shared" ref="N23:R23" si="16">IF(OR(TRIM(N8)=0,TRIM(N8)=""),"",IF(IFERROR(TRIM(INDEX(QryItemNamed,MATCH(TRIM(N8),ITEM,0),3)),"")="LS","",IFERROR(TRIM(INDEX(QryItemNamed,MATCH(TRIM(N8),ITEM,0),3)),"")))</f>
        <v>FT</v>
      </c>
      <c r="O23" s="17" t="str">
        <f t="shared" si="16"/>
        <v>CY</v>
      </c>
      <c r="P23" s="17" t="str">
        <f t="shared" si="16"/>
        <v>CY</v>
      </c>
      <c r="Q23" s="17" t="str">
        <f t="shared" si="16"/>
        <v>FT</v>
      </c>
      <c r="R23" s="8" t="str">
        <f t="shared" si="16"/>
        <v>FT</v>
      </c>
      <c r="S23" s="17" t="str">
        <f t="shared" ref="S23:T23" si="17">IF(OR(TRIM(S8)=0,TRIM(S8)=""),"",IF(IFERROR(TRIM(INDEX(QryItemNamed,MATCH(TRIM(S8),ITEM,0),3)),"")="LS","",IFERROR(TRIM(INDEX(QryItemNamed,MATCH(TRIM(S8),ITEM,0),3)),"")))</f>
        <v>EACH</v>
      </c>
      <c r="T23" s="17" t="str">
        <f t="shared" si="17"/>
        <v>EACH</v>
      </c>
      <c r="U23" s="17" t="str">
        <f>IF(OR(TRIM(U8)=0,TRIM(U8)=""),"",IF(IFERROR(TRIM(INDEX(QryItemNamed,MATCH(TRIM(U8),ITEM,0),3)),"")="LS","",IFERROR(TRIM(INDEX(QryItemNamed,MATCH(TRIM(U8),ITEM,0),3)),"")))</f>
        <v/>
      </c>
      <c r="V23" s="17" t="str">
        <f>IF(OR(TRIM(V8)=0,TRIM(V8)=""),"",IF(IFERROR(TRIM(INDEX(QryItemNamed,MATCH(TRIM(V8),ITEM,0),3)),"")="LS","",IFERROR(TRIM(INDEX(QryItemNamed,MATCH(TRIM(V8),ITEM,0),3)),"")))</f>
        <v/>
      </c>
      <c r="W23" s="8" t="str">
        <f t="shared" ref="W23:Y23" si="18">IF(OR(TRIM(W8)=0,TRIM(W8)=""),"",IF(IFERROR(TRIM(INDEX(QryItemNamed,MATCH(TRIM(W8),ITEM,0),3)),"")="LS","",IFERROR(TRIM(INDEX(QryItemNamed,MATCH(TRIM(W8),ITEM,0),3)),"")))</f>
        <v/>
      </c>
      <c r="X23" s="8" t="str">
        <f t="shared" si="18"/>
        <v/>
      </c>
      <c r="Y23" s="8" t="str">
        <f t="shared" si="18"/>
        <v/>
      </c>
      <c r="Z23" s="8" t="str">
        <f t="shared" ref="Z23" si="19">IF(OR(TRIM(Z8)=0,TRIM(Z8)=""),"",IF(IFERROR(TRIM(INDEX(QryItemNamed,MATCH(TRIM(Z8),ITEM,0),3)),"")="LS","",IFERROR(TRIM(INDEX(QryItemNamed,MATCH(TRIM(Z8),ITEM,0),3)),"")))</f>
        <v/>
      </c>
      <c r="AA23" s="17" t="str">
        <f t="shared" si="15"/>
        <v/>
      </c>
      <c r="AB23" s="8" t="str">
        <f t="shared" si="15"/>
        <v/>
      </c>
      <c r="AC23" s="8" t="str">
        <f t="shared" si="15"/>
        <v/>
      </c>
      <c r="AD23" s="8" t="str">
        <f t="shared" si="15"/>
        <v/>
      </c>
      <c r="AE23" s="8" t="str">
        <f t="shared" ref="AE23" si="20">IF(OR(TRIM(AE8)=0,TRIM(AE8)=""),"",IF(IFERROR(TRIM(INDEX(QryItemNamed,MATCH(TRIM(AE8),ITEM,0),3)),"")="LS","",IFERROR(TRIM(INDEX(QryItemNamed,MATCH(TRIM(AE8),ITEM,0),3)),"")))</f>
        <v/>
      </c>
      <c r="AF23" s="8" t="str">
        <f t="shared" ref="AF23" si="21">IF(OR(TRIM(AF8)=0,TRIM(AF8)=""),"",IF(IFERROR(TRIM(INDEX(QryItemNamed,MATCH(TRIM(AF8),ITEM,0),3)),"")="LS","",IFERROR(TRIM(INDEX(QryItemNamed,MATCH(TRIM(AF8),ITEM,0),3)),"")))</f>
        <v/>
      </c>
    </row>
    <row r="24" spans="2:32" ht="12.75" customHeight="1" x14ac:dyDescent="0.2">
      <c r="B24" s="14">
        <v>1</v>
      </c>
      <c r="D24" s="20"/>
      <c r="E24" s="20"/>
      <c r="F24" s="54" t="s">
        <v>53</v>
      </c>
      <c r="G24" s="55"/>
      <c r="H24" s="55"/>
      <c r="I24" s="55"/>
      <c r="J24" s="56"/>
      <c r="K24" s="19"/>
      <c r="L24" s="20"/>
      <c r="M24" s="20"/>
      <c r="N24" s="20"/>
      <c r="O24" s="20"/>
      <c r="P24" s="24"/>
      <c r="Q24" s="29"/>
      <c r="R24" s="20"/>
      <c r="S24" s="20"/>
      <c r="T24" s="24"/>
      <c r="U24" s="20"/>
      <c r="V24" s="20"/>
      <c r="W24" s="20"/>
      <c r="X24" s="20"/>
      <c r="Y24" s="20"/>
      <c r="Z24" s="20"/>
      <c r="AA24" s="29"/>
      <c r="AB24" s="20"/>
      <c r="AC24" s="20"/>
      <c r="AD24" s="20"/>
      <c r="AE24" s="20"/>
      <c r="AF24" s="20"/>
    </row>
    <row r="25" spans="2:32" ht="12.75" customHeight="1" x14ac:dyDescent="0.2">
      <c r="B25" s="14">
        <v>1</v>
      </c>
      <c r="D25" s="20">
        <v>50</v>
      </c>
      <c r="E25" s="20"/>
      <c r="F25" s="49">
        <v>26634</v>
      </c>
      <c r="G25" s="50"/>
      <c r="H25" s="20" t="s">
        <v>37</v>
      </c>
      <c r="I25" s="49">
        <v>26675</v>
      </c>
      <c r="J25" s="50"/>
      <c r="K25" s="19"/>
      <c r="L25" s="20"/>
      <c r="M25" s="20"/>
      <c r="N25" s="20"/>
      <c r="O25" s="20">
        <v>34</v>
      </c>
      <c r="P25" s="24">
        <v>90</v>
      </c>
      <c r="Q25" s="20"/>
      <c r="R25" s="20"/>
      <c r="S25" s="20"/>
      <c r="T25" s="24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2:32" ht="12.75" customHeight="1" x14ac:dyDescent="0.2">
      <c r="B26" s="14">
        <v>1</v>
      </c>
      <c r="D26" s="20">
        <v>51</v>
      </c>
      <c r="E26" s="20"/>
      <c r="F26" s="49">
        <v>26695.68</v>
      </c>
      <c r="G26" s="50"/>
      <c r="H26" s="20" t="s">
        <v>37</v>
      </c>
      <c r="I26" s="49">
        <v>26726</v>
      </c>
      <c r="J26" s="50"/>
      <c r="K26" s="19"/>
      <c r="L26" s="20"/>
      <c r="M26" s="20"/>
      <c r="N26" s="20"/>
      <c r="O26" s="20">
        <v>43</v>
      </c>
      <c r="P26" s="24">
        <v>205</v>
      </c>
      <c r="Q26" s="20"/>
      <c r="R26" s="20"/>
      <c r="S26" s="20"/>
      <c r="T26" s="24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2:32" ht="12.75" customHeight="1" x14ac:dyDescent="0.2">
      <c r="B27" s="14">
        <v>1</v>
      </c>
      <c r="D27" s="20"/>
      <c r="E27" s="20"/>
      <c r="F27" s="49"/>
      <c r="G27" s="50"/>
      <c r="H27" s="20"/>
      <c r="I27" s="49"/>
      <c r="J27" s="50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2:32" ht="12.75" customHeight="1" x14ac:dyDescent="0.2">
      <c r="B28" s="14">
        <v>1</v>
      </c>
      <c r="D28" s="20">
        <v>49</v>
      </c>
      <c r="E28" s="20" t="s">
        <v>35</v>
      </c>
      <c r="F28" s="49">
        <v>26469.01</v>
      </c>
      <c r="G28" s="50"/>
      <c r="H28" s="20" t="s">
        <v>37</v>
      </c>
      <c r="I28" s="49">
        <v>26797.9</v>
      </c>
      <c r="J28" s="51"/>
      <c r="K28" s="19" t="s">
        <v>40</v>
      </c>
      <c r="L28" s="20">
        <v>225</v>
      </c>
      <c r="M28" s="20">
        <v>2</v>
      </c>
      <c r="N28" s="20"/>
      <c r="O28" s="20"/>
      <c r="P28" s="24"/>
      <c r="Q28" s="20"/>
      <c r="R28" s="20"/>
      <c r="S28" s="20"/>
      <c r="T28" s="24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2:32" ht="12.75" customHeight="1" x14ac:dyDescent="0.2">
      <c r="B29" s="14">
        <v>1</v>
      </c>
      <c r="D29" s="20">
        <v>49</v>
      </c>
      <c r="E29" s="20" t="s">
        <v>36</v>
      </c>
      <c r="F29" s="49">
        <v>26554.51</v>
      </c>
      <c r="G29" s="50"/>
      <c r="H29" s="20" t="s">
        <v>37</v>
      </c>
      <c r="I29" s="49">
        <v>26878.85</v>
      </c>
      <c r="J29" s="51"/>
      <c r="K29" s="19" t="s">
        <v>41</v>
      </c>
      <c r="L29" s="20">
        <v>212.5</v>
      </c>
      <c r="M29" s="20">
        <v>2</v>
      </c>
      <c r="N29" s="20"/>
      <c r="O29" s="20"/>
      <c r="P29" s="24"/>
      <c r="Q29" s="20"/>
      <c r="R29" s="20"/>
      <c r="S29" s="20"/>
      <c r="T29" s="24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2:32" ht="12.75" customHeight="1" x14ac:dyDescent="0.2">
      <c r="B30" s="14">
        <v>1</v>
      </c>
      <c r="D30" s="20"/>
      <c r="E30" s="20"/>
      <c r="F30" s="49"/>
      <c r="G30" s="50"/>
      <c r="H30" s="20"/>
      <c r="I30" s="49"/>
      <c r="J30" s="51"/>
      <c r="K30" s="19"/>
      <c r="L30" s="20"/>
      <c r="M30" s="20"/>
      <c r="N30" s="20"/>
      <c r="O30" s="20"/>
      <c r="P30" s="24"/>
      <c r="Q30" s="20"/>
      <c r="R30" s="20"/>
      <c r="S30" s="20"/>
      <c r="T30" s="24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2:32" ht="12.75" customHeight="1" x14ac:dyDescent="0.2">
      <c r="B31" s="14">
        <v>1</v>
      </c>
      <c r="D31" s="20">
        <v>49</v>
      </c>
      <c r="E31" s="48" t="s">
        <v>38</v>
      </c>
      <c r="F31" s="49">
        <v>26648.15</v>
      </c>
      <c r="G31" s="50"/>
      <c r="H31" s="20" t="s">
        <v>37</v>
      </c>
      <c r="I31" s="49">
        <v>26684.86</v>
      </c>
      <c r="J31" s="50"/>
      <c r="K31" s="19" t="s">
        <v>40</v>
      </c>
      <c r="L31" s="20"/>
      <c r="M31" s="20"/>
      <c r="N31" s="20">
        <v>37</v>
      </c>
      <c r="O31" s="20"/>
      <c r="P31" s="24"/>
      <c r="Q31" s="20"/>
      <c r="R31" s="20"/>
      <c r="S31" s="20"/>
      <c r="T31" s="24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2:32" ht="12.75" customHeight="1" x14ac:dyDescent="0.2">
      <c r="B32" s="14">
        <v>1</v>
      </c>
      <c r="D32" s="20">
        <v>49</v>
      </c>
      <c r="E32" s="20" t="s">
        <v>39</v>
      </c>
      <c r="F32" s="49">
        <v>26664.67</v>
      </c>
      <c r="G32" s="50"/>
      <c r="H32" s="20" t="s">
        <v>37</v>
      </c>
      <c r="I32" s="49">
        <v>26717.19</v>
      </c>
      <c r="J32" s="51"/>
      <c r="K32" s="19" t="s">
        <v>41</v>
      </c>
      <c r="L32" s="20"/>
      <c r="M32" s="20"/>
      <c r="N32" s="20">
        <v>54</v>
      </c>
      <c r="O32" s="20"/>
      <c r="P32" s="24"/>
      <c r="Q32" s="20"/>
      <c r="R32" s="20"/>
      <c r="S32" s="20"/>
      <c r="T32" s="24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2:32" ht="12.75" customHeight="1" x14ac:dyDescent="0.2">
      <c r="B33" s="14">
        <v>1</v>
      </c>
      <c r="D33" s="20"/>
      <c r="E33" s="20"/>
      <c r="F33" s="49"/>
      <c r="G33" s="50"/>
      <c r="H33" s="20"/>
      <c r="I33" s="49"/>
      <c r="J33" s="51"/>
      <c r="K33" s="19"/>
      <c r="L33" s="20"/>
      <c r="M33" s="20"/>
      <c r="N33" s="20"/>
      <c r="O33" s="20"/>
      <c r="P33" s="24"/>
      <c r="Q33" s="20"/>
      <c r="R33" s="20"/>
      <c r="S33" s="20"/>
      <c r="T33" s="24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2:32" ht="12.75" customHeight="1" x14ac:dyDescent="0.2">
      <c r="B34" s="14">
        <v>1</v>
      </c>
      <c r="D34" s="20">
        <v>49</v>
      </c>
      <c r="E34" s="20" t="s">
        <v>42</v>
      </c>
      <c r="F34" s="49">
        <v>26648.15</v>
      </c>
      <c r="G34" s="50"/>
      <c r="H34" s="20" t="s">
        <v>37</v>
      </c>
      <c r="I34" s="49">
        <v>26648.15</v>
      </c>
      <c r="J34" s="51"/>
      <c r="K34" s="19" t="s">
        <v>43</v>
      </c>
      <c r="L34" s="20"/>
      <c r="M34" s="20"/>
      <c r="N34" s="20"/>
      <c r="O34" s="20"/>
      <c r="P34" s="24"/>
      <c r="Q34" s="20"/>
      <c r="R34" s="20">
        <v>72</v>
      </c>
      <c r="S34" s="20">
        <v>1</v>
      </c>
      <c r="T34" s="24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ht="12.75" customHeight="1" x14ac:dyDescent="0.2">
      <c r="B35" s="14">
        <v>1</v>
      </c>
      <c r="D35" s="20">
        <v>49</v>
      </c>
      <c r="E35" s="20" t="s">
        <v>44</v>
      </c>
      <c r="F35" s="49">
        <v>26674.83</v>
      </c>
      <c r="G35" s="50"/>
      <c r="H35" s="20" t="s">
        <v>37</v>
      </c>
      <c r="I35" s="49">
        <v>26717.19</v>
      </c>
      <c r="J35" s="51"/>
      <c r="K35" s="19" t="s">
        <v>41</v>
      </c>
      <c r="L35" s="20"/>
      <c r="M35" s="20"/>
      <c r="N35" s="20"/>
      <c r="O35" s="20"/>
      <c r="P35" s="24"/>
      <c r="Q35" s="20">
        <v>55</v>
      </c>
      <c r="R35" s="20"/>
      <c r="S35" s="20"/>
      <c r="T35" s="24">
        <v>1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ht="12.75" customHeight="1" x14ac:dyDescent="0.2">
      <c r="B36" s="14">
        <v>1</v>
      </c>
      <c r="D36" s="20"/>
      <c r="E36" s="20"/>
      <c r="F36" s="49"/>
      <c r="G36" s="50"/>
      <c r="H36" s="20"/>
      <c r="I36" s="49"/>
      <c r="J36" s="50"/>
      <c r="K36" s="19"/>
      <c r="L36" s="20"/>
      <c r="M36" s="20"/>
      <c r="N36" s="20"/>
      <c r="O36" s="20"/>
      <c r="P36" s="24"/>
      <c r="Q36" s="20"/>
      <c r="R36" s="20"/>
      <c r="S36" s="20"/>
      <c r="T36" s="24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2:32" ht="12.75" customHeight="1" x14ac:dyDescent="0.2">
      <c r="B37" s="14">
        <v>1</v>
      </c>
      <c r="D37" s="20"/>
      <c r="E37" s="20"/>
      <c r="F37" s="49"/>
      <c r="G37" s="50"/>
      <c r="H37" s="20"/>
      <c r="I37" s="49"/>
      <c r="J37" s="50"/>
      <c r="K37" s="19"/>
      <c r="L37" s="20"/>
      <c r="M37" s="20"/>
      <c r="N37" s="20"/>
      <c r="O37" s="20"/>
      <c r="P37" s="24"/>
      <c r="Q37" s="20"/>
      <c r="R37" s="20"/>
      <c r="S37" s="20"/>
      <c r="T37" s="24"/>
      <c r="U37" s="20"/>
      <c r="V37" s="20"/>
      <c r="W37" s="20"/>
      <c r="X37" s="20"/>
      <c r="Y37" s="30"/>
      <c r="Z37" s="20"/>
      <c r="AA37" s="20"/>
      <c r="AB37" s="20"/>
      <c r="AC37" s="20"/>
      <c r="AD37" s="20"/>
      <c r="AE37" s="20"/>
      <c r="AF37" s="20"/>
    </row>
    <row r="38" spans="2:32" ht="12.75" customHeight="1" x14ac:dyDescent="0.2">
      <c r="B38" s="14">
        <v>1</v>
      </c>
      <c r="D38" s="20"/>
      <c r="E38" s="20"/>
      <c r="F38" s="49"/>
      <c r="G38" s="50"/>
      <c r="H38" s="20"/>
      <c r="I38" s="49"/>
      <c r="J38" s="50"/>
      <c r="K38" s="19"/>
      <c r="L38" s="20"/>
      <c r="M38" s="23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2:32" ht="12.75" customHeight="1" thickBot="1" x14ac:dyDescent="0.25">
      <c r="B39" s="14">
        <v>1</v>
      </c>
      <c r="D39" s="20"/>
      <c r="E39" s="20"/>
      <c r="F39" s="49"/>
      <c r="G39" s="50"/>
      <c r="H39" s="20"/>
      <c r="I39" s="49"/>
      <c r="J39" s="50"/>
      <c r="K39" s="19"/>
      <c r="L39" s="25"/>
      <c r="M39" s="23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2:32" ht="12.75" customHeight="1" x14ac:dyDescent="0.2">
      <c r="B40" s="5" t="s">
        <v>10</v>
      </c>
      <c r="D40" s="75" t="s">
        <v>19</v>
      </c>
      <c r="E40" s="76"/>
      <c r="F40" s="76"/>
      <c r="G40" s="76"/>
      <c r="H40" s="76"/>
      <c r="I40" s="76"/>
      <c r="J40" s="76"/>
      <c r="K40" s="77"/>
      <c r="L40" s="18">
        <f>IF(L8="","",IF(L23="",IF(SUM(COUNTIF(L24:L39,"LS")+COUNTIF(L24:L39,"LUMP"))&gt;0,"LS",""),IF(SUM(L24:L39)&gt;0,ROUNDUP(SUM(L24:L39),0),"")))</f>
        <v>438</v>
      </c>
      <c r="M40" s="18">
        <f t="shared" ref="M40:AF40" si="22">IF(M8="","",IF(M23="",IF(SUM(COUNTIF(M24:M39,"LS")+COUNTIF(M24:M39,"LUMP"))&gt;0,"LS",""),IF(SUM(M24:M39)&gt;0,ROUNDUP(SUM(M24:M39),0),"")))</f>
        <v>4</v>
      </c>
      <c r="N40" s="18">
        <f t="shared" si="22"/>
        <v>91</v>
      </c>
      <c r="O40" s="18">
        <f t="shared" si="22"/>
        <v>77</v>
      </c>
      <c r="P40" s="18">
        <f t="shared" si="22"/>
        <v>295</v>
      </c>
      <c r="Q40" s="18">
        <f t="shared" si="22"/>
        <v>55</v>
      </c>
      <c r="R40" s="18">
        <f t="shared" si="22"/>
        <v>72</v>
      </c>
      <c r="S40" s="18">
        <f t="shared" si="22"/>
        <v>1</v>
      </c>
      <c r="T40" s="18">
        <f t="shared" si="22"/>
        <v>1</v>
      </c>
      <c r="U40" s="18" t="str">
        <f t="shared" si="22"/>
        <v/>
      </c>
      <c r="V40" s="18" t="str">
        <f t="shared" si="22"/>
        <v/>
      </c>
      <c r="W40" s="18" t="str">
        <f t="shared" si="22"/>
        <v/>
      </c>
      <c r="X40" s="18" t="str">
        <f t="shared" si="22"/>
        <v/>
      </c>
      <c r="Y40" s="18" t="str">
        <f t="shared" si="22"/>
        <v/>
      </c>
      <c r="Z40" s="18" t="str">
        <f t="shared" si="22"/>
        <v/>
      </c>
      <c r="AA40" s="18" t="str">
        <f t="shared" si="22"/>
        <v/>
      </c>
      <c r="AB40" s="18" t="str">
        <f t="shared" si="22"/>
        <v/>
      </c>
      <c r="AC40" s="18" t="str">
        <f t="shared" si="22"/>
        <v/>
      </c>
      <c r="AD40" s="18" t="str">
        <f t="shared" si="22"/>
        <v/>
      </c>
      <c r="AE40" s="18" t="str">
        <f t="shared" si="22"/>
        <v/>
      </c>
      <c r="AF40" s="18" t="str">
        <f t="shared" si="22"/>
        <v/>
      </c>
    </row>
    <row r="41" spans="2:32" ht="12.75" customHeight="1" thickBot="1" x14ac:dyDescent="0.25"/>
    <row r="42" spans="2:32" ht="12.75" customHeight="1" thickBot="1" x14ac:dyDescent="0.25">
      <c r="B42" s="13" t="s">
        <v>8</v>
      </c>
      <c r="D42" s="57">
        <f>AH7+1</f>
        <v>2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</row>
    <row r="43" spans="2:32" ht="12.75" customHeight="1" thickBot="1" x14ac:dyDescent="0.25">
      <c r="B43" s="15"/>
      <c r="D43" s="58" t="s">
        <v>6</v>
      </c>
      <c r="E43" s="58"/>
      <c r="F43" s="58"/>
      <c r="G43" s="58"/>
      <c r="H43" s="58"/>
      <c r="I43" s="58"/>
      <c r="J43" s="58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22"/>
      <c r="AC43" s="12"/>
      <c r="AD43" s="12"/>
      <c r="AE43" s="22"/>
      <c r="AF43" s="26"/>
    </row>
    <row r="44" spans="2:32" ht="12.75" customHeight="1" thickBot="1" x14ac:dyDescent="0.25">
      <c r="D44" s="59" t="s">
        <v>7</v>
      </c>
      <c r="E44" s="59"/>
      <c r="F44" s="59"/>
      <c r="G44" s="59"/>
      <c r="H44" s="59"/>
      <c r="I44" s="59"/>
      <c r="J44" s="5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27"/>
    </row>
    <row r="45" spans="2:32" ht="12.75" customHeight="1" x14ac:dyDescent="0.2">
      <c r="B45" s="69" t="s">
        <v>9</v>
      </c>
      <c r="D45" s="72" t="s">
        <v>0</v>
      </c>
      <c r="E45" s="72" t="s">
        <v>22</v>
      </c>
      <c r="F45" s="63" t="s">
        <v>1</v>
      </c>
      <c r="G45" s="64"/>
      <c r="H45" s="64"/>
      <c r="I45" s="64"/>
      <c r="J45" s="64"/>
      <c r="K45" s="60" t="s">
        <v>18</v>
      </c>
      <c r="L45" s="7" t="str">
        <f t="shared" ref="L45:M45" si="23">IF(OR(TRIM(L43)=0,TRIM(L43)=""),"",IF(IFERROR(TRIM(INDEX(QryItemNamed,MATCH(TRIM(L43),ITEM,0),2)),"")="Y","SPECIAL",LEFT(IFERROR(TRIM(INDEX(ITEM,MATCH(TRIM(L43),ITEM,0))),""),3)))</f>
        <v/>
      </c>
      <c r="M45" s="7" t="str">
        <f t="shared" si="23"/>
        <v/>
      </c>
      <c r="N45" s="16" t="str">
        <f t="shared" ref="N45:Y45" si="24">IF(OR(TRIM(N43)=0,TRIM(N43)=""),"",IF(IFERROR(TRIM(INDEX(QryItemNamed,MATCH(TRIM(N43),ITEM,0),2)),"")="Y","SPECIAL",LEFT(IFERROR(TRIM(INDEX(ITEM,MATCH(TRIM(N43),ITEM,0))),""),3)))</f>
        <v/>
      </c>
      <c r="O45" s="7" t="str">
        <f t="shared" ref="O45" si="25">IF(OR(TRIM(O43)=0,TRIM(O43)=""),"",IF(IFERROR(TRIM(INDEX(QryItemNamed,MATCH(TRIM(O43),ITEM,0),2)),"")="Y","SPECIAL",LEFT(IFERROR(TRIM(INDEX(ITEM,MATCH(TRIM(O43),ITEM,0))),""),3)))</f>
        <v/>
      </c>
      <c r="P45" s="7" t="str">
        <f>IF(OR(TRIM(P43)=0,TRIM(P43)=""),"",IF(IFERROR(TRIM(INDEX(QryItemNamed,MATCH(TRIM(P43),ITEM,0),2)),"")="Y","SPECIAL",LEFT(IFERROR(TRIM(INDEX(ITEM,MATCH(TRIM(P43),ITEM,0))),""),3)))</f>
        <v/>
      </c>
      <c r="Q45" s="7" t="str">
        <f t="shared" si="24"/>
        <v/>
      </c>
      <c r="R45" s="16" t="str">
        <f t="shared" si="24"/>
        <v/>
      </c>
      <c r="S45" s="16" t="str">
        <f t="shared" si="24"/>
        <v/>
      </c>
      <c r="T45" s="7" t="str">
        <f>IF(OR(TRIM(T43)=0,TRIM(T43)=""),"",IF(IFERROR(TRIM(INDEX(QryItemNamed,MATCH(TRIM(T43),ITEM,0),2)),"")="Y","SPECIAL",LEFT(IFERROR(TRIM(INDEX(ITEM,MATCH(TRIM(T43),ITEM,0))),""),3)))</f>
        <v/>
      </c>
      <c r="U45" s="7" t="str">
        <f t="shared" si="24"/>
        <v/>
      </c>
      <c r="V45" s="7" t="str">
        <f t="shared" si="24"/>
        <v/>
      </c>
      <c r="W45" s="7" t="str">
        <f t="shared" si="24"/>
        <v/>
      </c>
      <c r="X45" s="7" t="str">
        <f t="shared" si="24"/>
        <v/>
      </c>
      <c r="Y45" s="7" t="str">
        <f t="shared" si="24"/>
        <v/>
      </c>
      <c r="Z45" s="16" t="str">
        <f>IF(OR(TRIM(Z43)=0,TRIM(Z43)=""),"",IF(IFERROR(TRIM(INDEX(QryItemNamed,MATCH(TRIM(Z43),ITEM,0),2)),"")="Y","SPECIAL",LEFT(IFERROR(TRIM(INDEX(ITEM,MATCH(TRIM(Z43),ITEM,0))),""),3)))</f>
        <v/>
      </c>
      <c r="AA45" s="7" t="str">
        <f t="shared" ref="AA45" si="26">IF(OR(TRIM(AA43)=0,TRIM(AA43)=""),"",IF(IFERROR(TRIM(INDEX(QryItemNamed,MATCH(TRIM(AA43),ITEM,0),2)),"")="Y","SPECIAL",LEFT(IFERROR(TRIM(INDEX(ITEM,MATCH(TRIM(AA43),ITEM,0))),""),3)))</f>
        <v/>
      </c>
      <c r="AB45" s="7" t="str">
        <f t="shared" ref="AB45" si="27">IF(OR(TRIM(AB43)=0,TRIM(AB43)=""),"",IF(IFERROR(TRIM(INDEX(QryItemNamed,MATCH(TRIM(AB43),ITEM,0),2)),"")="Y","SPECIAL",LEFT(IFERROR(TRIM(INDEX(ITEM,MATCH(TRIM(AB43),ITEM,0))),""),3)))</f>
        <v/>
      </c>
      <c r="AC45" s="7" t="str">
        <f>IF(OR(TRIM(AC43)=0,TRIM(AC43)=""),"",IF(IFERROR(TRIM(INDEX(QryItemNamed,MATCH(TRIM(AC43),ITEM,0),2)),"")="Y","SPECIAL",LEFT(IFERROR(TRIM(INDEX(ITEM,MATCH(TRIM(AC43),ITEM,0))),""),3)))</f>
        <v/>
      </c>
      <c r="AD45" s="16" t="str">
        <f>IF(OR(TRIM(AD43)=0,TRIM(AD43)=""),"",IF(IFERROR(TRIM(INDEX(QryItemNamed,MATCH(TRIM(AD43),ITEM,0),2)),"")="Y","SPECIAL",LEFT(IFERROR(TRIM(INDEX(ITEM,MATCH(TRIM(AD43),ITEM,0))),""),3)))</f>
        <v/>
      </c>
      <c r="AE45" s="7" t="str">
        <f>IF(OR(TRIM(AE43)=0,TRIM(AE43)=""),"",IF(IFERROR(TRIM(INDEX(QryItemNamed,MATCH(TRIM(AE43),ITEM,0),2)),"")="Y","SPECIAL",LEFT(IFERROR(TRIM(INDEX(ITEM,MATCH(TRIM(AE43),ITEM,0))),""),3)))</f>
        <v/>
      </c>
      <c r="AF45" s="7" t="str">
        <f>IF(OR(TRIM(AF43)=0,TRIM(AF43)=""),"",IF(IFERROR(TRIM(INDEX(QryItemNamed,MATCH(TRIM(AF43),ITEM,0),2)),"")="Y","SPECIAL",LEFT(IFERROR(TRIM(INDEX(ITEM,MATCH(TRIM(AF43),ITEM,0))),""),3)))</f>
        <v/>
      </c>
    </row>
    <row r="46" spans="2:32" ht="12.75" customHeight="1" x14ac:dyDescent="0.2">
      <c r="B46" s="70"/>
      <c r="D46" s="73"/>
      <c r="E46" s="73"/>
      <c r="F46" s="65"/>
      <c r="G46" s="66"/>
      <c r="H46" s="66"/>
      <c r="I46" s="66"/>
      <c r="J46" s="66"/>
      <c r="K46" s="61"/>
      <c r="L46" s="52" t="str">
        <f t="shared" ref="L46:M46" si="28">IF(OR(TRIM(L43)=0,TRIM(L43)=""),IF(L44="","",L44),IF(IFERROR(TRIM(INDEX(QryItemNamed,MATCH(TRIM(L43),ITEM,0),2)),"")="Y",TRIM(RIGHT(IFERROR(TRIM(INDEX(QryItemNamed,MATCH(TRIM(L43),ITEM,0),4)),"123456789012"),LEN(IFERROR(TRIM(INDEX(QryItemNamed,MATCH(TRIM(L43),ITEM,0),4)),"123456789012"))-9))&amp;L44,IFERROR(TRIM(INDEX(QryItemNamed,MATCH(TRIM(L43),ITEM,0),4))&amp;L44,"ITEM CODE DOES NOT EXIST IN ITEM MASTER")))</f>
        <v/>
      </c>
      <c r="M46" s="52" t="str">
        <f t="shared" si="28"/>
        <v/>
      </c>
      <c r="N46" s="53" t="str">
        <f t="shared" ref="N46:Y46" si="29">IF(OR(TRIM(N43)=0,TRIM(N43)=""),IF(N44="","",N44),IF(IFERROR(TRIM(INDEX(QryItemNamed,MATCH(TRIM(N43),ITEM,0),2)),"")="Y",TRIM(RIGHT(IFERROR(TRIM(INDEX(QryItemNamed,MATCH(TRIM(N43),ITEM,0),4)),"123456789012"),LEN(IFERROR(TRIM(INDEX(QryItemNamed,MATCH(TRIM(N43),ITEM,0),4)),"123456789012"))-9))&amp;N44,IFERROR(TRIM(INDEX(QryItemNamed,MATCH(TRIM(N43),ITEM,0),4))&amp;N44,"ITEM CODE DOES NOT EXIST IN ITEM MASTER")))</f>
        <v/>
      </c>
      <c r="O46" s="52" t="str">
        <f t="shared" ref="O46" si="30">IF(OR(TRIM(O43)=0,TRIM(O43)=""),IF(O44="","",O44),IF(IFERROR(TRIM(INDEX(QryItemNamed,MATCH(TRIM(O43),ITEM,0),2)),"")="Y",TRIM(RIGHT(IFERROR(TRIM(INDEX(QryItemNamed,MATCH(TRIM(O43),ITEM,0),4)),"123456789012"),LEN(IFERROR(TRIM(INDEX(QryItemNamed,MATCH(TRIM(O43),ITEM,0),4)),"123456789012"))-9))&amp;O44,IFERROR(TRIM(INDEX(QryItemNamed,MATCH(TRIM(O43),ITEM,0),4))&amp;O44,"ITEM CODE DOES NOT EXIST IN ITEM MASTER")))</f>
        <v/>
      </c>
      <c r="P46" s="52" t="str">
        <f>IF(OR(TRIM(P43)=0,TRIM(P43)=""),IF(P44="","",P44),IF(IFERROR(TRIM(INDEX(QryItemNamed,MATCH(TRIM(P43),ITEM,0),2)),"")="Y",TRIM(RIGHT(IFERROR(TRIM(INDEX(QryItemNamed,MATCH(TRIM(P43),ITEM,0),4)),"123456789012"),LEN(IFERROR(TRIM(INDEX(QryItemNamed,MATCH(TRIM(P43),ITEM,0),4)),"123456789012"))-9))&amp;P44,IFERROR(TRIM(INDEX(QryItemNamed,MATCH(TRIM(P43),ITEM,0),4))&amp;P44,"ITEM CODE DOES NOT EXIST IN ITEM MASTER")))</f>
        <v/>
      </c>
      <c r="Q46" s="78" t="str">
        <f t="shared" si="29"/>
        <v/>
      </c>
      <c r="R46" s="53" t="str">
        <f t="shared" si="29"/>
        <v/>
      </c>
      <c r="S46" s="53" t="str">
        <f t="shared" si="29"/>
        <v/>
      </c>
      <c r="T46" s="52" t="str">
        <f>IF(OR(TRIM(T43)=0,TRIM(T43)=""),IF(T44="","",T44),IF(IFERROR(TRIM(INDEX(QryItemNamed,MATCH(TRIM(T43),ITEM,0),2)),"")="Y",TRIM(RIGHT(IFERROR(TRIM(INDEX(QryItemNamed,MATCH(TRIM(T43),ITEM,0),4)),"123456789012"),LEN(IFERROR(TRIM(INDEX(QryItemNamed,MATCH(TRIM(T43),ITEM,0),4)),"123456789012"))-9))&amp;T44,IFERROR(TRIM(INDEX(QryItemNamed,MATCH(TRIM(T43),ITEM,0),4))&amp;T44,"ITEM CODE DOES NOT EXIST IN ITEM MASTER")))</f>
        <v/>
      </c>
      <c r="U46" s="52" t="str">
        <f t="shared" si="29"/>
        <v/>
      </c>
      <c r="V46" s="52" t="str">
        <f t="shared" si="29"/>
        <v/>
      </c>
      <c r="W46" s="52" t="str">
        <f t="shared" si="29"/>
        <v/>
      </c>
      <c r="X46" s="52" t="str">
        <f t="shared" si="29"/>
        <v/>
      </c>
      <c r="Y46" s="52" t="str">
        <f t="shared" si="29"/>
        <v/>
      </c>
      <c r="Z46" s="53" t="str">
        <f>IF(OR(TRIM(Z43)=0,TRIM(Z43)=""),IF(Z44="","",Z44),IF(IFERROR(TRIM(INDEX(QryItemNamed,MATCH(TRIM(Z43),ITEM,0),2)),"")="Y",TRIM(RIGHT(IFERROR(TRIM(INDEX(QryItemNamed,MATCH(TRIM(Z43),ITEM,0),4)),"123456789012"),LEN(IFERROR(TRIM(INDEX(QryItemNamed,MATCH(TRIM(Z43),ITEM,0),4)),"123456789012"))-9))&amp;Z44,IFERROR(TRIM(INDEX(QryItemNamed,MATCH(TRIM(Z43),ITEM,0),4))&amp;Z44,"ITEM CODE DOES NOT EXIST IN ITEM MASTER")))</f>
        <v/>
      </c>
      <c r="AA46" s="78" t="str">
        <f t="shared" ref="AA46" si="31">IF(OR(TRIM(AA43)=0,TRIM(AA43)=""),IF(AA44="","",AA44),IF(IFERROR(TRIM(INDEX(QryItemNamed,MATCH(TRIM(AA43),ITEM,0),2)),"")="Y",TRIM(RIGHT(IFERROR(TRIM(INDEX(QryItemNamed,MATCH(TRIM(AA43),ITEM,0),4)),"123456789012"),LEN(IFERROR(TRIM(INDEX(QryItemNamed,MATCH(TRIM(AA43),ITEM,0),4)),"123456789012"))-9))&amp;AA44,IFERROR(TRIM(INDEX(QryItemNamed,MATCH(TRIM(AA43),ITEM,0),4))&amp;AA44,"ITEM CODE DOES NOT EXIST IN ITEM MASTER")))</f>
        <v/>
      </c>
      <c r="AB46" s="78" t="str">
        <f t="shared" ref="AB46" si="32">IF(OR(TRIM(AB43)=0,TRIM(AB43)=""),IF(AB44="","",AB44),IF(IFERROR(TRIM(INDEX(QryItemNamed,MATCH(TRIM(AB43),ITEM,0),2)),"")="Y",TRIM(RIGHT(IFERROR(TRIM(INDEX(QryItemNamed,MATCH(TRIM(AB43),ITEM,0),4)),"123456789012"),LEN(IFERROR(TRIM(INDEX(QryItemNamed,MATCH(TRIM(AB43),ITEM,0),4)),"123456789012"))-9))&amp;AB44,IFERROR(TRIM(INDEX(QryItemNamed,MATCH(TRIM(AB43),ITEM,0),4))&amp;AB44,"ITEM CODE DOES NOT EXIST IN ITEM MASTER")))</f>
        <v/>
      </c>
      <c r="AC46" s="78" t="str">
        <f>IF(OR(TRIM(AC43)=0,TRIM(AC43)=""),IF(AC44="","",AC44),IF(IFERROR(TRIM(INDEX(QryItemNamed,MATCH(TRIM(AC43),ITEM,0),2)),"")="Y",TRIM(RIGHT(IFERROR(TRIM(INDEX(QryItemNamed,MATCH(TRIM(AC43),ITEM,0),4)),"123456789012"),LEN(IFERROR(TRIM(INDEX(QryItemNamed,MATCH(TRIM(AC43),ITEM,0),4)),"123456789012"))-9))&amp;AC44,IFERROR(TRIM(INDEX(QryItemNamed,MATCH(TRIM(AC43),ITEM,0),4))&amp;AC44,"ITEM CODE DOES NOT EXIST IN ITEM MASTER")))</f>
        <v/>
      </c>
      <c r="AD46" s="53" t="str">
        <f>IF(OR(TRIM(AD43)=0,TRIM(AD43)=""),IF(AD44="","",AD44),IF(IFERROR(TRIM(INDEX(QryItemNamed,MATCH(TRIM(AD43),ITEM,0),2)),"")="Y",TRIM(RIGHT(IFERROR(TRIM(INDEX(QryItemNamed,MATCH(TRIM(AD43),ITEM,0),4)),"123456789012"),LEN(IFERROR(TRIM(INDEX(QryItemNamed,MATCH(TRIM(AD43),ITEM,0),4)),"123456789012"))-9))&amp;AD44,IFERROR(TRIM(INDEX(QryItemNamed,MATCH(TRIM(AD43),ITEM,0),4))&amp;AD44,"ITEM CODE DOES NOT EXIST IN ITEM MASTER")))</f>
        <v/>
      </c>
      <c r="AE46" s="52" t="str">
        <f>IF(OR(TRIM(AE43)=0,TRIM(AE43)=""),IF(AE44="","",AE44),IF(IFERROR(TRIM(INDEX(QryItemNamed,MATCH(TRIM(AE43),ITEM,0),2)),"")="Y",TRIM(RIGHT(IFERROR(TRIM(INDEX(QryItemNamed,MATCH(TRIM(AE43),ITEM,0),4)),"123456789012"),LEN(IFERROR(TRIM(INDEX(QryItemNamed,MATCH(TRIM(AE43),ITEM,0),4)),"123456789012"))-9))&amp;AE44,IFERROR(TRIM(INDEX(QryItemNamed,MATCH(TRIM(AE43),ITEM,0),4))&amp;AE44,"ITEM CODE DOES NOT EXIST IN ITEM MASTER")))</f>
        <v/>
      </c>
      <c r="AF46" s="52" t="str">
        <f>IF(OR(TRIM(AF43)=0,TRIM(AF43)=""),IF(AF44="","",AF44),IF(IFERROR(TRIM(INDEX(QryItemNamed,MATCH(TRIM(AF43),ITEM,0),2)),"")="Y",TRIM(RIGHT(IFERROR(TRIM(INDEX(QryItemNamed,MATCH(TRIM(AF43),ITEM,0),4)),"123456789012"),LEN(IFERROR(TRIM(INDEX(QryItemNamed,MATCH(TRIM(AF43),ITEM,0),4)),"123456789012"))-9))&amp;AF44,IFERROR(TRIM(INDEX(QryItemNamed,MATCH(TRIM(AF43),ITEM,0),4))&amp;AF44,"ITEM CODE DOES NOT EXIST IN ITEM MASTER")))</f>
        <v/>
      </c>
    </row>
    <row r="47" spans="2:32" ht="12.75" customHeight="1" x14ac:dyDescent="0.2">
      <c r="B47" s="70"/>
      <c r="D47" s="73"/>
      <c r="E47" s="73"/>
      <c r="F47" s="65"/>
      <c r="G47" s="66"/>
      <c r="H47" s="66"/>
      <c r="I47" s="66"/>
      <c r="J47" s="66"/>
      <c r="K47" s="61"/>
      <c r="L47" s="52"/>
      <c r="M47" s="52"/>
      <c r="N47" s="53"/>
      <c r="O47" s="52"/>
      <c r="P47" s="52"/>
      <c r="Q47" s="79"/>
      <c r="R47" s="53"/>
      <c r="S47" s="53"/>
      <c r="T47" s="52"/>
      <c r="U47" s="52"/>
      <c r="V47" s="52"/>
      <c r="W47" s="52"/>
      <c r="X47" s="52"/>
      <c r="Y47" s="52"/>
      <c r="Z47" s="53"/>
      <c r="AA47" s="79"/>
      <c r="AB47" s="79"/>
      <c r="AC47" s="79"/>
      <c r="AD47" s="53"/>
      <c r="AE47" s="52"/>
      <c r="AF47" s="52"/>
    </row>
    <row r="48" spans="2:32" ht="12.75" customHeight="1" x14ac:dyDescent="0.2">
      <c r="B48" s="70"/>
      <c r="D48" s="73"/>
      <c r="E48" s="73"/>
      <c r="F48" s="65"/>
      <c r="G48" s="66"/>
      <c r="H48" s="66"/>
      <c r="I48" s="66"/>
      <c r="J48" s="66"/>
      <c r="K48" s="61"/>
      <c r="L48" s="52"/>
      <c r="M48" s="52"/>
      <c r="N48" s="53"/>
      <c r="O48" s="52"/>
      <c r="P48" s="52"/>
      <c r="Q48" s="79"/>
      <c r="R48" s="53"/>
      <c r="S48" s="53"/>
      <c r="T48" s="52"/>
      <c r="U48" s="52"/>
      <c r="V48" s="52"/>
      <c r="W48" s="52"/>
      <c r="X48" s="52"/>
      <c r="Y48" s="52"/>
      <c r="Z48" s="53"/>
      <c r="AA48" s="79"/>
      <c r="AB48" s="79"/>
      <c r="AC48" s="79"/>
      <c r="AD48" s="53"/>
      <c r="AE48" s="52"/>
      <c r="AF48" s="52"/>
    </row>
    <row r="49" spans="2:32" ht="12.75" customHeight="1" x14ac:dyDescent="0.2">
      <c r="B49" s="70"/>
      <c r="D49" s="73"/>
      <c r="E49" s="73"/>
      <c r="F49" s="65"/>
      <c r="G49" s="66"/>
      <c r="H49" s="66"/>
      <c r="I49" s="66"/>
      <c r="J49" s="66"/>
      <c r="K49" s="61"/>
      <c r="L49" s="52"/>
      <c r="M49" s="52"/>
      <c r="N49" s="53"/>
      <c r="O49" s="52"/>
      <c r="P49" s="52"/>
      <c r="Q49" s="79"/>
      <c r="R49" s="53"/>
      <c r="S49" s="53"/>
      <c r="T49" s="52"/>
      <c r="U49" s="52"/>
      <c r="V49" s="52"/>
      <c r="W49" s="52"/>
      <c r="X49" s="52"/>
      <c r="Y49" s="52"/>
      <c r="Z49" s="53"/>
      <c r="AA49" s="79"/>
      <c r="AB49" s="79"/>
      <c r="AC49" s="79"/>
      <c r="AD49" s="53"/>
      <c r="AE49" s="52"/>
      <c r="AF49" s="52"/>
    </row>
    <row r="50" spans="2:32" ht="12.75" customHeight="1" x14ac:dyDescent="0.2">
      <c r="B50" s="70"/>
      <c r="D50" s="73"/>
      <c r="E50" s="73"/>
      <c r="F50" s="65"/>
      <c r="G50" s="66"/>
      <c r="H50" s="66"/>
      <c r="I50" s="66"/>
      <c r="J50" s="66"/>
      <c r="K50" s="61"/>
      <c r="L50" s="52"/>
      <c r="M50" s="52"/>
      <c r="N50" s="53"/>
      <c r="O50" s="52"/>
      <c r="P50" s="52"/>
      <c r="Q50" s="79"/>
      <c r="R50" s="53"/>
      <c r="S50" s="53"/>
      <c r="T50" s="52"/>
      <c r="U50" s="52"/>
      <c r="V50" s="52"/>
      <c r="W50" s="52"/>
      <c r="X50" s="52"/>
      <c r="Y50" s="52"/>
      <c r="Z50" s="53"/>
      <c r="AA50" s="79"/>
      <c r="AB50" s="79"/>
      <c r="AC50" s="79"/>
      <c r="AD50" s="53"/>
      <c r="AE50" s="52"/>
      <c r="AF50" s="52"/>
    </row>
    <row r="51" spans="2:32" ht="12.75" customHeight="1" x14ac:dyDescent="0.2">
      <c r="B51" s="70"/>
      <c r="D51" s="73"/>
      <c r="E51" s="73"/>
      <c r="F51" s="65"/>
      <c r="G51" s="66"/>
      <c r="H51" s="66"/>
      <c r="I51" s="66"/>
      <c r="J51" s="66"/>
      <c r="K51" s="61"/>
      <c r="L51" s="52"/>
      <c r="M51" s="52"/>
      <c r="N51" s="53"/>
      <c r="O51" s="52"/>
      <c r="P51" s="52"/>
      <c r="Q51" s="79"/>
      <c r="R51" s="53"/>
      <c r="S51" s="53"/>
      <c r="T51" s="52"/>
      <c r="U51" s="52"/>
      <c r="V51" s="52"/>
      <c r="W51" s="52"/>
      <c r="X51" s="52"/>
      <c r="Y51" s="52"/>
      <c r="Z51" s="53"/>
      <c r="AA51" s="79"/>
      <c r="AB51" s="79"/>
      <c r="AC51" s="79"/>
      <c r="AD51" s="53"/>
      <c r="AE51" s="52"/>
      <c r="AF51" s="52"/>
    </row>
    <row r="52" spans="2:32" ht="12.75" customHeight="1" x14ac:dyDescent="0.2">
      <c r="B52" s="70"/>
      <c r="D52" s="73"/>
      <c r="E52" s="73"/>
      <c r="F52" s="65"/>
      <c r="G52" s="66"/>
      <c r="H52" s="66"/>
      <c r="I52" s="66"/>
      <c r="J52" s="66"/>
      <c r="K52" s="61"/>
      <c r="L52" s="52"/>
      <c r="M52" s="52"/>
      <c r="N52" s="53"/>
      <c r="O52" s="52"/>
      <c r="P52" s="52"/>
      <c r="Q52" s="79"/>
      <c r="R52" s="53"/>
      <c r="S52" s="53"/>
      <c r="T52" s="52"/>
      <c r="U52" s="52"/>
      <c r="V52" s="52"/>
      <c r="W52" s="52"/>
      <c r="X52" s="52"/>
      <c r="Y52" s="52"/>
      <c r="Z52" s="53"/>
      <c r="AA52" s="79"/>
      <c r="AB52" s="79"/>
      <c r="AC52" s="79"/>
      <c r="AD52" s="53"/>
      <c r="AE52" s="52"/>
      <c r="AF52" s="52"/>
    </row>
    <row r="53" spans="2:32" ht="12.75" customHeight="1" x14ac:dyDescent="0.2">
      <c r="B53" s="70"/>
      <c r="D53" s="73"/>
      <c r="E53" s="73"/>
      <c r="F53" s="65"/>
      <c r="G53" s="66"/>
      <c r="H53" s="66"/>
      <c r="I53" s="66"/>
      <c r="J53" s="66"/>
      <c r="K53" s="61"/>
      <c r="L53" s="52"/>
      <c r="M53" s="52"/>
      <c r="N53" s="53"/>
      <c r="O53" s="52"/>
      <c r="P53" s="52"/>
      <c r="Q53" s="79"/>
      <c r="R53" s="53"/>
      <c r="S53" s="53"/>
      <c r="T53" s="52"/>
      <c r="U53" s="52"/>
      <c r="V53" s="52"/>
      <c r="W53" s="52"/>
      <c r="X53" s="52"/>
      <c r="Y53" s="52"/>
      <c r="Z53" s="53"/>
      <c r="AA53" s="79"/>
      <c r="AB53" s="79"/>
      <c r="AC53" s="79"/>
      <c r="AD53" s="53"/>
      <c r="AE53" s="52"/>
      <c r="AF53" s="52"/>
    </row>
    <row r="54" spans="2:32" ht="12.75" customHeight="1" x14ac:dyDescent="0.2">
      <c r="B54" s="70"/>
      <c r="D54" s="73"/>
      <c r="E54" s="73"/>
      <c r="F54" s="65"/>
      <c r="G54" s="66"/>
      <c r="H54" s="66"/>
      <c r="I54" s="66"/>
      <c r="J54" s="66"/>
      <c r="K54" s="61"/>
      <c r="L54" s="52"/>
      <c r="M54" s="52"/>
      <c r="N54" s="53"/>
      <c r="O54" s="52"/>
      <c r="P54" s="52"/>
      <c r="Q54" s="79"/>
      <c r="R54" s="53"/>
      <c r="S54" s="53"/>
      <c r="T54" s="52"/>
      <c r="U54" s="52"/>
      <c r="V54" s="52"/>
      <c r="W54" s="52"/>
      <c r="X54" s="52"/>
      <c r="Y54" s="52"/>
      <c r="Z54" s="53"/>
      <c r="AA54" s="79"/>
      <c r="AB54" s="79"/>
      <c r="AC54" s="79"/>
      <c r="AD54" s="53"/>
      <c r="AE54" s="52"/>
      <c r="AF54" s="52"/>
    </row>
    <row r="55" spans="2:32" ht="12.75" customHeight="1" x14ac:dyDescent="0.2">
      <c r="B55" s="70"/>
      <c r="D55" s="73"/>
      <c r="E55" s="73"/>
      <c r="F55" s="65"/>
      <c r="G55" s="66"/>
      <c r="H55" s="66"/>
      <c r="I55" s="66"/>
      <c r="J55" s="66"/>
      <c r="K55" s="61"/>
      <c r="L55" s="52"/>
      <c r="M55" s="52"/>
      <c r="N55" s="53"/>
      <c r="O55" s="52"/>
      <c r="P55" s="52"/>
      <c r="Q55" s="79"/>
      <c r="R55" s="53"/>
      <c r="S55" s="53"/>
      <c r="T55" s="52"/>
      <c r="U55" s="52"/>
      <c r="V55" s="52"/>
      <c r="W55" s="52"/>
      <c r="X55" s="52"/>
      <c r="Y55" s="52"/>
      <c r="Z55" s="53"/>
      <c r="AA55" s="79"/>
      <c r="AB55" s="79"/>
      <c r="AC55" s="79"/>
      <c r="AD55" s="53"/>
      <c r="AE55" s="52"/>
      <c r="AF55" s="52"/>
    </row>
    <row r="56" spans="2:32" ht="12.75" customHeight="1" x14ac:dyDescent="0.2">
      <c r="B56" s="70"/>
      <c r="D56" s="73"/>
      <c r="E56" s="73"/>
      <c r="F56" s="65"/>
      <c r="G56" s="66"/>
      <c r="H56" s="66"/>
      <c r="I56" s="66"/>
      <c r="J56" s="66"/>
      <c r="K56" s="61"/>
      <c r="L56" s="52"/>
      <c r="M56" s="52"/>
      <c r="N56" s="53"/>
      <c r="O56" s="52"/>
      <c r="P56" s="52"/>
      <c r="Q56" s="79"/>
      <c r="R56" s="53"/>
      <c r="S56" s="53"/>
      <c r="T56" s="52"/>
      <c r="U56" s="52"/>
      <c r="V56" s="52"/>
      <c r="W56" s="52"/>
      <c r="X56" s="52"/>
      <c r="Y56" s="52"/>
      <c r="Z56" s="53"/>
      <c r="AA56" s="79"/>
      <c r="AB56" s="79"/>
      <c r="AC56" s="79"/>
      <c r="AD56" s="53"/>
      <c r="AE56" s="52"/>
      <c r="AF56" s="52"/>
    </row>
    <row r="57" spans="2:32" ht="12.75" customHeight="1" x14ac:dyDescent="0.2">
      <c r="B57" s="70"/>
      <c r="D57" s="73"/>
      <c r="E57" s="73"/>
      <c r="F57" s="65"/>
      <c r="G57" s="66"/>
      <c r="H57" s="66"/>
      <c r="I57" s="66"/>
      <c r="J57" s="66"/>
      <c r="K57" s="61"/>
      <c r="L57" s="52"/>
      <c r="M57" s="52"/>
      <c r="N57" s="53"/>
      <c r="O57" s="52"/>
      <c r="P57" s="52"/>
      <c r="Q57" s="80"/>
      <c r="R57" s="53"/>
      <c r="S57" s="53"/>
      <c r="T57" s="52"/>
      <c r="U57" s="52"/>
      <c r="V57" s="52"/>
      <c r="W57" s="52"/>
      <c r="X57" s="52"/>
      <c r="Y57" s="52"/>
      <c r="Z57" s="53"/>
      <c r="AA57" s="80"/>
      <c r="AB57" s="80"/>
      <c r="AC57" s="80"/>
      <c r="AD57" s="53"/>
      <c r="AE57" s="52"/>
      <c r="AF57" s="52"/>
    </row>
    <row r="58" spans="2:32" ht="12.75" customHeight="1" thickBot="1" x14ac:dyDescent="0.25">
      <c r="B58" s="71"/>
      <c r="D58" s="74"/>
      <c r="E58" s="74"/>
      <c r="F58" s="67"/>
      <c r="G58" s="68"/>
      <c r="H58" s="68"/>
      <c r="I58" s="68"/>
      <c r="J58" s="68"/>
      <c r="K58" s="62"/>
      <c r="L58" s="8" t="str">
        <f t="shared" ref="L58:M58" si="33">IF(OR(TRIM(L43)=0,TRIM(L43)=""),"",IF(IFERROR(TRIM(INDEX(QryItemNamed,MATCH(TRIM(L43),ITEM,0),3)),"")="LS","",IFERROR(TRIM(INDEX(QryItemNamed,MATCH(TRIM(L43),ITEM,0),3)),"")))</f>
        <v/>
      </c>
      <c r="M58" s="8" t="str">
        <f t="shared" si="33"/>
        <v/>
      </c>
      <c r="N58" s="17" t="str">
        <f t="shared" ref="N58:Y58" si="34">IF(OR(TRIM(N43)=0,TRIM(N43)=""),"",IF(IFERROR(TRIM(INDEX(QryItemNamed,MATCH(TRIM(N43),ITEM,0),3)),"")="LS","",IFERROR(TRIM(INDEX(QryItemNamed,MATCH(TRIM(N43),ITEM,0),3)),"")))</f>
        <v/>
      </c>
      <c r="O58" s="8" t="str">
        <f t="shared" ref="O58" si="35">IF(OR(TRIM(O43)=0,TRIM(O43)=""),"",IF(IFERROR(TRIM(INDEX(QryItemNamed,MATCH(TRIM(O43),ITEM,0),3)),"")="LS","",IFERROR(TRIM(INDEX(QryItemNamed,MATCH(TRIM(O43),ITEM,0),3)),"")))</f>
        <v/>
      </c>
      <c r="P58" s="8" t="str">
        <f>IF(OR(TRIM(P43)=0,TRIM(P43)=""),"",IF(IFERROR(TRIM(INDEX(QryItemNamed,MATCH(TRIM(P43),ITEM,0),3)),"")="LS","",IFERROR(TRIM(INDEX(QryItemNamed,MATCH(TRIM(P43),ITEM,0),3)),"")))</f>
        <v/>
      </c>
      <c r="Q58" s="8" t="str">
        <f t="shared" si="34"/>
        <v/>
      </c>
      <c r="R58" s="17" t="str">
        <f t="shared" si="34"/>
        <v/>
      </c>
      <c r="S58" s="17" t="str">
        <f t="shared" si="34"/>
        <v/>
      </c>
      <c r="T58" s="8" t="str">
        <f>IF(OR(TRIM(T43)=0,TRIM(T43)=""),"",IF(IFERROR(TRIM(INDEX(QryItemNamed,MATCH(TRIM(T43),ITEM,0),3)),"")="LS","",IFERROR(TRIM(INDEX(QryItemNamed,MATCH(TRIM(T43),ITEM,0),3)),"")))</f>
        <v/>
      </c>
      <c r="U58" s="8" t="str">
        <f t="shared" si="34"/>
        <v/>
      </c>
      <c r="V58" s="8" t="str">
        <f t="shared" si="34"/>
        <v/>
      </c>
      <c r="W58" s="8" t="str">
        <f t="shared" si="34"/>
        <v/>
      </c>
      <c r="X58" s="8" t="str">
        <f t="shared" si="34"/>
        <v/>
      </c>
      <c r="Y58" s="8" t="str">
        <f t="shared" si="34"/>
        <v/>
      </c>
      <c r="Z58" s="17" t="str">
        <f>IF(OR(TRIM(Z43)=0,TRIM(Z43)=""),"",IF(IFERROR(TRIM(INDEX(QryItemNamed,MATCH(TRIM(Z43),ITEM,0),3)),"")="LS","",IFERROR(TRIM(INDEX(QryItemNamed,MATCH(TRIM(Z43),ITEM,0),3)),"")))</f>
        <v/>
      </c>
      <c r="AA58" s="8" t="str">
        <f t="shared" ref="AA58" si="36">IF(OR(TRIM(AA43)=0,TRIM(AA43)=""),"",IF(IFERROR(TRIM(INDEX(QryItemNamed,MATCH(TRIM(AA43),ITEM,0),3)),"")="LS","",IFERROR(TRIM(INDEX(QryItemNamed,MATCH(TRIM(AA43),ITEM,0),3)),"")))</f>
        <v/>
      </c>
      <c r="AB58" s="8" t="str">
        <f t="shared" ref="AB58" si="37">IF(OR(TRIM(AB43)=0,TRIM(AB43)=""),"",IF(IFERROR(TRIM(INDEX(QryItemNamed,MATCH(TRIM(AB43),ITEM,0),3)),"")="LS","",IFERROR(TRIM(INDEX(QryItemNamed,MATCH(TRIM(AB43),ITEM,0),3)),"")))</f>
        <v/>
      </c>
      <c r="AC58" s="8" t="str">
        <f>IF(OR(TRIM(AC43)=0,TRIM(AC43)=""),"",IF(IFERROR(TRIM(INDEX(QryItemNamed,MATCH(TRIM(AC43),ITEM,0),3)),"")="LS","",IFERROR(TRIM(INDEX(QryItemNamed,MATCH(TRIM(AC43),ITEM,0),3)),"")))</f>
        <v/>
      </c>
      <c r="AD58" s="17" t="str">
        <f>IF(OR(TRIM(AD43)=0,TRIM(AD43)=""),"",IF(IFERROR(TRIM(INDEX(QryItemNamed,MATCH(TRIM(AD43),ITEM,0),3)),"")="LS","",IFERROR(TRIM(INDEX(QryItemNamed,MATCH(TRIM(AD43),ITEM,0),3)),"")))</f>
        <v/>
      </c>
      <c r="AE58" s="8" t="str">
        <f>IF(OR(TRIM(AE43)=0,TRIM(AE43)=""),"",IF(IFERROR(TRIM(INDEX(QryItemNamed,MATCH(TRIM(AE43),ITEM,0),3)),"")="LS","",IFERROR(TRIM(INDEX(QryItemNamed,MATCH(TRIM(AE43),ITEM,0),3)),"")))</f>
        <v/>
      </c>
      <c r="AF58" s="8" t="str">
        <f>IF(OR(TRIM(AF43)=0,TRIM(AF43)=""),"",IF(IFERROR(TRIM(INDEX(QryItemNamed,MATCH(TRIM(AF43),ITEM,0),3)),"")="LS","",IFERROR(TRIM(INDEX(QryItemNamed,MATCH(TRIM(AF43),ITEM,0),3)),"")))</f>
        <v/>
      </c>
    </row>
    <row r="59" spans="2:32" ht="12.75" customHeight="1" x14ac:dyDescent="0.2">
      <c r="B59" s="14"/>
      <c r="D59" s="20"/>
      <c r="E59" s="20"/>
      <c r="F59" s="49"/>
      <c r="G59" s="50"/>
      <c r="H59" s="20"/>
      <c r="I59" s="49"/>
      <c r="J59" s="51"/>
      <c r="K59" s="19"/>
      <c r="L59" s="20"/>
      <c r="M59" s="20"/>
      <c r="N59" s="24"/>
      <c r="O59" s="20"/>
      <c r="P59" s="20"/>
      <c r="Q59" s="20"/>
      <c r="R59" s="24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2:32" ht="12.75" customHeight="1" x14ac:dyDescent="0.2">
      <c r="B60" s="14"/>
      <c r="D60" s="20"/>
      <c r="E60" s="20"/>
      <c r="F60" s="49"/>
      <c r="G60" s="50"/>
      <c r="H60" s="20"/>
      <c r="I60" s="49"/>
      <c r="J60" s="50"/>
      <c r="K60" s="19"/>
      <c r="L60" s="20"/>
      <c r="M60" s="20"/>
      <c r="N60" s="24"/>
      <c r="O60" s="20"/>
      <c r="P60" s="20"/>
      <c r="Q60" s="20"/>
      <c r="R60" s="24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2:32" ht="12.75" customHeight="1" x14ac:dyDescent="0.2">
      <c r="B61" s="14"/>
      <c r="D61" s="20"/>
      <c r="E61" s="20"/>
      <c r="F61" s="49"/>
      <c r="G61" s="50"/>
      <c r="H61" s="20"/>
      <c r="I61" s="49"/>
      <c r="J61" s="50"/>
      <c r="K61" s="19"/>
      <c r="L61" s="20"/>
      <c r="M61" s="20"/>
      <c r="N61" s="24"/>
      <c r="O61" s="20"/>
      <c r="P61" s="20"/>
      <c r="Q61" s="20"/>
      <c r="R61" s="24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2:32" ht="12.75" customHeight="1" x14ac:dyDescent="0.2">
      <c r="B62" s="14"/>
      <c r="D62" s="20"/>
      <c r="E62" s="20"/>
      <c r="F62" s="49"/>
      <c r="G62" s="50"/>
      <c r="H62" s="20"/>
      <c r="I62" s="49"/>
      <c r="J62" s="50"/>
      <c r="K62" s="19"/>
      <c r="L62" s="20"/>
      <c r="M62" s="20"/>
      <c r="N62" s="24"/>
      <c r="O62" s="20"/>
      <c r="P62" s="20"/>
      <c r="Q62" s="20"/>
      <c r="R62" s="24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2:32" ht="12.75" customHeight="1" x14ac:dyDescent="0.2">
      <c r="B63" s="14"/>
      <c r="D63" s="20"/>
      <c r="E63" s="20"/>
      <c r="F63" s="49"/>
      <c r="G63" s="50"/>
      <c r="H63" s="20"/>
      <c r="I63" s="49"/>
      <c r="J63" s="50"/>
      <c r="K63" s="19"/>
      <c r="L63" s="20"/>
      <c r="M63" s="20"/>
      <c r="N63" s="24"/>
      <c r="O63" s="20"/>
      <c r="P63" s="20"/>
      <c r="Q63" s="20"/>
      <c r="R63" s="24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2:32" ht="12.75" customHeight="1" x14ac:dyDescent="0.2">
      <c r="B64" s="14"/>
      <c r="D64" s="20"/>
      <c r="E64" s="20"/>
      <c r="F64" s="49"/>
      <c r="G64" s="50"/>
      <c r="H64" s="20"/>
      <c r="I64" s="49"/>
      <c r="J64" s="50"/>
      <c r="K64" s="19"/>
      <c r="L64" s="20"/>
      <c r="M64" s="20"/>
      <c r="N64" s="24"/>
      <c r="O64" s="20"/>
      <c r="P64" s="20"/>
      <c r="Q64" s="20"/>
      <c r="R64" s="24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2:32" ht="12.75" customHeight="1" x14ac:dyDescent="0.2">
      <c r="B65" s="14"/>
      <c r="D65" s="20"/>
      <c r="E65" s="20"/>
      <c r="F65" s="49"/>
      <c r="G65" s="50"/>
      <c r="H65" s="20"/>
      <c r="I65" s="49"/>
      <c r="J65" s="50"/>
      <c r="K65" s="19"/>
      <c r="L65" s="20"/>
      <c r="M65" s="20"/>
      <c r="N65" s="24"/>
      <c r="O65" s="20"/>
      <c r="P65" s="20"/>
      <c r="Q65" s="20"/>
      <c r="R65" s="24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 ht="12.75" customHeight="1" x14ac:dyDescent="0.2">
      <c r="B66" s="14"/>
      <c r="D66" s="20"/>
      <c r="E66" s="20"/>
      <c r="F66" s="49"/>
      <c r="G66" s="50"/>
      <c r="H66" s="20"/>
      <c r="I66" s="49"/>
      <c r="J66" s="50"/>
      <c r="K66" s="19"/>
      <c r="L66" s="20"/>
      <c r="M66" s="20"/>
      <c r="N66" s="24"/>
      <c r="O66" s="20"/>
      <c r="P66" s="20"/>
      <c r="Q66" s="20"/>
      <c r="R66" s="24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2:32" ht="12.75" customHeight="1" x14ac:dyDescent="0.2">
      <c r="B67" s="14"/>
      <c r="D67" s="20"/>
      <c r="E67" s="20"/>
      <c r="F67" s="49"/>
      <c r="G67" s="50"/>
      <c r="H67" s="20"/>
      <c r="I67" s="49"/>
      <c r="J67" s="50"/>
      <c r="K67" s="19"/>
      <c r="L67" s="20"/>
      <c r="M67" s="20"/>
      <c r="N67" s="24"/>
      <c r="O67" s="20"/>
      <c r="P67" s="20"/>
      <c r="Q67" s="20"/>
      <c r="R67" s="24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2:32" ht="12.75" customHeight="1" x14ac:dyDescent="0.2">
      <c r="B68" s="14"/>
      <c r="D68" s="20"/>
      <c r="E68" s="20"/>
      <c r="F68" s="49"/>
      <c r="G68" s="50"/>
      <c r="H68" s="20"/>
      <c r="I68" s="49"/>
      <c r="J68" s="50"/>
      <c r="K68" s="19"/>
      <c r="L68" s="20"/>
      <c r="M68" s="20"/>
      <c r="N68" s="28"/>
      <c r="O68" s="20"/>
      <c r="P68" s="20"/>
      <c r="Q68" s="20"/>
      <c r="R68" s="24"/>
      <c r="S68" s="29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2:32" ht="12.75" customHeight="1" x14ac:dyDescent="0.2">
      <c r="B69" s="14"/>
      <c r="D69" s="20"/>
      <c r="E69" s="20"/>
      <c r="F69" s="49"/>
      <c r="G69" s="50"/>
      <c r="H69" s="20"/>
      <c r="I69" s="49"/>
      <c r="J69" s="50"/>
      <c r="K69" s="19"/>
      <c r="L69" s="20"/>
      <c r="M69" s="20"/>
      <c r="N69" s="24"/>
      <c r="O69" s="20"/>
      <c r="P69" s="20"/>
      <c r="Q69" s="20"/>
      <c r="R69" s="24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2:32" ht="12.75" customHeight="1" x14ac:dyDescent="0.2">
      <c r="B70" s="14"/>
      <c r="D70" s="20"/>
      <c r="E70" s="20"/>
      <c r="F70" s="49"/>
      <c r="G70" s="50"/>
      <c r="H70" s="20"/>
      <c r="I70" s="49"/>
      <c r="J70" s="50"/>
      <c r="K70" s="19"/>
      <c r="L70" s="20"/>
      <c r="M70" s="20"/>
      <c r="N70" s="24"/>
      <c r="O70" s="20"/>
      <c r="P70" s="20"/>
      <c r="Q70" s="20"/>
      <c r="R70" s="24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2:32" ht="12.75" customHeight="1" x14ac:dyDescent="0.2">
      <c r="B71" s="14"/>
      <c r="D71" s="20"/>
      <c r="E71" s="20"/>
      <c r="F71" s="49"/>
      <c r="G71" s="50"/>
      <c r="H71" s="20"/>
      <c r="I71" s="49"/>
      <c r="J71" s="50"/>
      <c r="K71" s="19"/>
      <c r="L71" s="20"/>
      <c r="M71" s="20"/>
      <c r="N71" s="24"/>
      <c r="O71" s="20"/>
      <c r="P71" s="20"/>
      <c r="Q71" s="20"/>
      <c r="R71" s="24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30"/>
      <c r="AF71" s="20"/>
    </row>
    <row r="72" spans="2:32" ht="12.75" customHeight="1" x14ac:dyDescent="0.2">
      <c r="B72" s="14"/>
      <c r="D72" s="20"/>
      <c r="E72" s="20"/>
      <c r="F72" s="49"/>
      <c r="G72" s="50"/>
      <c r="H72" s="20"/>
      <c r="I72" s="49"/>
      <c r="J72" s="50"/>
      <c r="K72" s="19"/>
      <c r="L72" s="20"/>
      <c r="M72" s="20"/>
      <c r="N72" s="24"/>
      <c r="O72" s="20"/>
      <c r="P72" s="20"/>
      <c r="Q72" s="20"/>
      <c r="R72" s="24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2:32" ht="12.75" customHeight="1" x14ac:dyDescent="0.2">
      <c r="B73" s="14"/>
      <c r="D73" s="20"/>
      <c r="E73" s="20"/>
      <c r="F73" s="49"/>
      <c r="G73" s="50"/>
      <c r="H73" s="20"/>
      <c r="I73" s="49"/>
      <c r="J73" s="50"/>
      <c r="K73" s="19"/>
      <c r="L73" s="20"/>
      <c r="M73" s="20"/>
      <c r="N73" s="24"/>
      <c r="O73" s="20"/>
      <c r="P73" s="20"/>
      <c r="Q73" s="20"/>
      <c r="R73" s="24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2:32" ht="12.75" customHeight="1" x14ac:dyDescent="0.2">
      <c r="B74" s="14"/>
      <c r="D74" s="20"/>
      <c r="E74" s="20"/>
      <c r="F74" s="49"/>
      <c r="G74" s="50"/>
      <c r="H74" s="20"/>
      <c r="I74" s="49"/>
      <c r="J74" s="50"/>
      <c r="K74" s="19"/>
      <c r="L74" s="20"/>
      <c r="M74" s="20"/>
      <c r="N74" s="24"/>
      <c r="O74" s="20"/>
      <c r="P74" s="20"/>
      <c r="Q74" s="20"/>
      <c r="R74" s="28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2:32" ht="12.75" customHeight="1" x14ac:dyDescent="0.2">
      <c r="B75" s="14"/>
      <c r="D75" s="20"/>
      <c r="E75" s="20"/>
      <c r="F75" s="49"/>
      <c r="G75" s="50"/>
      <c r="H75" s="20"/>
      <c r="I75" s="49"/>
      <c r="J75" s="50"/>
      <c r="K75" s="19"/>
      <c r="L75" s="20"/>
      <c r="M75" s="20"/>
      <c r="N75" s="24"/>
      <c r="O75" s="20"/>
      <c r="P75" s="20"/>
      <c r="Q75" s="20"/>
      <c r="R75" s="24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2:32" ht="12.75" customHeight="1" x14ac:dyDescent="0.2">
      <c r="B76" s="14"/>
      <c r="D76" s="20"/>
      <c r="E76" s="20"/>
      <c r="F76" s="49"/>
      <c r="G76" s="50"/>
      <c r="H76" s="20"/>
      <c r="I76" s="49"/>
      <c r="J76" s="50"/>
      <c r="K76" s="19"/>
      <c r="L76" s="20"/>
      <c r="M76" s="20"/>
      <c r="N76" s="24"/>
      <c r="O76" s="20"/>
      <c r="P76" s="20"/>
      <c r="Q76" s="20"/>
      <c r="R76" s="24"/>
      <c r="S76" s="20"/>
      <c r="T76" s="20"/>
      <c r="U76" s="20"/>
      <c r="V76" s="20"/>
      <c r="W76" s="20"/>
      <c r="X76" s="20"/>
      <c r="Y76" s="20"/>
      <c r="Z76" s="21"/>
      <c r="AA76" s="20"/>
      <c r="AB76" s="20"/>
      <c r="AC76" s="20"/>
      <c r="AD76" s="20"/>
      <c r="AE76" s="20"/>
      <c r="AF76" s="20"/>
    </row>
    <row r="77" spans="2:32" ht="12.75" customHeight="1" x14ac:dyDescent="0.2">
      <c r="B77" s="14"/>
      <c r="D77" s="20"/>
      <c r="E77" s="20"/>
      <c r="F77" s="49"/>
      <c r="G77" s="50"/>
      <c r="H77" s="20"/>
      <c r="I77" s="49"/>
      <c r="J77" s="50"/>
      <c r="K77" s="19"/>
      <c r="L77" s="20"/>
      <c r="M77" s="20"/>
      <c r="N77" s="24"/>
      <c r="O77" s="20"/>
      <c r="P77" s="20"/>
      <c r="Q77" s="20"/>
      <c r="R77" s="24"/>
      <c r="S77" s="20"/>
      <c r="T77" s="20"/>
      <c r="U77" s="20"/>
      <c r="V77" s="20"/>
      <c r="W77" s="20"/>
      <c r="X77" s="20"/>
      <c r="Y77" s="20"/>
      <c r="Z77" s="23"/>
      <c r="AA77" s="20"/>
      <c r="AB77" s="20"/>
      <c r="AC77" s="20"/>
      <c r="AD77" s="20"/>
      <c r="AE77" s="20"/>
      <c r="AF77" s="20"/>
    </row>
    <row r="78" spans="2:32" ht="12.75" customHeight="1" x14ac:dyDescent="0.2">
      <c r="B78" s="14"/>
      <c r="D78" s="20"/>
      <c r="E78" s="20"/>
      <c r="F78" s="49"/>
      <c r="G78" s="50"/>
      <c r="H78" s="20"/>
      <c r="I78" s="49"/>
      <c r="J78" s="50"/>
      <c r="K78" s="19"/>
      <c r="L78" s="20"/>
      <c r="M78" s="20"/>
      <c r="N78" s="24"/>
      <c r="O78" s="20"/>
      <c r="P78" s="20"/>
      <c r="Q78" s="20"/>
      <c r="R78" s="24"/>
      <c r="S78" s="20"/>
      <c r="T78" s="20"/>
      <c r="U78" s="20"/>
      <c r="V78" s="20"/>
      <c r="W78" s="20"/>
      <c r="X78" s="20"/>
      <c r="Y78" s="20"/>
      <c r="Z78" s="23"/>
      <c r="AA78" s="20"/>
      <c r="AB78" s="20"/>
      <c r="AC78" s="20"/>
      <c r="AD78" s="20"/>
      <c r="AE78" s="20"/>
      <c r="AF78" s="20"/>
    </row>
    <row r="79" spans="2:32" ht="12.75" customHeight="1" x14ac:dyDescent="0.2">
      <c r="B79" s="14"/>
      <c r="D79" s="20"/>
      <c r="E79" s="20"/>
      <c r="F79" s="49"/>
      <c r="G79" s="50"/>
      <c r="H79" s="20"/>
      <c r="I79" s="49"/>
      <c r="J79" s="50"/>
      <c r="K79" s="19"/>
      <c r="L79" s="20"/>
      <c r="M79" s="20"/>
      <c r="N79" s="24"/>
      <c r="O79" s="20"/>
      <c r="P79" s="20"/>
      <c r="Q79" s="20"/>
      <c r="R79" s="24"/>
      <c r="S79" s="20"/>
      <c r="T79" s="20"/>
      <c r="U79" s="20"/>
      <c r="V79" s="20"/>
      <c r="W79" s="20"/>
      <c r="X79" s="20"/>
      <c r="Y79" s="20"/>
      <c r="Z79" s="23"/>
      <c r="AA79" s="20"/>
      <c r="AB79" s="20"/>
      <c r="AC79" s="20"/>
      <c r="AD79" s="20"/>
      <c r="AE79" s="20"/>
      <c r="AF79" s="20"/>
    </row>
    <row r="80" spans="2:32" ht="12.75" customHeight="1" x14ac:dyDescent="0.2">
      <c r="B80" s="14"/>
      <c r="D80" s="20"/>
      <c r="E80" s="20"/>
      <c r="F80" s="49"/>
      <c r="G80" s="50"/>
      <c r="H80" s="20"/>
      <c r="I80" s="49"/>
      <c r="J80" s="50"/>
      <c r="K80" s="19"/>
      <c r="L80" s="20"/>
      <c r="M80" s="20"/>
      <c r="N80" s="24"/>
      <c r="O80" s="20"/>
      <c r="P80" s="20"/>
      <c r="Q80" s="20"/>
      <c r="R80" s="24"/>
      <c r="S80" s="20"/>
      <c r="T80" s="20"/>
      <c r="U80" s="20"/>
      <c r="V80" s="20"/>
      <c r="W80" s="20"/>
      <c r="X80" s="20"/>
      <c r="Y80" s="20"/>
      <c r="Z80" s="23"/>
      <c r="AA80" s="20"/>
      <c r="AB80" s="20"/>
      <c r="AC80" s="20"/>
      <c r="AD80" s="20"/>
      <c r="AE80" s="20"/>
      <c r="AF80" s="20"/>
    </row>
    <row r="81" spans="2:32" ht="12.75" customHeight="1" x14ac:dyDescent="0.2">
      <c r="B81" s="14"/>
      <c r="D81" s="20"/>
      <c r="E81" s="20"/>
      <c r="F81" s="49"/>
      <c r="G81" s="50"/>
      <c r="H81" s="20"/>
      <c r="I81" s="49"/>
      <c r="J81" s="50"/>
      <c r="K81" s="19"/>
      <c r="L81" s="20"/>
      <c r="M81" s="20"/>
      <c r="N81" s="24"/>
      <c r="O81" s="20"/>
      <c r="P81" s="20"/>
      <c r="Q81" s="20"/>
      <c r="R81" s="24"/>
      <c r="S81" s="20"/>
      <c r="T81" s="20"/>
      <c r="U81" s="20"/>
      <c r="V81" s="20"/>
      <c r="W81" s="20"/>
      <c r="X81" s="20"/>
      <c r="Y81" s="20"/>
      <c r="Z81" s="23"/>
      <c r="AA81" s="20"/>
      <c r="AB81" s="20"/>
      <c r="AC81" s="20"/>
      <c r="AD81" s="20"/>
      <c r="AE81" s="20"/>
      <c r="AF81" s="20"/>
    </row>
    <row r="82" spans="2:32" ht="12.75" customHeight="1" x14ac:dyDescent="0.2">
      <c r="B82" s="14"/>
      <c r="D82" s="20"/>
      <c r="E82" s="20"/>
      <c r="F82" s="49"/>
      <c r="G82" s="50"/>
      <c r="H82" s="20"/>
      <c r="I82" s="49"/>
      <c r="J82" s="50"/>
      <c r="K82" s="19"/>
      <c r="L82" s="20"/>
      <c r="M82" s="20"/>
      <c r="N82" s="24"/>
      <c r="O82" s="20"/>
      <c r="P82" s="20"/>
      <c r="Q82" s="20"/>
      <c r="R82" s="24"/>
      <c r="S82" s="20"/>
      <c r="T82" s="20"/>
      <c r="U82" s="20"/>
      <c r="V82" s="20"/>
      <c r="W82" s="20"/>
      <c r="X82" s="20"/>
      <c r="Y82" s="20"/>
      <c r="Z82" s="21"/>
      <c r="AA82" s="20"/>
      <c r="AB82" s="20"/>
      <c r="AC82" s="20"/>
      <c r="AD82" s="20"/>
      <c r="AE82" s="20"/>
      <c r="AF82" s="20"/>
    </row>
    <row r="83" spans="2:32" ht="12.75" customHeight="1" x14ac:dyDescent="0.2">
      <c r="B83" s="14"/>
      <c r="D83" s="20"/>
      <c r="E83" s="20"/>
      <c r="F83" s="49"/>
      <c r="G83" s="50"/>
      <c r="H83" s="20"/>
      <c r="I83" s="49"/>
      <c r="J83" s="50"/>
      <c r="K83" s="19"/>
      <c r="L83" s="20"/>
      <c r="M83" s="20"/>
      <c r="N83" s="24"/>
      <c r="O83" s="20"/>
      <c r="P83" s="20"/>
      <c r="Q83" s="20"/>
      <c r="R83" s="24"/>
      <c r="S83" s="20"/>
      <c r="T83" s="20"/>
      <c r="U83" s="20"/>
      <c r="V83" s="20"/>
      <c r="W83" s="20"/>
      <c r="X83" s="20"/>
      <c r="Y83" s="20"/>
      <c r="Z83" s="21"/>
      <c r="AA83" s="20"/>
      <c r="AB83" s="20"/>
      <c r="AC83" s="20"/>
      <c r="AD83" s="20"/>
      <c r="AE83" s="20"/>
      <c r="AF83" s="20"/>
    </row>
    <row r="84" spans="2:32" ht="12.75" customHeight="1" x14ac:dyDescent="0.2">
      <c r="B84" s="14"/>
      <c r="D84" s="20"/>
      <c r="E84" s="20"/>
      <c r="F84" s="49"/>
      <c r="G84" s="50"/>
      <c r="H84" s="20"/>
      <c r="I84" s="49"/>
      <c r="J84" s="50"/>
      <c r="K84" s="19"/>
      <c r="L84" s="20"/>
      <c r="M84" s="20"/>
      <c r="N84" s="24"/>
      <c r="O84" s="20"/>
      <c r="P84" s="20"/>
      <c r="Q84" s="20"/>
      <c r="R84" s="24"/>
      <c r="S84" s="20"/>
      <c r="T84" s="20"/>
      <c r="U84" s="20"/>
      <c r="V84" s="20"/>
      <c r="W84" s="20"/>
      <c r="X84" s="20"/>
      <c r="Y84" s="20"/>
      <c r="Z84" s="23"/>
      <c r="AA84" s="20"/>
      <c r="AB84" s="20"/>
      <c r="AC84" s="20"/>
      <c r="AD84" s="20"/>
      <c r="AE84" s="20"/>
      <c r="AF84" s="20"/>
    </row>
    <row r="85" spans="2:32" ht="12.75" customHeight="1" x14ac:dyDescent="0.2">
      <c r="B85" s="14"/>
      <c r="D85" s="20"/>
      <c r="E85" s="20"/>
      <c r="F85" s="49"/>
      <c r="G85" s="50"/>
      <c r="H85" s="20"/>
      <c r="I85" s="49"/>
      <c r="J85" s="50"/>
      <c r="K85" s="19"/>
      <c r="L85" s="20"/>
      <c r="M85" s="20"/>
      <c r="N85" s="24"/>
      <c r="O85" s="20"/>
      <c r="P85" s="20"/>
      <c r="Q85" s="20"/>
      <c r="R85" s="24"/>
      <c r="S85" s="20"/>
      <c r="T85" s="20"/>
      <c r="U85" s="20"/>
      <c r="V85" s="20"/>
      <c r="W85" s="20"/>
      <c r="X85" s="20"/>
      <c r="Y85" s="20"/>
      <c r="Z85" s="23"/>
      <c r="AA85" s="20"/>
      <c r="AB85" s="20"/>
      <c r="AC85" s="20"/>
      <c r="AD85" s="20"/>
      <c r="AE85" s="20"/>
      <c r="AF85" s="20"/>
    </row>
    <row r="86" spans="2:32" ht="12.75" customHeight="1" x14ac:dyDescent="0.2">
      <c r="B86" s="14"/>
      <c r="D86" s="20"/>
      <c r="E86" s="20"/>
      <c r="F86" s="49"/>
      <c r="G86" s="50"/>
      <c r="H86" s="20"/>
      <c r="I86" s="49"/>
      <c r="J86" s="50"/>
      <c r="K86" s="19"/>
      <c r="L86" s="20"/>
      <c r="M86" s="20"/>
      <c r="N86" s="24"/>
      <c r="O86" s="20"/>
      <c r="P86" s="20"/>
      <c r="Q86" s="20"/>
      <c r="R86" s="24"/>
      <c r="S86" s="20"/>
      <c r="T86" s="20"/>
      <c r="U86" s="20"/>
      <c r="V86" s="20"/>
      <c r="W86" s="20"/>
      <c r="X86" s="20"/>
      <c r="Y86" s="20"/>
      <c r="Z86" s="23"/>
      <c r="AA86" s="20"/>
      <c r="AB86" s="20"/>
      <c r="AC86" s="20"/>
      <c r="AD86" s="20"/>
      <c r="AE86" s="20"/>
      <c r="AF86" s="20"/>
    </row>
    <row r="87" spans="2:32" ht="12.75" customHeight="1" x14ac:dyDescent="0.2">
      <c r="B87" s="14"/>
      <c r="D87" s="20"/>
      <c r="E87" s="20"/>
      <c r="F87" s="49"/>
      <c r="G87" s="50"/>
      <c r="H87" s="20"/>
      <c r="I87" s="49"/>
      <c r="J87" s="50"/>
      <c r="K87" s="19"/>
      <c r="L87" s="20"/>
      <c r="M87" s="20"/>
      <c r="N87" s="24"/>
      <c r="O87" s="20"/>
      <c r="P87" s="20"/>
      <c r="Q87" s="20"/>
      <c r="R87" s="24"/>
      <c r="S87" s="20"/>
      <c r="T87" s="20"/>
      <c r="U87" s="20"/>
      <c r="V87" s="20"/>
      <c r="W87" s="20"/>
      <c r="X87" s="20"/>
      <c r="Y87" s="20"/>
      <c r="Z87" s="23"/>
      <c r="AA87" s="20"/>
      <c r="AB87" s="20"/>
      <c r="AC87" s="20"/>
      <c r="AD87" s="20"/>
      <c r="AE87" s="20"/>
      <c r="AF87" s="20"/>
    </row>
    <row r="88" spans="2:32" ht="12.75" customHeight="1" x14ac:dyDescent="0.2">
      <c r="B88" s="14"/>
      <c r="D88" s="20"/>
      <c r="E88" s="20"/>
      <c r="F88" s="49"/>
      <c r="G88" s="50"/>
      <c r="H88" s="20"/>
      <c r="I88" s="49"/>
      <c r="J88" s="50"/>
      <c r="K88" s="19"/>
      <c r="L88" s="20"/>
      <c r="M88" s="20"/>
      <c r="N88" s="24"/>
      <c r="O88" s="20"/>
      <c r="P88" s="20"/>
      <c r="Q88" s="20"/>
      <c r="R88" s="24"/>
      <c r="S88" s="20"/>
      <c r="T88" s="20"/>
      <c r="U88" s="20"/>
      <c r="V88" s="20"/>
      <c r="W88" s="20"/>
      <c r="X88" s="20"/>
      <c r="Y88" s="20"/>
      <c r="Z88" s="23"/>
      <c r="AA88" s="20"/>
      <c r="AB88" s="20"/>
      <c r="AC88" s="20"/>
      <c r="AD88" s="20"/>
      <c r="AE88" s="20"/>
      <c r="AF88" s="20"/>
    </row>
    <row r="89" spans="2:32" ht="12.75" customHeight="1" x14ac:dyDescent="0.2">
      <c r="B89" s="14"/>
      <c r="D89" s="20"/>
      <c r="E89" s="20"/>
      <c r="F89" s="49"/>
      <c r="G89" s="50"/>
      <c r="H89" s="20"/>
      <c r="I89" s="49"/>
      <c r="J89" s="50"/>
      <c r="K89" s="19"/>
      <c r="L89" s="20"/>
      <c r="M89" s="20"/>
      <c r="N89" s="24"/>
      <c r="O89" s="20"/>
      <c r="P89" s="20"/>
      <c r="Q89" s="20"/>
      <c r="R89" s="24"/>
      <c r="S89" s="20"/>
      <c r="T89" s="20"/>
      <c r="U89" s="20"/>
      <c r="V89" s="20"/>
      <c r="W89" s="20"/>
      <c r="X89" s="20"/>
      <c r="Y89" s="20"/>
      <c r="Z89" s="23"/>
      <c r="AA89" s="20"/>
      <c r="AB89" s="20"/>
      <c r="AC89" s="20"/>
      <c r="AD89" s="20"/>
      <c r="AE89" s="20"/>
      <c r="AF89" s="20"/>
    </row>
    <row r="90" spans="2:32" ht="12.75" customHeight="1" x14ac:dyDescent="0.2">
      <c r="B90" s="14"/>
      <c r="D90" s="20"/>
      <c r="E90" s="20"/>
      <c r="F90" s="49"/>
      <c r="G90" s="50"/>
      <c r="H90" s="20"/>
      <c r="I90" s="49"/>
      <c r="J90" s="50"/>
      <c r="K90" s="19"/>
      <c r="L90" s="20"/>
      <c r="M90" s="20"/>
      <c r="N90" s="24"/>
      <c r="O90" s="20"/>
      <c r="P90" s="20"/>
      <c r="Q90" s="20"/>
      <c r="R90" s="24"/>
      <c r="S90" s="20"/>
      <c r="T90" s="20"/>
      <c r="U90" s="20"/>
      <c r="V90" s="20"/>
      <c r="W90" s="20"/>
      <c r="X90" s="20"/>
      <c r="Y90" s="20"/>
      <c r="Z90" s="23"/>
      <c r="AA90" s="20"/>
      <c r="AB90" s="20"/>
      <c r="AC90" s="20"/>
      <c r="AD90" s="20"/>
      <c r="AE90" s="20"/>
      <c r="AF90" s="20"/>
    </row>
    <row r="91" spans="2:32" ht="12.75" customHeight="1" x14ac:dyDescent="0.2">
      <c r="B91" s="14"/>
      <c r="D91" s="20"/>
      <c r="E91" s="20"/>
      <c r="F91" s="49"/>
      <c r="G91" s="50"/>
      <c r="H91" s="20"/>
      <c r="I91" s="49"/>
      <c r="J91" s="50"/>
      <c r="K91" s="19"/>
      <c r="L91" s="20"/>
      <c r="M91" s="20"/>
      <c r="N91" s="24"/>
      <c r="O91" s="20"/>
      <c r="P91" s="20"/>
      <c r="Q91" s="20"/>
      <c r="R91" s="24"/>
      <c r="S91" s="20"/>
      <c r="T91" s="20"/>
      <c r="U91" s="20"/>
      <c r="V91" s="20"/>
      <c r="W91" s="20"/>
      <c r="X91" s="20"/>
      <c r="Y91" s="20"/>
      <c r="Z91" s="23"/>
      <c r="AA91" s="20"/>
      <c r="AB91" s="20"/>
      <c r="AC91" s="20"/>
      <c r="AD91" s="20"/>
      <c r="AE91" s="20"/>
      <c r="AF91" s="20"/>
    </row>
    <row r="92" spans="2:32" ht="12.75" customHeight="1" x14ac:dyDescent="0.2">
      <c r="B92" s="14"/>
      <c r="D92" s="20"/>
      <c r="E92" s="20"/>
      <c r="F92" s="49"/>
      <c r="G92" s="50"/>
      <c r="H92" s="20"/>
      <c r="I92" s="49"/>
      <c r="J92" s="50"/>
      <c r="K92" s="19"/>
      <c r="L92" s="20"/>
      <c r="M92" s="20"/>
      <c r="N92" s="3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3"/>
      <c r="AA92" s="20"/>
      <c r="AB92" s="20"/>
      <c r="AC92" s="20"/>
      <c r="AD92" s="20"/>
      <c r="AE92" s="20"/>
      <c r="AF92" s="20"/>
    </row>
    <row r="93" spans="2:32" ht="12.75" customHeight="1" x14ac:dyDescent="0.2">
      <c r="B93" s="14"/>
      <c r="D93" s="20"/>
      <c r="E93" s="20"/>
      <c r="F93" s="49"/>
      <c r="G93" s="50"/>
      <c r="H93" s="20"/>
      <c r="I93" s="49"/>
      <c r="J93" s="50"/>
      <c r="K93" s="19"/>
      <c r="L93" s="20"/>
      <c r="M93" s="20"/>
      <c r="N93" s="20"/>
      <c r="O93" s="20"/>
      <c r="P93" s="20"/>
      <c r="Q93" s="20"/>
      <c r="R93" s="24"/>
      <c r="S93" s="20"/>
      <c r="T93" s="20"/>
      <c r="U93" s="20"/>
      <c r="V93" s="20"/>
      <c r="W93" s="20"/>
      <c r="X93" s="20"/>
      <c r="Y93" s="20"/>
      <c r="Z93" s="23"/>
      <c r="AA93" s="20"/>
      <c r="AB93" s="20"/>
      <c r="AC93" s="20"/>
      <c r="AD93" s="20"/>
      <c r="AE93" s="20"/>
      <c r="AF93" s="20"/>
    </row>
    <row r="94" spans="2:32" ht="12.75" customHeight="1" x14ac:dyDescent="0.2">
      <c r="B94" s="14"/>
      <c r="D94" s="20"/>
      <c r="E94" s="20"/>
      <c r="F94" s="49"/>
      <c r="G94" s="50"/>
      <c r="H94" s="20"/>
      <c r="I94" s="49"/>
      <c r="J94" s="51"/>
      <c r="K94" s="19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</row>
    <row r="95" spans="2:32" ht="12.75" customHeight="1" x14ac:dyDescent="0.2">
      <c r="B95" s="14"/>
      <c r="D95" s="20"/>
      <c r="E95" s="20"/>
      <c r="F95" s="49"/>
      <c r="G95" s="50"/>
      <c r="H95" s="20"/>
      <c r="I95" s="49"/>
      <c r="J95" s="50"/>
      <c r="K95" s="19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</row>
    <row r="96" spans="2:32" ht="12.75" customHeight="1" x14ac:dyDescent="0.2">
      <c r="B96" s="14"/>
      <c r="D96" s="33"/>
      <c r="E96" s="33"/>
      <c r="F96" s="83"/>
      <c r="G96" s="84"/>
      <c r="H96" s="33"/>
      <c r="I96" s="83"/>
      <c r="J96" s="85"/>
      <c r="K96" s="34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</row>
    <row r="97" spans="2:32" ht="12.75" customHeight="1" x14ac:dyDescent="0.2">
      <c r="B97" s="14"/>
      <c r="D97" s="33"/>
      <c r="E97" s="33"/>
      <c r="F97" s="83"/>
      <c r="G97" s="84"/>
      <c r="H97" s="33"/>
      <c r="I97" s="83"/>
      <c r="J97" s="85"/>
      <c r="K97" s="34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</row>
    <row r="98" spans="2:32" ht="12.75" customHeight="1" x14ac:dyDescent="0.2">
      <c r="B98" s="14"/>
      <c r="D98" s="20"/>
      <c r="E98" s="20"/>
      <c r="F98" s="49"/>
      <c r="G98" s="50"/>
      <c r="H98" s="20"/>
      <c r="I98" s="49"/>
      <c r="J98" s="50"/>
      <c r="K98" s="19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</row>
    <row r="99" spans="2:32" ht="12.75" customHeight="1" x14ac:dyDescent="0.2">
      <c r="B99" s="14"/>
      <c r="D99" s="20"/>
      <c r="E99" s="20"/>
      <c r="F99" s="81"/>
      <c r="G99" s="82"/>
      <c r="H99" s="20"/>
      <c r="I99" s="81"/>
      <c r="J99" s="82"/>
      <c r="K99" s="19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</row>
    <row r="100" spans="2:32" ht="12.75" customHeight="1" x14ac:dyDescent="0.2">
      <c r="B100" s="14"/>
      <c r="D100" s="20"/>
      <c r="E100" s="20"/>
      <c r="F100" s="81"/>
      <c r="G100" s="82"/>
      <c r="H100" s="20"/>
      <c r="I100" s="81"/>
      <c r="J100" s="82"/>
      <c r="K100" s="19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2:32" ht="12.75" customHeight="1" x14ac:dyDescent="0.2">
      <c r="B101" s="14"/>
      <c r="D101" s="20"/>
      <c r="E101" s="20"/>
      <c r="F101" s="81"/>
      <c r="G101" s="82"/>
      <c r="H101" s="20"/>
      <c r="I101" s="81"/>
      <c r="J101" s="82"/>
      <c r="K101" s="19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</row>
    <row r="102" spans="2:32" ht="12.75" customHeight="1" x14ac:dyDescent="0.2">
      <c r="B102" s="14"/>
      <c r="D102" s="20"/>
      <c r="E102" s="20"/>
      <c r="F102" s="49"/>
      <c r="G102" s="50"/>
      <c r="H102" s="20"/>
      <c r="I102" s="49"/>
      <c r="J102" s="50"/>
      <c r="K102" s="19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2:32" ht="12.75" customHeight="1" x14ac:dyDescent="0.2">
      <c r="B103" s="14"/>
      <c r="D103" s="20"/>
      <c r="E103" s="20"/>
      <c r="F103" s="49"/>
      <c r="G103" s="50"/>
      <c r="H103" s="20"/>
      <c r="I103" s="49"/>
      <c r="J103" s="50"/>
      <c r="K103" s="19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2:32" ht="12.75" customHeight="1" x14ac:dyDescent="0.2">
      <c r="B104" s="14"/>
      <c r="D104" s="20"/>
      <c r="E104" s="20"/>
      <c r="F104" s="81"/>
      <c r="G104" s="82"/>
      <c r="H104" s="20"/>
      <c r="I104" s="81"/>
      <c r="J104" s="82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2:32" ht="12.75" customHeight="1" x14ac:dyDescent="0.2">
      <c r="B105" s="14"/>
      <c r="D105" s="20"/>
      <c r="E105" s="20"/>
      <c r="F105" s="81"/>
      <c r="G105" s="82"/>
      <c r="H105" s="20"/>
      <c r="I105" s="81"/>
      <c r="J105" s="82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2:32" ht="12.75" customHeight="1" x14ac:dyDescent="0.2">
      <c r="B106" s="14"/>
      <c r="D106" s="20"/>
      <c r="E106" s="20"/>
      <c r="F106" s="49"/>
      <c r="G106" s="50"/>
      <c r="H106" s="20"/>
      <c r="I106" s="49"/>
      <c r="J106" s="50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2:32" ht="12.75" customHeight="1" x14ac:dyDescent="0.2">
      <c r="B107" s="14"/>
      <c r="D107" s="20"/>
      <c r="E107" s="20"/>
      <c r="F107" s="49"/>
      <c r="G107" s="50"/>
      <c r="H107" s="20"/>
      <c r="I107" s="49"/>
      <c r="J107" s="5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2:32" ht="12.75" customHeight="1" x14ac:dyDescent="0.2">
      <c r="B108" s="14"/>
      <c r="D108" s="20"/>
      <c r="E108" s="20"/>
      <c r="F108" s="49"/>
      <c r="G108" s="50"/>
      <c r="H108" s="20"/>
      <c r="I108" s="49"/>
      <c r="J108" s="50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2:32" ht="12.75" customHeight="1" x14ac:dyDescent="0.2">
      <c r="B109" s="14"/>
      <c r="D109" s="20"/>
      <c r="E109" s="20"/>
      <c r="F109" s="49"/>
      <c r="G109" s="50"/>
      <c r="H109" s="20"/>
      <c r="I109" s="49"/>
      <c r="J109" s="50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2:32" ht="12.75" customHeight="1" x14ac:dyDescent="0.2">
      <c r="B110" s="14"/>
      <c r="D110" s="20"/>
      <c r="E110" s="20"/>
      <c r="F110" s="49"/>
      <c r="G110" s="50"/>
      <c r="H110" s="20"/>
      <c r="I110" s="49"/>
      <c r="J110" s="5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2:32" ht="12.75" customHeight="1" x14ac:dyDescent="0.2">
      <c r="B111" s="14"/>
      <c r="D111" s="20"/>
      <c r="E111" s="20"/>
      <c r="F111" s="49"/>
      <c r="G111" s="50"/>
      <c r="H111" s="20"/>
      <c r="I111" s="49"/>
      <c r="J111" s="50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3"/>
      <c r="AA111" s="20"/>
      <c r="AB111" s="20"/>
      <c r="AC111" s="20"/>
      <c r="AD111" s="20"/>
      <c r="AE111" s="20"/>
      <c r="AF111" s="20"/>
    </row>
    <row r="112" spans="2:32" ht="12.75" customHeight="1" x14ac:dyDescent="0.2">
      <c r="B112" s="14"/>
      <c r="D112" s="20"/>
      <c r="E112" s="20"/>
      <c r="F112" s="49"/>
      <c r="G112" s="50"/>
      <c r="H112" s="20"/>
      <c r="I112" s="49"/>
      <c r="J112" s="50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3"/>
      <c r="AA112" s="20"/>
      <c r="AB112" s="20"/>
      <c r="AC112" s="20"/>
      <c r="AD112" s="20"/>
      <c r="AE112" s="20"/>
      <c r="AF112" s="20"/>
    </row>
    <row r="113" spans="2:32" ht="12.75" customHeight="1" x14ac:dyDescent="0.2">
      <c r="B113" s="14"/>
      <c r="D113" s="20"/>
      <c r="E113" s="20"/>
      <c r="F113" s="49"/>
      <c r="G113" s="50"/>
      <c r="H113" s="20"/>
      <c r="I113" s="49"/>
      <c r="J113" s="50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2:32" ht="12.75" customHeight="1" x14ac:dyDescent="0.2">
      <c r="B114" s="14"/>
      <c r="D114" s="20"/>
      <c r="E114" s="20"/>
      <c r="F114" s="49"/>
      <c r="G114" s="50"/>
      <c r="H114" s="20"/>
      <c r="I114" s="49"/>
      <c r="J114" s="50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2:32" ht="12.75" customHeight="1" x14ac:dyDescent="0.2">
      <c r="B115" s="14"/>
      <c r="D115" s="20"/>
      <c r="E115" s="20"/>
      <c r="F115" s="49"/>
      <c r="G115" s="50"/>
      <c r="H115" s="20"/>
      <c r="I115" s="49"/>
      <c r="J115" s="5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2:32" ht="12.75" customHeight="1" x14ac:dyDescent="0.2">
      <c r="B116" s="14"/>
      <c r="D116" s="20"/>
      <c r="E116" s="20"/>
      <c r="F116" s="49"/>
      <c r="G116" s="50"/>
      <c r="H116" s="20"/>
      <c r="I116" s="49"/>
      <c r="J116" s="50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2:32" ht="12.75" customHeight="1" x14ac:dyDescent="0.2">
      <c r="B117" s="14"/>
      <c r="D117" s="20"/>
      <c r="E117" s="20"/>
      <c r="F117" s="49"/>
      <c r="G117" s="50"/>
      <c r="H117" s="20"/>
      <c r="I117" s="49"/>
      <c r="J117" s="5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2:32" ht="12.75" customHeight="1" x14ac:dyDescent="0.2">
      <c r="B118" s="14"/>
      <c r="D118" s="20"/>
      <c r="E118" s="20"/>
      <c r="F118" s="49"/>
      <c r="G118" s="50"/>
      <c r="H118" s="20"/>
      <c r="I118" s="49"/>
      <c r="J118" s="50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3"/>
      <c r="AA118" s="20"/>
      <c r="AB118" s="20"/>
      <c r="AC118" s="20"/>
      <c r="AD118" s="20"/>
      <c r="AE118" s="20"/>
      <c r="AF118" s="20"/>
    </row>
    <row r="119" spans="2:32" ht="12.75" customHeight="1" thickBot="1" x14ac:dyDescent="0.25">
      <c r="B119" s="14"/>
      <c r="D119" s="20"/>
      <c r="E119" s="20"/>
      <c r="F119" s="49"/>
      <c r="G119" s="50"/>
      <c r="H119" s="20"/>
      <c r="I119" s="49"/>
      <c r="J119" s="50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3"/>
      <c r="AA119" s="20"/>
      <c r="AB119" s="20"/>
      <c r="AC119" s="20"/>
      <c r="AD119" s="20"/>
      <c r="AE119" s="20"/>
      <c r="AF119" s="20"/>
    </row>
    <row r="120" spans="2:32" ht="12.75" customHeight="1" x14ac:dyDescent="0.2">
      <c r="B120" s="5" t="s">
        <v>10</v>
      </c>
      <c r="D120" s="75" t="s">
        <v>19</v>
      </c>
      <c r="E120" s="76"/>
      <c r="F120" s="76"/>
      <c r="G120" s="76"/>
      <c r="H120" s="76"/>
      <c r="I120" s="76"/>
      <c r="J120" s="76"/>
      <c r="K120" s="77"/>
      <c r="L120" s="18" t="str">
        <f t="shared" ref="L120:AE120" si="38">IF(L43="","",IF(L58="",IF(SUM(COUNTIF(L59:L119,"LS")+COUNTIF(L59:L119,"LUMP"))&gt;0,"LS",""),IF(SUM(L59:L119)&gt;0,ROUNDUP(SUM(L59:L119),0),"")))</f>
        <v/>
      </c>
      <c r="M120" s="18" t="str">
        <f t="shared" si="38"/>
        <v/>
      </c>
      <c r="N120" s="18" t="str">
        <f t="shared" si="38"/>
        <v/>
      </c>
      <c r="O120" s="18" t="str">
        <f t="shared" ref="O120" si="39">IF(O43="","",IF(O58="",IF(SUM(COUNTIF(O59:O119,"LS")+COUNTIF(O59:O119,"LUMP"))&gt;0,"LS",""),IF(SUM(O59:O119)&gt;0,ROUNDUP(SUM(O59:O119),0),"")))</f>
        <v/>
      </c>
      <c r="P120" s="18" t="str">
        <f t="shared" ref="P120" si="40">IF(P43="","",IF(P58="",IF(SUM(COUNTIF(P59:P119,"LS")+COUNTIF(P59:P119,"LUMP"))&gt;0,"LS",""),IF(SUM(P59:P119)&gt;0,ROUNDUP(SUM(P59:P119),0),"")))</f>
        <v/>
      </c>
      <c r="Q120" s="18" t="str">
        <f t="shared" ref="Q120" si="41">IF(Q43="","",IF(Q58="",IF(SUM(COUNTIF(Q59:Q119,"LS")+COUNTIF(Q59:Q119,"LUMP"))&gt;0,"LS",""),IF(SUM(Q59:Q119)&gt;0,ROUNDUP(SUM(Q59:Q119),0),"")))</f>
        <v/>
      </c>
      <c r="R120" s="18" t="str">
        <f t="shared" si="38"/>
        <v/>
      </c>
      <c r="S120" s="18" t="str">
        <f t="shared" si="38"/>
        <v/>
      </c>
      <c r="T120" s="18" t="str">
        <f t="shared" ref="T120" si="42">IF(T43="","",IF(T58="",IF(SUM(COUNTIF(T59:T119,"LS")+COUNTIF(T59:T119,"LUMP"))&gt;0,"LS",""),IF(SUM(T59:T119)&gt;0,ROUNDUP(SUM(T59:T119),0),"")))</f>
        <v/>
      </c>
      <c r="U120" s="18" t="str">
        <f t="shared" si="38"/>
        <v/>
      </c>
      <c r="V120" s="18" t="str">
        <f t="shared" si="38"/>
        <v/>
      </c>
      <c r="W120" s="18" t="str">
        <f t="shared" si="38"/>
        <v/>
      </c>
      <c r="X120" s="18" t="str">
        <f t="shared" si="38"/>
        <v/>
      </c>
      <c r="Y120" s="18" t="str">
        <f t="shared" si="38"/>
        <v/>
      </c>
      <c r="Z120" s="18" t="str">
        <f t="shared" si="38"/>
        <v/>
      </c>
      <c r="AA120" s="18" t="str">
        <f t="shared" si="38"/>
        <v/>
      </c>
      <c r="AB120" s="18" t="str">
        <f t="shared" si="38"/>
        <v/>
      </c>
      <c r="AC120" s="18" t="str">
        <f t="shared" si="38"/>
        <v/>
      </c>
      <c r="AD120" s="18" t="str">
        <f t="shared" si="38"/>
        <v/>
      </c>
      <c r="AE120" s="18" t="str">
        <f t="shared" si="38"/>
        <v/>
      </c>
      <c r="AF120" s="18"/>
    </row>
  </sheetData>
  <mergeCells count="213">
    <mergeCell ref="F103:G103"/>
    <mergeCell ref="I103:J103"/>
    <mergeCell ref="F91:G91"/>
    <mergeCell ref="I91:J91"/>
    <mergeCell ref="I99:J99"/>
    <mergeCell ref="F89:G89"/>
    <mergeCell ref="I89:J89"/>
    <mergeCell ref="I90:J90"/>
    <mergeCell ref="F100:G100"/>
    <mergeCell ref="I100:J100"/>
    <mergeCell ref="F101:G101"/>
    <mergeCell ref="I101:J101"/>
    <mergeCell ref="F90:G90"/>
    <mergeCell ref="F96:G96"/>
    <mergeCell ref="I96:J96"/>
    <mergeCell ref="D120:K12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7:G117"/>
    <mergeCell ref="I117:J117"/>
    <mergeCell ref="F118:G118"/>
    <mergeCell ref="I118:J118"/>
    <mergeCell ref="F119:G119"/>
    <mergeCell ref="I119:J119"/>
    <mergeCell ref="F116:G116"/>
    <mergeCell ref="I116:J116"/>
    <mergeCell ref="F109:G109"/>
    <mergeCell ref="I109:J109"/>
    <mergeCell ref="F110:G110"/>
    <mergeCell ref="I110:J110"/>
    <mergeCell ref="F92:G92"/>
    <mergeCell ref="I92:J92"/>
    <mergeCell ref="F93:G93"/>
    <mergeCell ref="I93:J93"/>
    <mergeCell ref="F94:G94"/>
    <mergeCell ref="I94:J94"/>
    <mergeCell ref="F95:G95"/>
    <mergeCell ref="I95:J95"/>
    <mergeCell ref="F97:G97"/>
    <mergeCell ref="I97:J97"/>
    <mergeCell ref="F105:G105"/>
    <mergeCell ref="I105:J105"/>
    <mergeCell ref="F106:G106"/>
    <mergeCell ref="I106:J106"/>
    <mergeCell ref="I107:J107"/>
    <mergeCell ref="F108:G108"/>
    <mergeCell ref="I108:J108"/>
    <mergeCell ref="F104:G104"/>
    <mergeCell ref="I104:J104"/>
    <mergeCell ref="F107:G107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I79:J79"/>
    <mergeCell ref="F81:G81"/>
    <mergeCell ref="I81:J81"/>
    <mergeCell ref="F82:G82"/>
    <mergeCell ref="I82:J82"/>
    <mergeCell ref="F83:G83"/>
    <mergeCell ref="I83:J83"/>
    <mergeCell ref="F80:G80"/>
    <mergeCell ref="I80:J80"/>
    <mergeCell ref="F59:G59"/>
    <mergeCell ref="I59:J59"/>
    <mergeCell ref="F60:G60"/>
    <mergeCell ref="I60:J60"/>
    <mergeCell ref="F61:G61"/>
    <mergeCell ref="I61:J61"/>
    <mergeCell ref="L46:L57"/>
    <mergeCell ref="T46:T57"/>
    <mergeCell ref="Q46:Q57"/>
    <mergeCell ref="O46:O57"/>
    <mergeCell ref="P46:P57"/>
    <mergeCell ref="F69:G69"/>
    <mergeCell ref="I69:J69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70:G70"/>
    <mergeCell ref="I70:J70"/>
    <mergeCell ref="F71:G71"/>
    <mergeCell ref="I71:J71"/>
    <mergeCell ref="F72:G72"/>
    <mergeCell ref="I72:J72"/>
    <mergeCell ref="F73:G73"/>
    <mergeCell ref="I73:J73"/>
    <mergeCell ref="F102:G102"/>
    <mergeCell ref="I102:J102"/>
    <mergeCell ref="I98:J98"/>
    <mergeCell ref="F99:G99"/>
    <mergeCell ref="F98:G98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Z46:Z57"/>
    <mergeCell ref="AD46:AD57"/>
    <mergeCell ref="D42:AF42"/>
    <mergeCell ref="D43:J43"/>
    <mergeCell ref="D44:J44"/>
    <mergeCell ref="AC46:AC57"/>
    <mergeCell ref="AB46:AB57"/>
    <mergeCell ref="M46:M57"/>
    <mergeCell ref="AF46:AF57"/>
    <mergeCell ref="AE46:AE57"/>
    <mergeCell ref="N46:N57"/>
    <mergeCell ref="R46:R57"/>
    <mergeCell ref="S46:S57"/>
    <mergeCell ref="AA46:AA57"/>
    <mergeCell ref="U46:U57"/>
    <mergeCell ref="V46:V57"/>
    <mergeCell ref="W46:W57"/>
    <mergeCell ref="X46:X57"/>
    <mergeCell ref="Y46:Y57"/>
    <mergeCell ref="B45:B58"/>
    <mergeCell ref="D45:D58"/>
    <mergeCell ref="E45:E58"/>
    <mergeCell ref="F45:J58"/>
    <mergeCell ref="K45:K58"/>
    <mergeCell ref="B10:B23"/>
    <mergeCell ref="E10:E23"/>
    <mergeCell ref="D10:D23"/>
    <mergeCell ref="D40:K40"/>
    <mergeCell ref="I38:J38"/>
    <mergeCell ref="F38:G38"/>
    <mergeCell ref="I39:J39"/>
    <mergeCell ref="F39:G39"/>
    <mergeCell ref="I25:J25"/>
    <mergeCell ref="I37:J37"/>
    <mergeCell ref="F25:G25"/>
    <mergeCell ref="F35:G35"/>
    <mergeCell ref="F36:G36"/>
    <mergeCell ref="I35:J35"/>
    <mergeCell ref="I32:J32"/>
    <mergeCell ref="F26:G26"/>
    <mergeCell ref="I26:J26"/>
    <mergeCell ref="F27:G27"/>
    <mergeCell ref="F37:G37"/>
    <mergeCell ref="D7:AF7"/>
    <mergeCell ref="W11:W22"/>
    <mergeCell ref="X11:X22"/>
    <mergeCell ref="T11:T22"/>
    <mergeCell ref="Q11:Q22"/>
    <mergeCell ref="D8:J8"/>
    <mergeCell ref="D9:J9"/>
    <mergeCell ref="K10:K23"/>
    <mergeCell ref="AE11:AE22"/>
    <mergeCell ref="F10:J23"/>
    <mergeCell ref="AC11:AC22"/>
    <mergeCell ref="AA11:AA22"/>
    <mergeCell ref="U11:U22"/>
    <mergeCell ref="Z11:Z22"/>
    <mergeCell ref="R11:R22"/>
    <mergeCell ref="S11:S22"/>
    <mergeCell ref="L11:L22"/>
    <mergeCell ref="M11:M22"/>
    <mergeCell ref="Y11:Y22"/>
    <mergeCell ref="P11:P22"/>
    <mergeCell ref="AF11:AF22"/>
    <mergeCell ref="I36:J36"/>
    <mergeCell ref="F30:G30"/>
    <mergeCell ref="I30:J30"/>
    <mergeCell ref="AB11:AB22"/>
    <mergeCell ref="AD11:AD22"/>
    <mergeCell ref="N11:N22"/>
    <mergeCell ref="V11:V22"/>
    <mergeCell ref="I27:J27"/>
    <mergeCell ref="O11:O22"/>
    <mergeCell ref="F24:J24"/>
    <mergeCell ref="F34:G34"/>
    <mergeCell ref="I34:J34"/>
    <mergeCell ref="F32:G32"/>
    <mergeCell ref="F28:G28"/>
    <mergeCell ref="I28:J28"/>
    <mergeCell ref="F33:G33"/>
    <mergeCell ref="I33:J33"/>
    <mergeCell ref="F29:G29"/>
    <mergeCell ref="I31:J31"/>
    <mergeCell ref="F31:G31"/>
    <mergeCell ref="I29:J2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463A1-5EE5-404F-9116-23EA58C53D71}">
  <dimension ref="A1:AO33"/>
  <sheetViews>
    <sheetView showGridLines="0" tabSelected="1" zoomScaleNormal="10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7.85546875" style="5" customWidth="1"/>
    <col min="7" max="7" width="9" style="5" customWidth="1"/>
    <col min="8" max="8" width="4.28515625" style="5" customWidth="1"/>
    <col min="9" max="9" width="4.5703125" style="5" customWidth="1"/>
    <col min="10" max="10" width="3" style="5" customWidth="1"/>
    <col min="11" max="11" width="7.7109375" style="6" customWidth="1"/>
    <col min="12" max="12" width="12.42578125" style="5" customWidth="1"/>
    <col min="13" max="13" width="12.5703125" style="5" customWidth="1"/>
    <col min="14" max="34" width="9.28515625" style="5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1"/>
      <c r="N1" s="11"/>
      <c r="O1" s="11"/>
      <c r="P1" s="11"/>
      <c r="Q1" s="1"/>
      <c r="R1" s="11"/>
      <c r="S1" s="1"/>
      <c r="T1" s="11"/>
      <c r="U1" s="11"/>
      <c r="V1" s="11"/>
      <c r="W1" s="1"/>
      <c r="X1" s="11"/>
      <c r="Y1" s="11"/>
      <c r="Z1" s="11"/>
      <c r="AA1" s="11"/>
      <c r="AB1" s="11"/>
      <c r="AC1" s="11"/>
      <c r="AD1" s="11"/>
      <c r="AE1" s="11"/>
      <c r="AF1" s="1"/>
      <c r="AG1" s="11"/>
      <c r="AH1" s="1"/>
    </row>
    <row r="2" spans="1:41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1"/>
      <c r="N2" s="11"/>
      <c r="O2" s="11"/>
      <c r="P2" s="11"/>
      <c r="Q2" s="1"/>
      <c r="R2" s="11"/>
      <c r="S2" s="1"/>
      <c r="T2" s="11"/>
      <c r="U2" s="11"/>
      <c r="V2" s="11"/>
      <c r="W2" s="1"/>
      <c r="X2" s="11"/>
      <c r="Y2" s="11"/>
      <c r="Z2" s="11"/>
      <c r="AA2" s="11"/>
      <c r="AB2" s="11"/>
      <c r="AC2" s="11"/>
      <c r="AD2" s="11"/>
      <c r="AE2" s="11"/>
      <c r="AF2" s="1"/>
      <c r="AG2" s="11"/>
      <c r="AH2" s="1"/>
    </row>
    <row r="3" spans="1:41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2"/>
      <c r="O3" s="2"/>
      <c r="P3" s="2"/>
      <c r="Q3" s="1"/>
      <c r="R3" s="2"/>
      <c r="S3" s="1"/>
      <c r="T3" s="2"/>
      <c r="U3" s="2"/>
      <c r="V3" s="2"/>
      <c r="W3" s="1"/>
      <c r="X3" s="2"/>
      <c r="Y3" s="2"/>
      <c r="Z3" s="2"/>
      <c r="AA3" s="2"/>
      <c r="AB3" s="2"/>
      <c r="AC3" s="2"/>
      <c r="AD3" s="2"/>
      <c r="AE3" s="2"/>
      <c r="AF3" s="1"/>
      <c r="AG3" s="2"/>
      <c r="AH3" s="1"/>
    </row>
    <row r="4" spans="1:41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2"/>
      <c r="O4" s="2"/>
      <c r="P4" s="2"/>
      <c r="Q4" s="1"/>
      <c r="R4" s="2"/>
      <c r="S4" s="1"/>
      <c r="T4" s="2"/>
      <c r="U4" s="2"/>
      <c r="V4" s="2"/>
      <c r="W4" s="1"/>
      <c r="X4" s="2"/>
      <c r="Y4" s="2"/>
      <c r="Z4" s="2"/>
      <c r="AA4" s="2"/>
      <c r="AB4" s="2"/>
      <c r="AC4" s="2"/>
      <c r="AD4" s="2"/>
      <c r="AE4" s="2"/>
      <c r="AF4" s="1"/>
      <c r="AG4" s="2"/>
      <c r="AH4" s="1"/>
    </row>
    <row r="5" spans="1:41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3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41" ht="12.75" customHeight="1" thickBot="1" x14ac:dyDescent="0.25"/>
    <row r="7" spans="1:41" ht="12.75" customHeight="1" thickBot="1" x14ac:dyDescent="0.25">
      <c r="B7" s="13" t="s">
        <v>8</v>
      </c>
      <c r="D7" s="57">
        <f>AJ7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J7" s="31">
        <v>1</v>
      </c>
      <c r="AK7" s="32" t="s">
        <v>2</v>
      </c>
      <c r="AL7" s="10"/>
      <c r="AM7" s="10"/>
      <c r="AN7" s="10"/>
      <c r="AO7" s="10"/>
    </row>
    <row r="8" spans="1:41" ht="12.75" customHeight="1" thickBot="1" x14ac:dyDescent="0.25">
      <c r="B8" s="15">
        <v>15</v>
      </c>
      <c r="D8" s="58" t="s">
        <v>6</v>
      </c>
      <c r="E8" s="58"/>
      <c r="F8" s="58"/>
      <c r="G8" s="58"/>
      <c r="H8" s="58"/>
      <c r="I8" s="58"/>
      <c r="J8" s="58"/>
      <c r="K8" s="12"/>
      <c r="L8" s="12"/>
      <c r="M8" s="12"/>
      <c r="N8" s="12" t="s">
        <v>55</v>
      </c>
      <c r="O8" s="12" t="s">
        <v>27</v>
      </c>
      <c r="P8" s="36" t="s">
        <v>28</v>
      </c>
      <c r="Q8" s="12" t="s">
        <v>29</v>
      </c>
      <c r="R8" s="12" t="s">
        <v>49</v>
      </c>
      <c r="S8" s="12"/>
      <c r="T8" s="36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38"/>
      <c r="AG8" s="38"/>
      <c r="AH8" s="38"/>
    </row>
    <row r="9" spans="1:41" ht="12.75" customHeight="1" thickBot="1" x14ac:dyDescent="0.25">
      <c r="D9" s="59" t="s">
        <v>7</v>
      </c>
      <c r="E9" s="59"/>
      <c r="F9" s="59"/>
      <c r="G9" s="59"/>
      <c r="H9" s="59"/>
      <c r="I9" s="59"/>
      <c r="J9" s="5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41" ht="12.75" customHeight="1" x14ac:dyDescent="0.2">
      <c r="B10" s="69" t="s">
        <v>9</v>
      </c>
      <c r="D10" s="99" t="s">
        <v>0</v>
      </c>
      <c r="E10" s="99" t="s">
        <v>30</v>
      </c>
      <c r="F10" s="102" t="s">
        <v>31</v>
      </c>
      <c r="G10" s="103"/>
      <c r="H10" s="99" t="s">
        <v>32</v>
      </c>
      <c r="I10" s="99"/>
      <c r="J10" s="99"/>
      <c r="K10" s="93" t="s">
        <v>18</v>
      </c>
      <c r="L10" s="93" t="s">
        <v>33</v>
      </c>
      <c r="M10" s="96" t="s">
        <v>34</v>
      </c>
      <c r="N10" s="7" t="str">
        <f t="shared" ref="N10" si="0">IF(OR(TRIM(N8)=0,TRIM(N8)=""),"",IF(IFERROR(TRIM(INDEX(QryItemNamed,MATCH(TRIM(N8),ITEM,0),2)),"")="Y","SPECIAL",LEFT(IFERROR(TRIM(INDEX(ITEM,MATCH(TRIM(N8),ITEM,0))),""),3)))</f>
        <v>630</v>
      </c>
      <c r="O10" s="7" t="str">
        <f t="shared" ref="O10:S10" si="1">IF(OR(TRIM(O8)=0,TRIM(O8)=""),"",IF(IFERROR(TRIM(INDEX(QryItemNamed,MATCH(TRIM(O8),ITEM,0),2)),"")="Y","SPECIAL",LEFT(IFERROR(TRIM(INDEX(ITEM,MATCH(TRIM(O8),ITEM,0))),""),3)))</f>
        <v>630</v>
      </c>
      <c r="P10" s="16" t="str">
        <f t="shared" si="1"/>
        <v>630</v>
      </c>
      <c r="Q10" s="7" t="str">
        <f t="shared" si="1"/>
        <v>630</v>
      </c>
      <c r="R10" s="7" t="str">
        <f t="shared" si="1"/>
        <v>630</v>
      </c>
      <c r="S10" s="16" t="str">
        <f t="shared" si="1"/>
        <v/>
      </c>
      <c r="T10" s="7" t="str">
        <f t="shared" ref="T10:AH10" si="2">IF(OR(TRIM(T8)=0,TRIM(T8)=""),"",IF(IFERROR(TRIM(INDEX(QryItemNamed,MATCH(TRIM(T8),ITEM,0),2)),"")="Y","SPECIAL",LEFT(IFERROR(TRIM(INDEX(ITEM,MATCH(TRIM(T8),ITEM,0))),""),3)))</f>
        <v/>
      </c>
      <c r="U10" s="7" t="str">
        <f t="shared" si="2"/>
        <v/>
      </c>
      <c r="V10" s="7" t="str">
        <f t="shared" si="2"/>
        <v/>
      </c>
      <c r="W10" s="7" t="str">
        <f t="shared" si="2"/>
        <v/>
      </c>
      <c r="X10" s="7" t="str">
        <f>IF(OR(TRIM(X8)=0,TRIM(X8)=""),"",IF(IFERROR(TRIM(INDEX(QryItemNamed,MATCH(TRIM(X8),ITEM,0),2)),"")="Y","SPECIAL",LEFT(IFERROR(TRIM(INDEX(ITEM,MATCH(TRIM(X8),ITEM,0))),""),3)))</f>
        <v/>
      </c>
      <c r="Y10" s="7" t="str">
        <f t="shared" ref="Y10:AE10" si="3">IF(OR(TRIM(Y8)=0,TRIM(Y8)=""),"",IF(IFERROR(TRIM(INDEX(QryItemNamed,MATCH(TRIM(Y8),ITEM,0),2)),"")="Y","SPECIAL",LEFT(IFERROR(TRIM(INDEX(ITEM,MATCH(TRIM(Y8),ITEM,0))),""),3)))</f>
        <v/>
      </c>
      <c r="Z10" s="7" t="str">
        <f t="shared" ref="Z10:AA10" si="4">IF(OR(TRIM(Z8)=0,TRIM(Z8)=""),"",IF(IFERROR(TRIM(INDEX(QryItemNamed,MATCH(TRIM(Z8),ITEM,0),2)),"")="Y","SPECIAL",LEFT(IFERROR(TRIM(INDEX(ITEM,MATCH(TRIM(Z8),ITEM,0))),""),3)))</f>
        <v/>
      </c>
      <c r="AA10" s="7" t="str">
        <f t="shared" si="4"/>
        <v/>
      </c>
      <c r="AB10" s="7" t="str">
        <f t="shared" si="3"/>
        <v/>
      </c>
      <c r="AC10" s="7" t="str">
        <f t="shared" si="3"/>
        <v/>
      </c>
      <c r="AD10" s="7" t="str">
        <f t="shared" si="3"/>
        <v/>
      </c>
      <c r="AE10" s="7" t="str">
        <f t="shared" si="3"/>
        <v/>
      </c>
      <c r="AF10" s="7" t="str">
        <f t="shared" si="2"/>
        <v/>
      </c>
      <c r="AG10" s="7" t="str">
        <f t="shared" si="2"/>
        <v/>
      </c>
      <c r="AH10" s="7" t="str">
        <f t="shared" si="2"/>
        <v/>
      </c>
    </row>
    <row r="11" spans="1:41" ht="12.75" customHeight="1" x14ac:dyDescent="0.2">
      <c r="B11" s="70"/>
      <c r="D11" s="100"/>
      <c r="E11" s="100"/>
      <c r="F11" s="104"/>
      <c r="G11" s="105"/>
      <c r="H11" s="100"/>
      <c r="I11" s="100"/>
      <c r="J11" s="100"/>
      <c r="K11" s="94"/>
      <c r="L11" s="94"/>
      <c r="M11" s="97"/>
      <c r="N11" s="52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POST, AS PER PLAN</v>
      </c>
      <c r="O11" s="52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SIGN, FLAT SHEET</v>
      </c>
      <c r="P11" s="53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 ERECTED, FLAT SHEET</v>
      </c>
      <c r="Q11" s="52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OF GROUND MOUNTED SIGN AND DISPOSAL</v>
      </c>
      <c r="R11" s="52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POST SUPPORT AND DISPOSAL</v>
      </c>
      <c r="S11" s="53" t="str">
        <f t="shared" ref="S11:AH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2" t="str">
        <f t="shared" si="5"/>
        <v/>
      </c>
      <c r="U11" s="52" t="str">
        <f t="shared" si="5"/>
        <v/>
      </c>
      <c r="V11" s="52" t="str">
        <f t="shared" si="5"/>
        <v/>
      </c>
      <c r="W11" s="52" t="str">
        <f t="shared" si="5"/>
        <v/>
      </c>
      <c r="X11" s="78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52" t="str">
        <f t="shared" ref="Y11:AE11" si="6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52" t="str">
        <f t="shared" ref="Z11:AA11" si="7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52" t="str">
        <f t="shared" si="7"/>
        <v/>
      </c>
      <c r="AB11" s="52" t="str">
        <f t="shared" si="6"/>
        <v/>
      </c>
      <c r="AC11" s="52" t="str">
        <f t="shared" si="6"/>
        <v/>
      </c>
      <c r="AD11" s="52" t="str">
        <f t="shared" si="6"/>
        <v/>
      </c>
      <c r="AE11" s="52" t="str">
        <f t="shared" si="6"/>
        <v/>
      </c>
      <c r="AF11" s="78" t="str">
        <f t="shared" si="5"/>
        <v/>
      </c>
      <c r="AG11" s="52" t="str">
        <f t="shared" si="5"/>
        <v/>
      </c>
      <c r="AH11" s="52" t="str">
        <f t="shared" si="5"/>
        <v/>
      </c>
    </row>
    <row r="12" spans="1:41" ht="12.75" customHeight="1" x14ac:dyDescent="0.2">
      <c r="B12" s="70"/>
      <c r="D12" s="100"/>
      <c r="E12" s="100"/>
      <c r="F12" s="104"/>
      <c r="G12" s="105"/>
      <c r="H12" s="100"/>
      <c r="I12" s="100"/>
      <c r="J12" s="100"/>
      <c r="K12" s="94"/>
      <c r="L12" s="94"/>
      <c r="M12" s="97"/>
      <c r="N12" s="52"/>
      <c r="O12" s="52"/>
      <c r="P12" s="53"/>
      <c r="Q12" s="52"/>
      <c r="R12" s="52"/>
      <c r="S12" s="53"/>
      <c r="T12" s="52"/>
      <c r="U12" s="52"/>
      <c r="V12" s="52"/>
      <c r="W12" s="52"/>
      <c r="X12" s="79"/>
      <c r="Y12" s="52"/>
      <c r="Z12" s="52"/>
      <c r="AA12" s="52"/>
      <c r="AB12" s="52"/>
      <c r="AC12" s="52"/>
      <c r="AD12" s="52"/>
      <c r="AE12" s="52"/>
      <c r="AF12" s="79"/>
      <c r="AG12" s="52"/>
      <c r="AH12" s="52"/>
    </row>
    <row r="13" spans="1:41" ht="12.75" customHeight="1" x14ac:dyDescent="0.2">
      <c r="B13" s="70"/>
      <c r="D13" s="100"/>
      <c r="E13" s="100"/>
      <c r="F13" s="104"/>
      <c r="G13" s="105"/>
      <c r="H13" s="100"/>
      <c r="I13" s="100"/>
      <c r="J13" s="100"/>
      <c r="K13" s="94"/>
      <c r="L13" s="94"/>
      <c r="M13" s="97"/>
      <c r="N13" s="52"/>
      <c r="O13" s="52"/>
      <c r="P13" s="53"/>
      <c r="Q13" s="52"/>
      <c r="R13" s="52"/>
      <c r="S13" s="53"/>
      <c r="T13" s="52"/>
      <c r="U13" s="52"/>
      <c r="V13" s="52"/>
      <c r="W13" s="52"/>
      <c r="X13" s="79"/>
      <c r="Y13" s="52"/>
      <c r="Z13" s="52"/>
      <c r="AA13" s="52"/>
      <c r="AB13" s="52"/>
      <c r="AC13" s="52"/>
      <c r="AD13" s="52"/>
      <c r="AE13" s="52"/>
      <c r="AF13" s="79"/>
      <c r="AG13" s="52"/>
      <c r="AH13" s="52"/>
    </row>
    <row r="14" spans="1:41" ht="12.75" customHeight="1" x14ac:dyDescent="0.2">
      <c r="B14" s="70"/>
      <c r="D14" s="100"/>
      <c r="E14" s="100"/>
      <c r="F14" s="104"/>
      <c r="G14" s="105"/>
      <c r="H14" s="100"/>
      <c r="I14" s="100"/>
      <c r="J14" s="100"/>
      <c r="K14" s="94"/>
      <c r="L14" s="94"/>
      <c r="M14" s="97"/>
      <c r="N14" s="52"/>
      <c r="O14" s="52"/>
      <c r="P14" s="53"/>
      <c r="Q14" s="52"/>
      <c r="R14" s="52"/>
      <c r="S14" s="53"/>
      <c r="T14" s="52"/>
      <c r="U14" s="52"/>
      <c r="V14" s="52"/>
      <c r="W14" s="52"/>
      <c r="X14" s="79"/>
      <c r="Y14" s="52"/>
      <c r="Z14" s="52"/>
      <c r="AA14" s="52"/>
      <c r="AB14" s="52"/>
      <c r="AC14" s="52"/>
      <c r="AD14" s="52"/>
      <c r="AE14" s="52"/>
      <c r="AF14" s="79"/>
      <c r="AG14" s="52"/>
      <c r="AH14" s="52"/>
    </row>
    <row r="15" spans="1:41" ht="12.75" customHeight="1" x14ac:dyDescent="0.2">
      <c r="B15" s="70"/>
      <c r="D15" s="100"/>
      <c r="E15" s="100"/>
      <c r="F15" s="104"/>
      <c r="G15" s="105"/>
      <c r="H15" s="100"/>
      <c r="I15" s="100"/>
      <c r="J15" s="100"/>
      <c r="K15" s="94"/>
      <c r="L15" s="94"/>
      <c r="M15" s="97"/>
      <c r="N15" s="52"/>
      <c r="O15" s="52"/>
      <c r="P15" s="53"/>
      <c r="Q15" s="52"/>
      <c r="R15" s="52"/>
      <c r="S15" s="53"/>
      <c r="T15" s="52"/>
      <c r="U15" s="52"/>
      <c r="V15" s="52"/>
      <c r="W15" s="52"/>
      <c r="X15" s="79"/>
      <c r="Y15" s="52"/>
      <c r="Z15" s="52"/>
      <c r="AA15" s="52"/>
      <c r="AB15" s="52"/>
      <c r="AC15" s="52"/>
      <c r="AD15" s="52"/>
      <c r="AE15" s="52"/>
      <c r="AF15" s="79"/>
      <c r="AG15" s="52"/>
      <c r="AH15" s="52"/>
    </row>
    <row r="16" spans="1:41" ht="12.75" customHeight="1" x14ac:dyDescent="0.2">
      <c r="B16" s="70"/>
      <c r="D16" s="100"/>
      <c r="E16" s="100"/>
      <c r="F16" s="104"/>
      <c r="G16" s="105"/>
      <c r="H16" s="100"/>
      <c r="I16" s="100"/>
      <c r="J16" s="100"/>
      <c r="K16" s="94"/>
      <c r="L16" s="94"/>
      <c r="M16" s="97"/>
      <c r="N16" s="52"/>
      <c r="O16" s="52"/>
      <c r="P16" s="53"/>
      <c r="Q16" s="52"/>
      <c r="R16" s="52"/>
      <c r="S16" s="53"/>
      <c r="T16" s="52"/>
      <c r="U16" s="52"/>
      <c r="V16" s="52"/>
      <c r="W16" s="52"/>
      <c r="X16" s="79"/>
      <c r="Y16" s="52"/>
      <c r="Z16" s="52"/>
      <c r="AA16" s="52"/>
      <c r="AB16" s="52"/>
      <c r="AC16" s="52"/>
      <c r="AD16" s="52"/>
      <c r="AE16" s="52"/>
      <c r="AF16" s="79"/>
      <c r="AG16" s="52"/>
      <c r="AH16" s="52"/>
    </row>
    <row r="17" spans="2:34" ht="12.75" customHeight="1" x14ac:dyDescent="0.2">
      <c r="B17" s="70"/>
      <c r="D17" s="100"/>
      <c r="E17" s="100"/>
      <c r="F17" s="104"/>
      <c r="G17" s="105"/>
      <c r="H17" s="100"/>
      <c r="I17" s="100"/>
      <c r="J17" s="100"/>
      <c r="K17" s="94"/>
      <c r="L17" s="94"/>
      <c r="M17" s="97"/>
      <c r="N17" s="52"/>
      <c r="O17" s="52"/>
      <c r="P17" s="53"/>
      <c r="Q17" s="52"/>
      <c r="R17" s="52"/>
      <c r="S17" s="53"/>
      <c r="T17" s="52"/>
      <c r="U17" s="52"/>
      <c r="V17" s="52"/>
      <c r="W17" s="52"/>
      <c r="X17" s="79"/>
      <c r="Y17" s="52"/>
      <c r="Z17" s="52"/>
      <c r="AA17" s="52"/>
      <c r="AB17" s="52"/>
      <c r="AC17" s="52"/>
      <c r="AD17" s="52"/>
      <c r="AE17" s="52"/>
      <c r="AF17" s="79"/>
      <c r="AG17" s="52"/>
      <c r="AH17" s="52"/>
    </row>
    <row r="18" spans="2:34" ht="12.75" customHeight="1" x14ac:dyDescent="0.2">
      <c r="B18" s="70"/>
      <c r="D18" s="100"/>
      <c r="E18" s="100"/>
      <c r="F18" s="104"/>
      <c r="G18" s="105"/>
      <c r="H18" s="100"/>
      <c r="I18" s="100"/>
      <c r="J18" s="100"/>
      <c r="K18" s="94"/>
      <c r="L18" s="94"/>
      <c r="M18" s="97"/>
      <c r="N18" s="52"/>
      <c r="O18" s="52"/>
      <c r="P18" s="53"/>
      <c r="Q18" s="52"/>
      <c r="R18" s="52"/>
      <c r="S18" s="53"/>
      <c r="T18" s="52"/>
      <c r="U18" s="52"/>
      <c r="V18" s="52"/>
      <c r="W18" s="52"/>
      <c r="X18" s="79"/>
      <c r="Y18" s="52"/>
      <c r="Z18" s="52"/>
      <c r="AA18" s="52"/>
      <c r="AB18" s="52"/>
      <c r="AC18" s="52"/>
      <c r="AD18" s="52"/>
      <c r="AE18" s="52"/>
      <c r="AF18" s="79"/>
      <c r="AG18" s="52"/>
      <c r="AH18" s="52"/>
    </row>
    <row r="19" spans="2:34" ht="12.75" customHeight="1" x14ac:dyDescent="0.2">
      <c r="B19" s="70"/>
      <c r="D19" s="100"/>
      <c r="E19" s="100"/>
      <c r="F19" s="104"/>
      <c r="G19" s="105"/>
      <c r="H19" s="100"/>
      <c r="I19" s="100"/>
      <c r="J19" s="100"/>
      <c r="K19" s="94"/>
      <c r="L19" s="94"/>
      <c r="M19" s="97"/>
      <c r="N19" s="52"/>
      <c r="O19" s="52"/>
      <c r="P19" s="53"/>
      <c r="Q19" s="52"/>
      <c r="R19" s="52"/>
      <c r="S19" s="53"/>
      <c r="T19" s="52"/>
      <c r="U19" s="52"/>
      <c r="V19" s="52"/>
      <c r="W19" s="52"/>
      <c r="X19" s="79"/>
      <c r="Y19" s="52"/>
      <c r="Z19" s="52"/>
      <c r="AA19" s="52"/>
      <c r="AB19" s="52"/>
      <c r="AC19" s="52"/>
      <c r="AD19" s="52"/>
      <c r="AE19" s="52"/>
      <c r="AF19" s="79"/>
      <c r="AG19" s="52"/>
      <c r="AH19" s="52"/>
    </row>
    <row r="20" spans="2:34" ht="12.75" customHeight="1" x14ac:dyDescent="0.2">
      <c r="B20" s="70"/>
      <c r="D20" s="100"/>
      <c r="E20" s="100"/>
      <c r="F20" s="104"/>
      <c r="G20" s="105"/>
      <c r="H20" s="100"/>
      <c r="I20" s="100"/>
      <c r="J20" s="100"/>
      <c r="K20" s="94"/>
      <c r="L20" s="94"/>
      <c r="M20" s="97"/>
      <c r="N20" s="52"/>
      <c r="O20" s="52"/>
      <c r="P20" s="53"/>
      <c r="Q20" s="52"/>
      <c r="R20" s="52"/>
      <c r="S20" s="53"/>
      <c r="T20" s="52"/>
      <c r="U20" s="52"/>
      <c r="V20" s="52"/>
      <c r="W20" s="52"/>
      <c r="X20" s="79"/>
      <c r="Y20" s="52"/>
      <c r="Z20" s="52"/>
      <c r="AA20" s="52"/>
      <c r="AB20" s="52"/>
      <c r="AC20" s="52"/>
      <c r="AD20" s="52"/>
      <c r="AE20" s="52"/>
      <c r="AF20" s="79"/>
      <c r="AG20" s="52"/>
      <c r="AH20" s="52"/>
    </row>
    <row r="21" spans="2:34" ht="12.75" customHeight="1" x14ac:dyDescent="0.2">
      <c r="B21" s="70"/>
      <c r="D21" s="100"/>
      <c r="E21" s="100"/>
      <c r="F21" s="104"/>
      <c r="G21" s="105"/>
      <c r="H21" s="100"/>
      <c r="I21" s="100"/>
      <c r="J21" s="100"/>
      <c r="K21" s="94"/>
      <c r="L21" s="94"/>
      <c r="M21" s="97"/>
      <c r="N21" s="52"/>
      <c r="O21" s="52"/>
      <c r="P21" s="53"/>
      <c r="Q21" s="52"/>
      <c r="R21" s="52"/>
      <c r="S21" s="53"/>
      <c r="T21" s="52"/>
      <c r="U21" s="52"/>
      <c r="V21" s="52"/>
      <c r="W21" s="52"/>
      <c r="X21" s="79"/>
      <c r="Y21" s="52"/>
      <c r="Z21" s="52"/>
      <c r="AA21" s="52"/>
      <c r="AB21" s="52"/>
      <c r="AC21" s="52"/>
      <c r="AD21" s="52"/>
      <c r="AE21" s="52"/>
      <c r="AF21" s="79"/>
      <c r="AG21" s="52"/>
      <c r="AH21" s="52"/>
    </row>
    <row r="22" spans="2:34" ht="12.75" customHeight="1" x14ac:dyDescent="0.2">
      <c r="B22" s="70"/>
      <c r="D22" s="100"/>
      <c r="E22" s="100"/>
      <c r="F22" s="104"/>
      <c r="G22" s="105"/>
      <c r="H22" s="100"/>
      <c r="I22" s="100"/>
      <c r="J22" s="100"/>
      <c r="K22" s="94"/>
      <c r="L22" s="94"/>
      <c r="M22" s="97"/>
      <c r="N22" s="52"/>
      <c r="O22" s="52"/>
      <c r="P22" s="53"/>
      <c r="Q22" s="52"/>
      <c r="R22" s="52"/>
      <c r="S22" s="53"/>
      <c r="T22" s="52"/>
      <c r="U22" s="52"/>
      <c r="V22" s="52"/>
      <c r="W22" s="52"/>
      <c r="X22" s="80"/>
      <c r="Y22" s="52"/>
      <c r="Z22" s="52"/>
      <c r="AA22" s="52"/>
      <c r="AB22" s="52"/>
      <c r="AC22" s="52"/>
      <c r="AD22" s="52"/>
      <c r="AE22" s="52"/>
      <c r="AF22" s="80"/>
      <c r="AG22" s="52"/>
      <c r="AH22" s="52"/>
    </row>
    <row r="23" spans="2:34" ht="12.75" customHeight="1" thickBot="1" x14ac:dyDescent="0.25">
      <c r="B23" s="71"/>
      <c r="D23" s="101"/>
      <c r="E23" s="101"/>
      <c r="F23" s="106"/>
      <c r="G23" s="107"/>
      <c r="H23" s="101"/>
      <c r="I23" s="101"/>
      <c r="J23" s="101"/>
      <c r="K23" s="95"/>
      <c r="L23" s="95"/>
      <c r="M23" s="98"/>
      <c r="N23" s="8" t="str">
        <f>IF(OR(TRIM(N8)=0,TRIM(N8)=""),"",IF(IFERROR(TRIM(INDEX(QryItemNamed,MATCH(TRIM(N8),ITEM,0),3)),"")="LS","",IFERROR(TRIM(INDEX(QryItemNamed,MATCH(TRIM(N8),ITEM,0),3)),"")))</f>
        <v>FT</v>
      </c>
      <c r="O23" s="8" t="str">
        <f>IF(OR(TRIM(O8)=0,TRIM(O8)=""),"",IF(IFERROR(TRIM(INDEX(QryItemNamed,MATCH(TRIM(O8),ITEM,0),3)),"")="LS","",IFERROR(TRIM(INDEX(QryItemNamed,MATCH(TRIM(O8),ITEM,0),3)),"")))</f>
        <v>SF</v>
      </c>
      <c r="P23" s="17" t="str">
        <f>IF(OR(TRIM(P8)=0,TRIM(P8)=""),"",IF(IFERROR(TRIM(INDEX(QryItemNamed,MATCH(TRIM(P8),ITEM,0),3)),"")="LS","",IFERROR(TRIM(INDEX(QryItemNamed,MATCH(TRIM(P8),ITEM,0),3)),"")))</f>
        <v>SF</v>
      </c>
      <c r="Q23" s="8" t="str">
        <f>IF(OR(TRIM(Q8)=0,TRIM(Q8)=""),"",IF(IFERROR(TRIM(INDEX(QryItemNamed,MATCH(TRIM(Q8),ITEM,0),3)),"")="LS","",IFERROR(TRIM(INDEX(QryItemNamed,MATCH(TRIM(Q8),ITEM,0),3)),"")))</f>
        <v>EACH</v>
      </c>
      <c r="R23" s="8" t="str">
        <f t="shared" ref="R23:AH23" si="8">IF(OR(TRIM(R8)=0,TRIM(R8)=""),"",IF(IFERROR(TRIM(INDEX(QryItemNamed,MATCH(TRIM(R8),ITEM,0),3)),"")="LS","",IFERROR(TRIM(INDEX(QryItemNamed,MATCH(TRIM(R8),ITEM,0),3)),"")))</f>
        <v>EACH</v>
      </c>
      <c r="S23" s="17" t="str">
        <f t="shared" si="8"/>
        <v/>
      </c>
      <c r="T23" s="8" t="str">
        <f t="shared" si="8"/>
        <v/>
      </c>
      <c r="U23" s="8" t="str">
        <f t="shared" si="8"/>
        <v/>
      </c>
      <c r="V23" s="8" t="str">
        <f t="shared" si="8"/>
        <v/>
      </c>
      <c r="W23" s="8" t="str">
        <f t="shared" si="8"/>
        <v/>
      </c>
      <c r="X23" s="8" t="str">
        <f>IF(OR(TRIM(X8)=0,TRIM(X8)=""),"",IF(IFERROR(TRIM(INDEX(QryItemNamed,MATCH(TRIM(X8),ITEM,0),3)),"")="LS","",IFERROR(TRIM(INDEX(QryItemNamed,MATCH(TRIM(X8),ITEM,0),3)),"")))</f>
        <v/>
      </c>
      <c r="Y23" s="8" t="str">
        <f t="shared" ref="Y23:AE23" si="9">IF(OR(TRIM(Y8)=0,TRIM(Y8)=""),"",IF(IFERROR(TRIM(INDEX(QryItemNamed,MATCH(TRIM(Y8),ITEM,0),3)),"")="LS","",IFERROR(TRIM(INDEX(QryItemNamed,MATCH(TRIM(Y8),ITEM,0),3)),"")))</f>
        <v/>
      </c>
      <c r="Z23" s="8" t="str">
        <f t="shared" ref="Z23:AA23" si="10">IF(OR(TRIM(Z8)=0,TRIM(Z8)=""),"",IF(IFERROR(TRIM(INDEX(QryItemNamed,MATCH(TRIM(Z8),ITEM,0),3)),"")="LS","",IFERROR(TRIM(INDEX(QryItemNamed,MATCH(TRIM(Z8),ITEM,0),3)),"")))</f>
        <v/>
      </c>
      <c r="AA23" s="8" t="str">
        <f t="shared" si="10"/>
        <v/>
      </c>
      <c r="AB23" s="8" t="str">
        <f t="shared" si="9"/>
        <v/>
      </c>
      <c r="AC23" s="8" t="str">
        <f t="shared" si="9"/>
        <v/>
      </c>
      <c r="AD23" s="8" t="str">
        <f t="shared" si="9"/>
        <v/>
      </c>
      <c r="AE23" s="8" t="str">
        <f t="shared" si="9"/>
        <v/>
      </c>
      <c r="AF23" s="8" t="str">
        <f t="shared" si="8"/>
        <v/>
      </c>
      <c r="AG23" s="8" t="str">
        <f t="shared" si="8"/>
        <v/>
      </c>
      <c r="AH23" s="8" t="str">
        <f t="shared" si="8"/>
        <v/>
      </c>
    </row>
    <row r="24" spans="2:34" ht="12.75" customHeight="1" x14ac:dyDescent="0.2">
      <c r="B24" s="39">
        <v>1</v>
      </c>
      <c r="D24" s="20"/>
      <c r="E24" s="20"/>
      <c r="F24" s="40"/>
      <c r="G24" s="41"/>
      <c r="H24" s="42"/>
      <c r="I24" s="43"/>
      <c r="J24" s="44"/>
      <c r="K24" s="33"/>
      <c r="L24" s="20"/>
      <c r="M24" s="19"/>
      <c r="N24" s="45"/>
      <c r="O24" s="45"/>
      <c r="P24" s="45"/>
      <c r="Q24" s="20"/>
      <c r="R24" s="45"/>
      <c r="S24" s="20"/>
      <c r="T24" s="20"/>
      <c r="U24" s="20"/>
      <c r="V24" s="45"/>
      <c r="W24" s="20"/>
      <c r="X24" s="20"/>
      <c r="Y24" s="45"/>
      <c r="Z24" s="45"/>
      <c r="AA24" s="45"/>
      <c r="AB24" s="45"/>
      <c r="AC24" s="45"/>
      <c r="AD24" s="45"/>
      <c r="AE24" s="45"/>
      <c r="AF24" s="46"/>
      <c r="AG24" s="20"/>
      <c r="AH24" s="33"/>
    </row>
    <row r="25" spans="2:34" ht="12.75" customHeight="1" x14ac:dyDescent="0.2">
      <c r="B25" s="39">
        <v>1</v>
      </c>
      <c r="D25" s="20">
        <v>49</v>
      </c>
      <c r="E25" s="20" t="s">
        <v>47</v>
      </c>
      <c r="F25" s="88" t="s">
        <v>53</v>
      </c>
      <c r="G25" s="89"/>
      <c r="H25" s="90">
        <v>26676</v>
      </c>
      <c r="I25" s="91"/>
      <c r="J25" s="92"/>
      <c r="K25" s="33" t="s">
        <v>40</v>
      </c>
      <c r="L25" s="20"/>
      <c r="M25" s="19"/>
      <c r="N25" s="45"/>
      <c r="O25" s="45"/>
      <c r="P25" s="45"/>
      <c r="Q25" s="20">
        <v>1</v>
      </c>
      <c r="R25" s="45">
        <v>1</v>
      </c>
      <c r="S25" s="20"/>
      <c r="T25" s="20"/>
      <c r="U25" s="20"/>
      <c r="V25" s="45"/>
      <c r="W25" s="20"/>
      <c r="X25" s="20"/>
      <c r="Y25" s="45"/>
      <c r="Z25" s="45"/>
      <c r="AA25" s="45"/>
      <c r="AB25" s="45"/>
      <c r="AC25" s="45"/>
      <c r="AD25" s="45"/>
      <c r="AE25" s="45"/>
      <c r="AF25" s="46"/>
      <c r="AG25" s="20"/>
      <c r="AH25" s="33"/>
    </row>
    <row r="26" spans="2:34" ht="12.75" customHeight="1" x14ac:dyDescent="0.2">
      <c r="B26" s="39">
        <v>1</v>
      </c>
      <c r="D26" s="20">
        <v>49</v>
      </c>
      <c r="E26" s="20" t="s">
        <v>48</v>
      </c>
      <c r="F26" s="88" t="s">
        <v>53</v>
      </c>
      <c r="G26" s="89"/>
      <c r="H26" s="90">
        <v>26690</v>
      </c>
      <c r="I26" s="91"/>
      <c r="J26" s="92"/>
      <c r="K26" s="33" t="s">
        <v>40</v>
      </c>
      <c r="L26" s="20" t="s">
        <v>45</v>
      </c>
      <c r="M26" s="19" t="s">
        <v>46</v>
      </c>
      <c r="N26" s="45">
        <v>10</v>
      </c>
      <c r="O26" s="45">
        <v>1</v>
      </c>
      <c r="P26" s="45">
        <v>1</v>
      </c>
      <c r="Q26" s="20"/>
      <c r="R26" s="45"/>
      <c r="S26" s="20"/>
      <c r="T26" s="20"/>
      <c r="U26" s="20"/>
      <c r="V26" s="45"/>
      <c r="W26" s="20"/>
      <c r="X26" s="20"/>
      <c r="Y26" s="45"/>
      <c r="Z26" s="45"/>
      <c r="AA26" s="45"/>
      <c r="AB26" s="45"/>
      <c r="AC26" s="45"/>
      <c r="AD26" s="45"/>
      <c r="AE26" s="45"/>
      <c r="AF26" s="46"/>
      <c r="AG26" s="20"/>
      <c r="AH26" s="33"/>
    </row>
    <row r="27" spans="2:34" ht="12.75" customHeight="1" x14ac:dyDescent="0.2">
      <c r="B27" s="39">
        <v>1</v>
      </c>
      <c r="D27" s="20"/>
      <c r="E27" s="20"/>
      <c r="F27" s="88"/>
      <c r="G27" s="89"/>
      <c r="H27" s="90"/>
      <c r="I27" s="91"/>
      <c r="J27" s="92"/>
      <c r="K27" s="33"/>
      <c r="L27" s="20"/>
      <c r="M27" s="19"/>
      <c r="N27" s="45"/>
      <c r="O27" s="45"/>
      <c r="P27" s="45"/>
      <c r="Q27" s="20"/>
      <c r="R27" s="45"/>
      <c r="S27" s="20"/>
      <c r="T27" s="20"/>
      <c r="U27" s="20"/>
      <c r="V27" s="45"/>
      <c r="W27" s="20"/>
      <c r="X27" s="20"/>
      <c r="Y27" s="45"/>
      <c r="Z27" s="45"/>
      <c r="AA27" s="45"/>
      <c r="AB27" s="45"/>
      <c r="AC27" s="45"/>
      <c r="AD27" s="45"/>
      <c r="AE27" s="45"/>
      <c r="AF27" s="46"/>
      <c r="AG27" s="20"/>
      <c r="AH27" s="33"/>
    </row>
    <row r="28" spans="2:34" ht="12.75" customHeight="1" x14ac:dyDescent="0.2">
      <c r="B28" s="39">
        <v>1</v>
      </c>
      <c r="D28" s="20"/>
      <c r="E28" s="20"/>
      <c r="F28" s="40"/>
      <c r="G28" s="41"/>
      <c r="H28" s="42"/>
      <c r="I28" s="43"/>
      <c r="J28" s="44"/>
      <c r="K28" s="33"/>
      <c r="L28" s="20"/>
      <c r="M28" s="19"/>
      <c r="N28" s="45"/>
      <c r="O28" s="45"/>
      <c r="P28" s="45"/>
      <c r="Q28" s="20"/>
      <c r="R28" s="45"/>
      <c r="S28" s="20"/>
      <c r="T28" s="20"/>
      <c r="U28" s="20"/>
      <c r="V28" s="45"/>
      <c r="W28" s="20"/>
      <c r="X28" s="20"/>
      <c r="Y28" s="45"/>
      <c r="Z28" s="45"/>
      <c r="AA28" s="45"/>
      <c r="AB28" s="45"/>
      <c r="AC28" s="45"/>
      <c r="AD28" s="45"/>
      <c r="AE28" s="45"/>
      <c r="AF28" s="46"/>
      <c r="AG28" s="20"/>
      <c r="AH28" s="33"/>
    </row>
    <row r="29" spans="2:34" ht="12.75" customHeight="1" x14ac:dyDescent="0.2">
      <c r="B29" s="39">
        <v>1</v>
      </c>
      <c r="D29" s="20"/>
      <c r="E29" s="20"/>
      <c r="F29" s="40"/>
      <c r="G29" s="41"/>
      <c r="H29" s="42"/>
      <c r="I29" s="43"/>
      <c r="J29" s="44"/>
      <c r="K29" s="33"/>
      <c r="L29" s="20"/>
      <c r="M29" s="19"/>
      <c r="N29" s="45"/>
      <c r="O29" s="45"/>
      <c r="P29" s="45"/>
      <c r="Q29" s="20"/>
      <c r="R29" s="45"/>
      <c r="S29" s="20"/>
      <c r="T29" s="20"/>
      <c r="U29" s="20"/>
      <c r="V29" s="45"/>
      <c r="W29" s="20"/>
      <c r="X29" s="20"/>
      <c r="Y29" s="45"/>
      <c r="Z29" s="45"/>
      <c r="AA29" s="45"/>
      <c r="AB29" s="45"/>
      <c r="AC29" s="45"/>
      <c r="AD29" s="45"/>
      <c r="AE29" s="45"/>
      <c r="AF29" s="46"/>
      <c r="AG29" s="20"/>
      <c r="AH29" s="33"/>
    </row>
    <row r="30" spans="2:34" ht="12.75" customHeight="1" x14ac:dyDescent="0.2">
      <c r="B30" s="39">
        <v>1</v>
      </c>
      <c r="D30" s="20"/>
      <c r="E30" s="20"/>
      <c r="F30" s="40"/>
      <c r="G30" s="41"/>
      <c r="H30" s="42"/>
      <c r="I30" s="43"/>
      <c r="J30" s="44"/>
      <c r="K30" s="33"/>
      <c r="L30" s="20"/>
      <c r="M30" s="19"/>
      <c r="N30" s="45"/>
      <c r="O30" s="45"/>
      <c r="P30" s="45"/>
      <c r="Q30" s="20"/>
      <c r="R30" s="45"/>
      <c r="S30" s="20"/>
      <c r="T30" s="20"/>
      <c r="U30" s="20"/>
      <c r="V30" s="45"/>
      <c r="W30" s="20"/>
      <c r="X30" s="20"/>
      <c r="Y30" s="45"/>
      <c r="Z30" s="45"/>
      <c r="AA30" s="45"/>
      <c r="AB30" s="45"/>
      <c r="AC30" s="45"/>
      <c r="AD30" s="45"/>
      <c r="AE30" s="45"/>
      <c r="AF30" s="46"/>
      <c r="AG30" s="20"/>
      <c r="AH30" s="33"/>
    </row>
    <row r="31" spans="2:34" ht="12.75" customHeight="1" x14ac:dyDescent="0.2">
      <c r="B31" s="39">
        <v>1</v>
      </c>
      <c r="D31" s="20"/>
      <c r="E31" s="20"/>
      <c r="F31" s="40"/>
      <c r="G31" s="41"/>
      <c r="H31" s="42"/>
      <c r="I31" s="43"/>
      <c r="J31" s="44"/>
      <c r="K31" s="33"/>
      <c r="L31" s="20"/>
      <c r="M31" s="19"/>
      <c r="N31" s="45"/>
      <c r="O31" s="45"/>
      <c r="P31" s="45"/>
      <c r="Q31" s="20"/>
      <c r="R31" s="45"/>
      <c r="S31" s="20"/>
      <c r="T31" s="20"/>
      <c r="U31" s="20"/>
      <c r="V31" s="45"/>
      <c r="W31" s="20"/>
      <c r="X31" s="20"/>
      <c r="Y31" s="45"/>
      <c r="Z31" s="45"/>
      <c r="AA31" s="45"/>
      <c r="AB31" s="45"/>
      <c r="AC31" s="45"/>
      <c r="AD31" s="45"/>
      <c r="AE31" s="45"/>
      <c r="AF31" s="46"/>
      <c r="AG31" s="20"/>
      <c r="AH31" s="33"/>
    </row>
    <row r="32" spans="2:34" ht="12.75" customHeight="1" thickBot="1" x14ac:dyDescent="0.25">
      <c r="B32" s="39">
        <v>1</v>
      </c>
      <c r="D32" s="20"/>
      <c r="E32" s="20"/>
      <c r="F32" s="40"/>
      <c r="G32" s="41"/>
      <c r="H32" s="42"/>
      <c r="I32" s="43"/>
      <c r="J32" s="44"/>
      <c r="K32" s="33"/>
      <c r="L32" s="20"/>
      <c r="M32" s="19"/>
      <c r="N32" s="45"/>
      <c r="O32" s="45"/>
      <c r="P32" s="45"/>
      <c r="Q32" s="20"/>
      <c r="R32" s="45"/>
      <c r="S32" s="20"/>
      <c r="T32" s="20"/>
      <c r="U32" s="20"/>
      <c r="V32" s="45"/>
      <c r="W32" s="20"/>
      <c r="X32" s="20"/>
      <c r="Y32" s="45"/>
      <c r="Z32" s="45"/>
      <c r="AA32" s="45"/>
      <c r="AB32" s="45"/>
      <c r="AC32" s="45"/>
      <c r="AD32" s="45"/>
      <c r="AE32" s="45"/>
      <c r="AF32" s="46"/>
      <c r="AG32" s="20"/>
      <c r="AH32" s="33"/>
    </row>
    <row r="33" spans="2:34" ht="12.75" customHeight="1" x14ac:dyDescent="0.2">
      <c r="B33" s="5" t="s">
        <v>10</v>
      </c>
      <c r="D33" s="86" t="s">
        <v>19</v>
      </c>
      <c r="E33" s="87"/>
      <c r="F33" s="87"/>
      <c r="G33" s="87"/>
      <c r="H33" s="87"/>
      <c r="I33" s="87"/>
      <c r="J33" s="87"/>
      <c r="K33" s="87"/>
      <c r="L33" s="87"/>
      <c r="M33" s="87"/>
      <c r="N33" s="47">
        <f t="shared" ref="N33" si="11">IF(N8="","",IF(N23="",IF(SUM(COUNTIF(N24:N32,"LS")+COUNTIF(N24:N32,"LUMP"))&gt;0,"LS",""),IF(SUM(N24:N32)&gt;0,ROUNDUP(SUM(N24:N32),0),"")))</f>
        <v>10</v>
      </c>
      <c r="O33" s="47">
        <f t="shared" ref="O33:AH33" si="12">IF(O8="","",IF(O23="",IF(SUM(COUNTIF(O24:O32,"LS")+COUNTIF(O24:O32,"LUMP"))&gt;0,"LS",""),IF(SUM(O24:O32)&gt;0,ROUNDUP(SUM(O24:O32),0),"")))</f>
        <v>1</v>
      </c>
      <c r="P33" s="47">
        <f t="shared" si="12"/>
        <v>1</v>
      </c>
      <c r="Q33" s="47">
        <f t="shared" si="12"/>
        <v>1</v>
      </c>
      <c r="R33" s="47">
        <f t="shared" si="12"/>
        <v>1</v>
      </c>
      <c r="S33" s="47" t="str">
        <f t="shared" si="12"/>
        <v/>
      </c>
      <c r="T33" s="47" t="str">
        <f t="shared" si="12"/>
        <v/>
      </c>
      <c r="U33" s="47" t="str">
        <f t="shared" si="12"/>
        <v/>
      </c>
      <c r="V33" s="47" t="str">
        <f t="shared" si="12"/>
        <v/>
      </c>
      <c r="W33" s="47" t="str">
        <f t="shared" si="12"/>
        <v/>
      </c>
      <c r="X33" s="47" t="str">
        <f t="shared" si="12"/>
        <v/>
      </c>
      <c r="Y33" s="47" t="str">
        <f t="shared" si="12"/>
        <v/>
      </c>
      <c r="Z33" s="47" t="str">
        <f t="shared" ref="Z33" si="13">IF(Z8="","",IF(Z23="",IF(SUM(COUNTIF(Z24:Z32,"LS")+COUNTIF(Z24:Z32,"LUMP"))&gt;0,"LS",""),IF(SUM(Z24:Z32)&gt;0,ROUNDUP(SUM(Z24:Z32),0),"")))</f>
        <v/>
      </c>
      <c r="AA33" s="47" t="str">
        <f t="shared" ref="AA33" si="14">IF(AA8="","",IF(AA23="",IF(SUM(COUNTIF(AA24:AA32,"LS")+COUNTIF(AA24:AA32,"LUMP"))&gt;0,"LS",""),IF(SUM(AA24:AA32)&gt;0,ROUNDUP(SUM(AA24:AA32),0),"")))</f>
        <v/>
      </c>
      <c r="AB33" s="47" t="str">
        <f t="shared" si="12"/>
        <v/>
      </c>
      <c r="AC33" s="47" t="str">
        <f t="shared" si="12"/>
        <v/>
      </c>
      <c r="AD33" s="47" t="str">
        <f t="shared" si="12"/>
        <v/>
      </c>
      <c r="AE33" s="47" t="str">
        <f t="shared" si="12"/>
        <v/>
      </c>
      <c r="AF33" s="47" t="str">
        <f t="shared" si="12"/>
        <v/>
      </c>
      <c r="AG33" s="47" t="str">
        <f t="shared" si="12"/>
        <v/>
      </c>
      <c r="AH33" s="47" t="str">
        <f t="shared" si="12"/>
        <v/>
      </c>
    </row>
  </sheetData>
  <mergeCells count="39">
    <mergeCell ref="AD11:AD22"/>
    <mergeCell ref="AE11:AE22"/>
    <mergeCell ref="B10:B23"/>
    <mergeCell ref="D10:D23"/>
    <mergeCell ref="E10:E23"/>
    <mergeCell ref="F10:G23"/>
    <mergeCell ref="H10:J23"/>
    <mergeCell ref="W11:W22"/>
    <mergeCell ref="X11:X22"/>
    <mergeCell ref="R11:R22"/>
    <mergeCell ref="U11:U22"/>
    <mergeCell ref="V11:V22"/>
    <mergeCell ref="S11:S22"/>
    <mergeCell ref="D7:AH7"/>
    <mergeCell ref="D8:J8"/>
    <mergeCell ref="D9:J9"/>
    <mergeCell ref="K10:K23"/>
    <mergeCell ref="L10:L23"/>
    <mergeCell ref="Z11:Z22"/>
    <mergeCell ref="AA11:AA22"/>
    <mergeCell ref="M10:M23"/>
    <mergeCell ref="O11:O22"/>
    <mergeCell ref="AG11:AG22"/>
    <mergeCell ref="AH11:AH22"/>
    <mergeCell ref="Y11:Y22"/>
    <mergeCell ref="AC11:AC22"/>
    <mergeCell ref="T11:T22"/>
    <mergeCell ref="AB11:AB22"/>
    <mergeCell ref="AF11:AF22"/>
    <mergeCell ref="D33:M33"/>
    <mergeCell ref="F27:G27"/>
    <mergeCell ref="H27:J27"/>
    <mergeCell ref="P11:P22"/>
    <mergeCell ref="Q11:Q22"/>
    <mergeCell ref="F25:G25"/>
    <mergeCell ref="H25:J25"/>
    <mergeCell ref="F26:G26"/>
    <mergeCell ref="H26:J26"/>
    <mergeCell ref="N11:N22"/>
  </mergeCells>
  <printOptions horizontalCentered="1" verticalCentered="1"/>
  <pageMargins left="0.25" right="0.25" top="0.75" bottom="0.75" header="0.3" footer="0.3"/>
  <pageSetup paperSize="1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FUL-HEN-2-66 Roadway</vt:lpstr>
      <vt:lpstr>FUL-HEN-2-66 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2023-11-06T13:42:42Z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