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MP\0133_GEA-TSG-FY2023\107300\400-Engineering\Roadway\EngData\"/>
    </mc:Choice>
  </mc:AlternateContent>
  <xr:revisionPtr revIDLastSave="0" documentId="13_ncr:1_{8F9FFD88-00BD-4CBD-BA3A-79DA2962439C}" xr6:coauthVersionLast="47" xr6:coauthVersionMax="47" xr10:uidLastSave="{00000000-0000-0000-0000-000000000000}"/>
  <bookViews>
    <workbookView xWindow="28680" yWindow="-120" windowWidth="29040" windowHeight="17640" xr2:uid="{4D0AAC4D-4FFE-45EA-8BF7-160B67E915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12" i="1" l="1"/>
  <c r="X13" i="1"/>
  <c r="X14" i="1"/>
  <c r="X11" i="1"/>
  <c r="W12" i="1"/>
  <c r="W13" i="1"/>
  <c r="W14" i="1"/>
  <c r="W11" i="1"/>
  <c r="X5" i="1"/>
  <c r="X6" i="1"/>
  <c r="X7" i="1"/>
  <c r="X4" i="1"/>
  <c r="P7" i="1"/>
  <c r="P9" i="1"/>
  <c r="P11" i="1"/>
  <c r="P13" i="1"/>
  <c r="P5" i="1"/>
  <c r="W5" i="1"/>
  <c r="W6" i="1"/>
  <c r="W7" i="1"/>
  <c r="W4" i="1"/>
  <c r="U7" i="1"/>
  <c r="U6" i="1"/>
  <c r="U5" i="1"/>
  <c r="U4" i="1"/>
  <c r="O7" i="1"/>
  <c r="O9" i="1"/>
  <c r="O11" i="1"/>
  <c r="O13" i="1"/>
  <c r="O5" i="1"/>
  <c r="F32" i="1"/>
  <c r="F15" i="1"/>
  <c r="E26" i="1"/>
  <c r="F26" i="1" s="1"/>
  <c r="E28" i="1"/>
  <c r="F28" i="1" s="1"/>
  <c r="E30" i="1"/>
  <c r="G30" i="1" s="1"/>
  <c r="F7" i="1"/>
  <c r="F9" i="1"/>
  <c r="F11" i="1"/>
  <c r="F13" i="1"/>
  <c r="F5" i="1"/>
  <c r="N28" i="1"/>
  <c r="P28" i="1" s="1"/>
  <c r="N26" i="1"/>
  <c r="P26" i="1" s="1"/>
  <c r="N24" i="1"/>
  <c r="P24" i="1" s="1"/>
  <c r="N22" i="1"/>
  <c r="P22" i="1" s="1"/>
  <c r="E22" i="1"/>
  <c r="G22" i="1" s="1"/>
  <c r="N20" i="1"/>
  <c r="P20" i="1" s="1"/>
  <c r="E20" i="1"/>
  <c r="G20" i="1" s="1"/>
  <c r="N13" i="1"/>
  <c r="N11" i="1"/>
  <c r="N9" i="1"/>
  <c r="N7" i="1"/>
  <c r="N5" i="1"/>
  <c r="E13" i="1"/>
  <c r="G13" i="1" s="1"/>
  <c r="E7" i="1"/>
  <c r="G7" i="1" s="1"/>
  <c r="E9" i="1"/>
  <c r="G9" i="1" s="1"/>
  <c r="E11" i="1"/>
  <c r="G11" i="1" s="1"/>
  <c r="G5" i="1"/>
  <c r="E5" i="1"/>
  <c r="O15" i="1" l="1"/>
  <c r="O28" i="1"/>
  <c r="O26" i="1"/>
  <c r="O24" i="1"/>
  <c r="O20" i="1"/>
  <c r="O30" i="1" s="1"/>
  <c r="O22" i="1"/>
  <c r="F30" i="1"/>
  <c r="G28" i="1"/>
  <c r="G26" i="1"/>
  <c r="F22" i="1"/>
  <c r="F20" i="1"/>
  <c r="G15" i="1"/>
  <c r="H15" i="1" s="1"/>
  <c r="P15" i="1"/>
  <c r="Q15" i="1" s="1"/>
  <c r="P30" i="1"/>
  <c r="Q30" i="1" s="1"/>
  <c r="G32" i="1" l="1"/>
  <c r="H32" i="1" s="1"/>
</calcChain>
</file>

<file path=xl/sharedStrings.xml><?xml version="1.0" encoding="utf-8"?>
<sst xmlns="http://schemas.openxmlformats.org/spreadsheetml/2006/main" count="59" uniqueCount="24">
  <si>
    <t>CORNER</t>
  </si>
  <si>
    <t>SW</t>
  </si>
  <si>
    <t>DIF (FT)</t>
  </si>
  <si>
    <t>DIST. (FT)</t>
  </si>
  <si>
    <t>VOL. (CF)</t>
  </si>
  <si>
    <t>VOL (CY)</t>
  </si>
  <si>
    <t>AVG DIFF (FT)</t>
  </si>
  <si>
    <t>NW</t>
  </si>
  <si>
    <t>NE</t>
  </si>
  <si>
    <t>SE</t>
  </si>
  <si>
    <t>L NEEDED (FT)</t>
  </si>
  <si>
    <t>TOTALS</t>
  </si>
  <si>
    <t>1:8</t>
  </si>
  <si>
    <t>Corner</t>
  </si>
  <si>
    <t>L</t>
  </si>
  <si>
    <t>P</t>
  </si>
  <si>
    <t>A (SF)</t>
  </si>
  <si>
    <t>A(SY)</t>
  </si>
  <si>
    <t>Ex. Walk (SF)</t>
  </si>
  <si>
    <t>Pr. Walk (SF)</t>
  </si>
  <si>
    <t>Excavation</t>
  </si>
  <si>
    <t>Excavation (SF)</t>
  </si>
  <si>
    <t>Exca. (CY)</t>
  </si>
  <si>
    <t>Embankment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</si>
</sst>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20" fontId="0" fillId="0" borderId="0" xfId="0" applyNumberFormat="1"/>
    <xf numFmtId="10" fontId="0" fillId="0" borderId="0" xfId="0" applyNumberFormat="1"/>
    <xf numFmtId="49" fontId="0" fillId="0" borderId="0" xfId="0" applyNumberFormat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CD79-0D6E-43A4-854B-7599574EF703}">
  <dimension ref="B2:X41"/>
  <sheetViews>
    <sheetView tabSelected="1" workbookViewId="0">
      <selection activeCell="U20" sqref="U20"/>
    </sheetView>
  </sheetViews>
  <sheetFormatPr defaultRowHeight="15" x14ac:dyDescent="0.25"/>
  <cols>
    <col min="3" max="3" width="11.5703125" bestFit="1" customWidth="1"/>
    <col min="5" max="5" width="13.140625" bestFit="1" customWidth="1"/>
    <col min="6" max="6" width="13.140625" customWidth="1"/>
    <col min="14" max="14" width="13.140625" bestFit="1" customWidth="1"/>
    <col min="15" max="15" width="13.140625" customWidth="1"/>
    <col min="21" max="21" width="12.140625" bestFit="1" customWidth="1"/>
    <col min="22" max="22" width="12.28515625" bestFit="1" customWidth="1"/>
    <col min="23" max="23" width="14.42578125" bestFit="1" customWidth="1"/>
  </cols>
  <sheetData>
    <row r="2" spans="2:24" x14ac:dyDescent="0.25">
      <c r="B2" s="18">
        <v>4.9999999999999996E-2</v>
      </c>
      <c r="C2" s="19">
        <v>8.3299999999999999E-2</v>
      </c>
      <c r="E2" t="s">
        <v>20</v>
      </c>
      <c r="K2" s="20" t="s">
        <v>12</v>
      </c>
      <c r="L2" s="19">
        <v>0.125</v>
      </c>
      <c r="N2" t="s">
        <v>23</v>
      </c>
    </row>
    <row r="3" spans="2:24" x14ac:dyDescent="0.25">
      <c r="B3" s="5" t="s">
        <v>0</v>
      </c>
      <c r="C3" s="6" t="s">
        <v>2</v>
      </c>
      <c r="D3" s="6" t="s">
        <v>3</v>
      </c>
      <c r="E3" s="7" t="s">
        <v>6</v>
      </c>
      <c r="F3" s="7" t="s">
        <v>10</v>
      </c>
      <c r="G3" s="6" t="s">
        <v>4</v>
      </c>
      <c r="H3" s="8" t="s">
        <v>5</v>
      </c>
      <c r="K3" s="5" t="s">
        <v>0</v>
      </c>
      <c r="L3" s="6" t="s">
        <v>2</v>
      </c>
      <c r="M3" s="6" t="s">
        <v>3</v>
      </c>
      <c r="N3" s="7" t="s">
        <v>6</v>
      </c>
      <c r="O3" s="7" t="s">
        <v>10</v>
      </c>
      <c r="P3" s="6" t="s">
        <v>4</v>
      </c>
      <c r="Q3" s="8" t="s">
        <v>5</v>
      </c>
      <c r="T3" s="22" t="s">
        <v>13</v>
      </c>
      <c r="U3" s="6" t="s">
        <v>14</v>
      </c>
      <c r="V3" s="6" t="s">
        <v>15</v>
      </c>
      <c r="W3" s="8" t="s">
        <v>16</v>
      </c>
      <c r="X3" s="21" t="s">
        <v>17</v>
      </c>
    </row>
    <row r="4" spans="2:24" x14ac:dyDescent="0.25">
      <c r="B4" s="9" t="s">
        <v>1</v>
      </c>
      <c r="C4" s="10">
        <v>0</v>
      </c>
      <c r="D4" s="11"/>
      <c r="E4" s="11"/>
      <c r="F4" s="11"/>
      <c r="G4" s="11"/>
      <c r="H4" s="12"/>
      <c r="K4" s="9" t="s">
        <v>7</v>
      </c>
      <c r="L4" s="10">
        <v>0</v>
      </c>
      <c r="M4" s="11"/>
      <c r="N4" s="11"/>
      <c r="O4" s="11"/>
      <c r="P4" s="11"/>
      <c r="Q4" s="12"/>
      <c r="T4" s="9" t="s">
        <v>1</v>
      </c>
      <c r="U4" s="11">
        <f>MROUND(F15+0.5,0.5)</f>
        <v>1</v>
      </c>
      <c r="V4" s="11">
        <v>40</v>
      </c>
      <c r="W4" s="23">
        <f>U4*V4</f>
        <v>40</v>
      </c>
      <c r="X4" s="25">
        <f>ROUND(W4/9,0)</f>
        <v>4</v>
      </c>
    </row>
    <row r="5" spans="2:24" x14ac:dyDescent="0.25">
      <c r="B5" s="9"/>
      <c r="C5" s="10"/>
      <c r="D5" s="11">
        <v>8.6300000000000008</v>
      </c>
      <c r="E5" s="11">
        <f>((C6+C4)/2)</f>
        <v>0.02</v>
      </c>
      <c r="F5" s="10">
        <f>E5/0.08333333</f>
        <v>0.2400000096000004</v>
      </c>
      <c r="G5" s="13">
        <f>E5*D5*(E5/0.0833333)</f>
        <v>4.1424016569606634E-2</v>
      </c>
      <c r="H5" s="12"/>
      <c r="K5" s="9"/>
      <c r="L5" s="10"/>
      <c r="M5" s="11">
        <v>11</v>
      </c>
      <c r="N5" s="11">
        <f>((L6+L4)/2)</f>
        <v>0.2</v>
      </c>
      <c r="O5" s="10">
        <f>N5/0.125</f>
        <v>1.6</v>
      </c>
      <c r="P5" s="13">
        <f>N5*M5*(N5/0.125)</f>
        <v>3.5200000000000005</v>
      </c>
      <c r="Q5" s="12"/>
      <c r="T5" s="9" t="s">
        <v>7</v>
      </c>
      <c r="U5" s="11">
        <f>MROUND(O15+0.5,0.5)</f>
        <v>2</v>
      </c>
      <c r="V5" s="11">
        <v>36.090000000000003</v>
      </c>
      <c r="W5" s="23">
        <f t="shared" ref="W5:W7" si="0">U5*V5</f>
        <v>72.180000000000007</v>
      </c>
      <c r="X5" s="25">
        <f t="shared" ref="X5:X7" si="1">ROUND(W5/9,0)</f>
        <v>8</v>
      </c>
    </row>
    <row r="6" spans="2:24" x14ac:dyDescent="0.25">
      <c r="B6" s="9"/>
      <c r="C6" s="10">
        <v>0.04</v>
      </c>
      <c r="D6" s="11"/>
      <c r="E6" s="11"/>
      <c r="F6" s="10"/>
      <c r="G6" s="13"/>
      <c r="H6" s="12"/>
      <c r="K6" s="9"/>
      <c r="L6" s="10">
        <v>0.4</v>
      </c>
      <c r="M6" s="11"/>
      <c r="N6" s="11"/>
      <c r="O6" s="10"/>
      <c r="P6" s="13"/>
      <c r="Q6" s="12"/>
      <c r="T6" s="9" t="s">
        <v>8</v>
      </c>
      <c r="U6" s="11">
        <f>MROUND(F32+0.5,0.5)</f>
        <v>1.5</v>
      </c>
      <c r="V6" s="11">
        <v>31.29</v>
      </c>
      <c r="W6" s="23">
        <f t="shared" si="0"/>
        <v>46.935000000000002</v>
      </c>
      <c r="X6" s="25">
        <f t="shared" si="1"/>
        <v>5</v>
      </c>
    </row>
    <row r="7" spans="2:24" x14ac:dyDescent="0.25">
      <c r="B7" s="9"/>
      <c r="C7" s="10"/>
      <c r="D7" s="11">
        <v>8</v>
      </c>
      <c r="E7" s="11">
        <f t="shared" ref="E7:E13" si="2">((C8+C6)/2)</f>
        <v>0.06</v>
      </c>
      <c r="F7" s="10">
        <f t="shared" ref="F6:F13" si="3">E7/0.08333333</f>
        <v>0.72000002880000114</v>
      </c>
      <c r="G7" s="13">
        <f>E7*D7*(E7/0.0833333)</f>
        <v>0.34560013824005525</v>
      </c>
      <c r="H7" s="12"/>
      <c r="K7" s="9"/>
      <c r="L7" s="10"/>
      <c r="M7" s="11">
        <v>4.67</v>
      </c>
      <c r="N7" s="11">
        <f t="shared" ref="N7:N14" si="4">((L8+L6)/2)</f>
        <v>0.22</v>
      </c>
      <c r="O7" s="10">
        <f t="shared" ref="O6:O13" si="5">N7/0.125</f>
        <v>1.76</v>
      </c>
      <c r="P7" s="13">
        <f t="shared" ref="P6:P13" si="6">N7*M7*(N7/0.125)</f>
        <v>1.8082240000000003</v>
      </c>
      <c r="Q7" s="12"/>
      <c r="T7" s="14" t="s">
        <v>9</v>
      </c>
      <c r="U7" s="1">
        <f>MROUND(O30+0.5,0.5)</f>
        <v>0.5</v>
      </c>
      <c r="V7" s="1">
        <v>33.39</v>
      </c>
      <c r="W7" s="24">
        <f t="shared" si="0"/>
        <v>16.695</v>
      </c>
      <c r="X7" s="26">
        <f t="shared" si="1"/>
        <v>2</v>
      </c>
    </row>
    <row r="8" spans="2:24" x14ac:dyDescent="0.25">
      <c r="B8" s="9"/>
      <c r="C8" s="10">
        <v>0.08</v>
      </c>
      <c r="D8" s="11"/>
      <c r="E8" s="11"/>
      <c r="F8" s="10"/>
      <c r="G8" s="13"/>
      <c r="H8" s="12"/>
      <c r="K8" s="9"/>
      <c r="L8" s="10">
        <v>0.04</v>
      </c>
      <c r="M8" s="11"/>
      <c r="N8" s="11"/>
      <c r="O8" s="10"/>
      <c r="P8" s="13"/>
      <c r="Q8" s="12"/>
    </row>
    <row r="9" spans="2:24" x14ac:dyDescent="0.25">
      <c r="B9" s="9"/>
      <c r="C9" s="10"/>
      <c r="D9" s="11">
        <v>8</v>
      </c>
      <c r="E9" s="11">
        <f t="shared" si="2"/>
        <v>0.09</v>
      </c>
      <c r="F9" s="10">
        <f t="shared" si="3"/>
        <v>1.0800000432000016</v>
      </c>
      <c r="G9" s="13">
        <f>E9*D9*(E9/0.0833333)</f>
        <v>0.77760031104012439</v>
      </c>
      <c r="H9" s="12"/>
      <c r="K9" s="9"/>
      <c r="L9" s="10"/>
      <c r="M9" s="11">
        <v>4.75</v>
      </c>
      <c r="N9" s="11">
        <f t="shared" ref="N9:N15" si="7">((L10+L8)/2)</f>
        <v>0.155</v>
      </c>
      <c r="O9" s="10">
        <f t="shared" si="5"/>
        <v>1.24</v>
      </c>
      <c r="P9" s="13">
        <f t="shared" si="6"/>
        <v>0.91294999999999993</v>
      </c>
      <c r="Q9" s="12"/>
    </row>
    <row r="10" spans="2:24" x14ac:dyDescent="0.25">
      <c r="B10" s="9"/>
      <c r="C10" s="10">
        <v>0.1</v>
      </c>
      <c r="D10" s="11"/>
      <c r="E10" s="11"/>
      <c r="F10" s="10"/>
      <c r="G10" s="13"/>
      <c r="H10" s="12"/>
      <c r="K10" s="9"/>
      <c r="L10" s="10">
        <v>0.27</v>
      </c>
      <c r="M10" s="11"/>
      <c r="N10" s="11"/>
      <c r="O10" s="10"/>
      <c r="P10" s="13"/>
      <c r="Q10" s="12"/>
      <c r="T10" s="22" t="s">
        <v>13</v>
      </c>
      <c r="U10" s="6" t="s">
        <v>19</v>
      </c>
      <c r="V10" s="6" t="s">
        <v>18</v>
      </c>
      <c r="W10" s="6" t="s">
        <v>21</v>
      </c>
      <c r="X10" s="8" t="s">
        <v>22</v>
      </c>
    </row>
    <row r="11" spans="2:24" x14ac:dyDescent="0.25">
      <c r="B11" s="9"/>
      <c r="C11" s="10"/>
      <c r="D11" s="11">
        <v>8</v>
      </c>
      <c r="E11" s="11">
        <f t="shared" si="2"/>
        <v>5.5E-2</v>
      </c>
      <c r="F11" s="10">
        <f t="shared" si="3"/>
        <v>0.66000002640000111</v>
      </c>
      <c r="G11" s="13">
        <f>E11*D11*(E11/0.0833333)</f>
        <v>0.29040011616004646</v>
      </c>
      <c r="H11" s="12"/>
      <c r="K11" s="9"/>
      <c r="L11" s="10"/>
      <c r="M11" s="11">
        <v>4.67</v>
      </c>
      <c r="N11" s="11">
        <f t="shared" ref="N11:N15" si="8">((L12+L10)/2)</f>
        <v>0.26500000000000001</v>
      </c>
      <c r="O11" s="10">
        <f t="shared" si="5"/>
        <v>2.12</v>
      </c>
      <c r="P11" s="13">
        <f t="shared" si="6"/>
        <v>2.6236060000000005</v>
      </c>
      <c r="Q11" s="12"/>
      <c r="T11" s="9" t="s">
        <v>1</v>
      </c>
      <c r="U11" s="11">
        <v>205</v>
      </c>
      <c r="V11" s="11">
        <v>58</v>
      </c>
      <c r="W11" s="11">
        <f>U11-V11</f>
        <v>147</v>
      </c>
      <c r="X11" s="27">
        <f>(W11/3)/27</f>
        <v>1.8148148148148149</v>
      </c>
    </row>
    <row r="12" spans="2:24" x14ac:dyDescent="0.25">
      <c r="B12" s="9"/>
      <c r="C12" s="10">
        <v>0.01</v>
      </c>
      <c r="D12" s="11"/>
      <c r="E12" s="11"/>
      <c r="F12" s="10"/>
      <c r="G12" s="13"/>
      <c r="H12" s="12"/>
      <c r="K12" s="9"/>
      <c r="L12" s="10">
        <v>0.26</v>
      </c>
      <c r="M12" s="11"/>
      <c r="N12" s="11"/>
      <c r="O12" s="10"/>
      <c r="P12" s="13"/>
      <c r="Q12" s="12"/>
      <c r="T12" s="9" t="s">
        <v>7</v>
      </c>
      <c r="U12" s="11">
        <v>235</v>
      </c>
      <c r="V12" s="11">
        <v>57</v>
      </c>
      <c r="W12" s="11">
        <f t="shared" ref="W12:W14" si="9">U12-V12</f>
        <v>178</v>
      </c>
      <c r="X12" s="27">
        <f t="shared" ref="X12:X14" si="10">(W12/3)/27</f>
        <v>2.1975308641975309</v>
      </c>
    </row>
    <row r="13" spans="2:24" x14ac:dyDescent="0.25">
      <c r="B13" s="9"/>
      <c r="C13" s="10"/>
      <c r="D13" s="11">
        <v>7.35</v>
      </c>
      <c r="E13" s="11">
        <f t="shared" si="2"/>
        <v>5.0000000000000001E-3</v>
      </c>
      <c r="F13" s="10">
        <f t="shared" si="3"/>
        <v>6.0000002400000099E-2</v>
      </c>
      <c r="G13" s="13">
        <f>E13*D13*(E13/0.0833333)</f>
        <v>2.2050008820003529E-3</v>
      </c>
      <c r="H13" s="12"/>
      <c r="K13" s="9"/>
      <c r="L13" s="10"/>
      <c r="M13" s="11">
        <v>11</v>
      </c>
      <c r="N13" s="11">
        <f t="shared" ref="N13:N15" si="11">((L14+L12)/2)</f>
        <v>0.13</v>
      </c>
      <c r="O13" s="10">
        <f t="shared" si="5"/>
        <v>1.04</v>
      </c>
      <c r="P13" s="13">
        <f t="shared" si="6"/>
        <v>1.4872000000000003</v>
      </c>
      <c r="Q13" s="12"/>
      <c r="T13" s="9" t="s">
        <v>8</v>
      </c>
      <c r="U13" s="11">
        <v>124</v>
      </c>
      <c r="V13" s="11">
        <v>24</v>
      </c>
      <c r="W13" s="11">
        <f t="shared" si="9"/>
        <v>100</v>
      </c>
      <c r="X13" s="27">
        <f t="shared" si="10"/>
        <v>1.2345679012345681</v>
      </c>
    </row>
    <row r="14" spans="2:24" x14ac:dyDescent="0.25">
      <c r="B14" s="14"/>
      <c r="C14" s="4">
        <v>0</v>
      </c>
      <c r="D14" s="1"/>
      <c r="E14" s="1"/>
      <c r="F14" s="1"/>
      <c r="G14" s="1"/>
      <c r="H14" s="15"/>
      <c r="K14" s="14"/>
      <c r="L14" s="4">
        <v>0</v>
      </c>
      <c r="M14" s="1"/>
      <c r="N14" s="1"/>
      <c r="O14" s="1"/>
      <c r="P14" s="1"/>
      <c r="Q14" s="15"/>
      <c r="T14" s="14" t="s">
        <v>9</v>
      </c>
      <c r="U14" s="1">
        <v>187</v>
      </c>
      <c r="V14" s="1">
        <v>116</v>
      </c>
      <c r="W14" s="1">
        <f t="shared" si="9"/>
        <v>71</v>
      </c>
      <c r="X14" s="28">
        <f t="shared" si="10"/>
        <v>0.87654320987654322</v>
      </c>
    </row>
    <row r="15" spans="2:24" x14ac:dyDescent="0.25">
      <c r="B15" s="14" t="s">
        <v>11</v>
      </c>
      <c r="C15" s="4"/>
      <c r="D15" s="1"/>
      <c r="E15" s="1"/>
      <c r="F15" s="16">
        <f>AVERAGE(F5:F13)</f>
        <v>0.55200002208000087</v>
      </c>
      <c r="G15" s="16">
        <f>SUM(G5:G13)</f>
        <v>1.4572295828918329</v>
      </c>
      <c r="H15" s="17">
        <f>G15/27</f>
        <v>5.3971466033030852E-2</v>
      </c>
      <c r="K15" s="14" t="s">
        <v>11</v>
      </c>
      <c r="L15" s="4"/>
      <c r="M15" s="1"/>
      <c r="N15" s="1"/>
      <c r="O15" s="16">
        <f>AVERAGE(O5:O13)</f>
        <v>1.552</v>
      </c>
      <c r="P15" s="16">
        <f>SUM(P5:P13)</f>
        <v>10.351980000000001</v>
      </c>
      <c r="Q15" s="17">
        <f>P15/27</f>
        <v>0.38340666666666673</v>
      </c>
    </row>
    <row r="16" spans="2:24" x14ac:dyDescent="0.25">
      <c r="B16" s="2"/>
      <c r="C16" s="3"/>
      <c r="D16" s="2"/>
      <c r="E16" s="2"/>
      <c r="F16" s="2"/>
    </row>
    <row r="17" spans="2:17" x14ac:dyDescent="0.25">
      <c r="B17" s="18">
        <v>4.9999999999999996E-2</v>
      </c>
      <c r="C17" s="19">
        <v>8.3299999999999999E-2</v>
      </c>
      <c r="D17" s="2"/>
      <c r="E17" s="2" t="s">
        <v>23</v>
      </c>
      <c r="F17" s="2"/>
      <c r="K17" s="18">
        <v>4.9999999999999996E-2</v>
      </c>
      <c r="L17" s="19">
        <v>8.3299999999999999E-2</v>
      </c>
      <c r="N17" t="s">
        <v>23</v>
      </c>
    </row>
    <row r="18" spans="2:17" x14ac:dyDescent="0.25">
      <c r="B18" s="5" t="s">
        <v>0</v>
      </c>
      <c r="C18" s="6" t="s">
        <v>2</v>
      </c>
      <c r="D18" s="6" t="s">
        <v>3</v>
      </c>
      <c r="E18" s="7" t="s">
        <v>6</v>
      </c>
      <c r="F18" s="7" t="s">
        <v>10</v>
      </c>
      <c r="G18" s="6" t="s">
        <v>4</v>
      </c>
      <c r="H18" s="8" t="s">
        <v>5</v>
      </c>
      <c r="K18" s="5" t="s">
        <v>0</v>
      </c>
      <c r="L18" s="6" t="s">
        <v>2</v>
      </c>
      <c r="M18" s="6" t="s">
        <v>3</v>
      </c>
      <c r="N18" s="7" t="s">
        <v>6</v>
      </c>
      <c r="O18" s="7" t="s">
        <v>10</v>
      </c>
      <c r="P18" s="6" t="s">
        <v>4</v>
      </c>
      <c r="Q18" s="8" t="s">
        <v>5</v>
      </c>
    </row>
    <row r="19" spans="2:17" x14ac:dyDescent="0.25">
      <c r="B19" s="9" t="s">
        <v>8</v>
      </c>
      <c r="C19" s="10">
        <v>0</v>
      </c>
      <c r="D19" s="11"/>
      <c r="E19" s="11"/>
      <c r="F19" s="11"/>
      <c r="G19" s="11"/>
      <c r="H19" s="12"/>
      <c r="K19" s="9" t="s">
        <v>9</v>
      </c>
      <c r="L19" s="10">
        <v>0</v>
      </c>
      <c r="M19" s="11"/>
      <c r="N19" s="11"/>
      <c r="O19" s="11"/>
      <c r="P19" s="11"/>
      <c r="Q19" s="12"/>
    </row>
    <row r="20" spans="2:17" x14ac:dyDescent="0.25">
      <c r="B20" s="9"/>
      <c r="C20" s="10"/>
      <c r="D20" s="11">
        <v>9</v>
      </c>
      <c r="E20" s="11">
        <f>((C21+C19)/2)</f>
        <v>5.0000000000000001E-3</v>
      </c>
      <c r="F20" s="10">
        <f>E20/0.08333333</f>
        <v>6.0000002400000099E-2</v>
      </c>
      <c r="G20" s="13">
        <f>E20*D20*(E20/0.0833333)</f>
        <v>2.7000010800004321E-3</v>
      </c>
      <c r="H20" s="12"/>
      <c r="K20" s="9"/>
      <c r="L20" s="10"/>
      <c r="M20" s="11">
        <v>10</v>
      </c>
      <c r="N20" s="11">
        <f>((L21+L19)/2)</f>
        <v>1.4999999999999999E-2</v>
      </c>
      <c r="O20" s="10">
        <f>N20/0.08333333</f>
        <v>0.18000000720000028</v>
      </c>
      <c r="P20" s="13">
        <f>N20*M20*(N20/0.0833333)</f>
        <v>2.7000010800004318E-2</v>
      </c>
      <c r="Q20" s="12"/>
    </row>
    <row r="21" spans="2:17" x14ac:dyDescent="0.25">
      <c r="B21" s="9"/>
      <c r="C21" s="10">
        <v>0.01</v>
      </c>
      <c r="D21" s="11"/>
      <c r="E21" s="11"/>
      <c r="F21" s="10"/>
      <c r="G21" s="13"/>
      <c r="H21" s="12"/>
      <c r="K21" s="9"/>
      <c r="L21" s="10">
        <v>0.03</v>
      </c>
      <c r="M21" s="11"/>
      <c r="N21" s="11"/>
      <c r="O21" s="10"/>
      <c r="P21" s="13"/>
      <c r="Q21" s="12"/>
    </row>
    <row r="22" spans="2:17" x14ac:dyDescent="0.25">
      <c r="B22" s="9"/>
      <c r="C22" s="10"/>
      <c r="D22" s="11">
        <v>5.22</v>
      </c>
      <c r="E22" s="11">
        <f t="shared" ref="E22:E29" si="12">((C23+C21)/2)</f>
        <v>0.08</v>
      </c>
      <c r="F22" s="10">
        <f t="shared" ref="F21:F30" si="13">E22/0.08333333</f>
        <v>0.96000003840000159</v>
      </c>
      <c r="G22" s="13">
        <f t="shared" ref="G22" si="14">E22*D22*(E22/0.0833333)</f>
        <v>0.40089616035846415</v>
      </c>
      <c r="H22" s="12"/>
      <c r="K22" s="9"/>
      <c r="L22" s="10"/>
      <c r="M22" s="11">
        <v>4.45</v>
      </c>
      <c r="N22" s="11">
        <f t="shared" ref="N22:N29" si="15">((L23+L21)/2)</f>
        <v>0.02</v>
      </c>
      <c r="O22" s="10">
        <f t="shared" ref="O21:O28" si="16">N22/0.08333333</f>
        <v>0.2400000096000004</v>
      </c>
      <c r="P22" s="13">
        <f t="shared" ref="P22" si="17">N22*M22*(N22/0.0833333)</f>
        <v>2.1360008544003422E-2</v>
      </c>
      <c r="Q22" s="12"/>
    </row>
    <row r="23" spans="2:17" x14ac:dyDescent="0.25">
      <c r="B23" s="9"/>
      <c r="C23" s="10">
        <v>0.15</v>
      </c>
      <c r="D23" s="11"/>
      <c r="E23" s="11"/>
      <c r="F23" s="10"/>
      <c r="G23" s="13"/>
      <c r="H23" s="12"/>
      <c r="K23" s="9"/>
      <c r="L23" s="10">
        <v>0.01</v>
      </c>
      <c r="M23" s="11"/>
      <c r="N23" s="11"/>
      <c r="O23" s="10"/>
      <c r="P23" s="13"/>
      <c r="Q23" s="12"/>
    </row>
    <row r="24" spans="2:17" x14ac:dyDescent="0.25">
      <c r="B24" s="9"/>
      <c r="C24" s="10"/>
      <c r="D24" s="11"/>
      <c r="E24" s="11"/>
      <c r="F24" s="10"/>
      <c r="G24" s="13"/>
      <c r="H24" s="12"/>
      <c r="K24" s="9"/>
      <c r="L24" s="10"/>
      <c r="M24" s="11">
        <v>4.49</v>
      </c>
      <c r="N24" s="11">
        <f t="shared" ref="N24:N30" si="18">((L25+L23)/2)</f>
        <v>5.0000000000000001E-3</v>
      </c>
      <c r="O24" s="10">
        <f t="shared" si="16"/>
        <v>6.0000002400000099E-2</v>
      </c>
      <c r="P24" s="13">
        <f t="shared" ref="P24" si="19">N24*M24*(N24/0.0833333)</f>
        <v>1.3470005388002157E-3</v>
      </c>
      <c r="Q24" s="12"/>
    </row>
    <row r="25" spans="2:17" x14ac:dyDescent="0.25">
      <c r="B25" s="9"/>
      <c r="C25" s="10">
        <v>0.15</v>
      </c>
      <c r="D25" s="11"/>
      <c r="E25" s="11"/>
      <c r="F25" s="10"/>
      <c r="G25" s="13"/>
      <c r="H25" s="12"/>
      <c r="K25" s="9"/>
      <c r="L25" s="10">
        <v>0</v>
      </c>
      <c r="M25" s="11"/>
      <c r="N25" s="11"/>
      <c r="O25" s="10"/>
      <c r="P25" s="13"/>
      <c r="Q25" s="12"/>
    </row>
    <row r="26" spans="2:17" x14ac:dyDescent="0.25">
      <c r="B26" s="9"/>
      <c r="C26" s="10"/>
      <c r="D26" s="11">
        <v>5.45</v>
      </c>
      <c r="E26" s="11">
        <f t="shared" ref="E26:E32" si="20">((C27+C25)/2)</f>
        <v>0.13500000000000001</v>
      </c>
      <c r="F26" s="10">
        <f t="shared" si="13"/>
        <v>1.6200000648000028</v>
      </c>
      <c r="G26" s="13">
        <f t="shared" ref="G26" si="21">E26*D26*(E26/0.0833333)</f>
        <v>1.191915476766191</v>
      </c>
      <c r="H26" s="12"/>
      <c r="K26" s="9"/>
      <c r="L26" s="10"/>
      <c r="M26" s="11">
        <v>4.45</v>
      </c>
      <c r="N26" s="11">
        <f t="shared" ref="N26:N30" si="22">((L27+L25)/2)</f>
        <v>0.01</v>
      </c>
      <c r="O26" s="10">
        <f t="shared" si="16"/>
        <v>0.1200000048000002</v>
      </c>
      <c r="P26" s="13">
        <f t="shared" ref="P26" si="23">N26*M26*(N26/0.0833333)</f>
        <v>5.3400021360008555E-3</v>
      </c>
      <c r="Q26" s="12"/>
    </row>
    <row r="27" spans="2:17" x14ac:dyDescent="0.25">
      <c r="B27" s="9"/>
      <c r="C27" s="10">
        <v>0.12</v>
      </c>
      <c r="D27" s="11"/>
      <c r="E27" s="11"/>
      <c r="F27" s="10"/>
      <c r="G27" s="13"/>
      <c r="H27" s="12"/>
      <c r="K27" s="9"/>
      <c r="L27" s="10">
        <v>0.02</v>
      </c>
      <c r="M27" s="11"/>
      <c r="N27" s="11"/>
      <c r="O27" s="10"/>
      <c r="P27" s="13"/>
      <c r="Q27" s="12"/>
    </row>
    <row r="28" spans="2:17" x14ac:dyDescent="0.25">
      <c r="B28" s="9"/>
      <c r="C28" s="10"/>
      <c r="D28" s="11">
        <v>5.62</v>
      </c>
      <c r="E28" s="11">
        <f t="shared" ref="E28:E32" si="24">((C29+C27)/2)</f>
        <v>0.16999999999999998</v>
      </c>
      <c r="F28" s="10">
        <f t="shared" si="13"/>
        <v>2.0400000816000032</v>
      </c>
      <c r="G28" s="13">
        <f t="shared" ref="G28" si="25">E28*D28*(E28/0.0833333)</f>
        <v>1.9490167796067117</v>
      </c>
      <c r="H28" s="12"/>
      <c r="K28" s="9"/>
      <c r="L28" s="10"/>
      <c r="M28" s="11">
        <v>10</v>
      </c>
      <c r="N28" s="11">
        <f t="shared" ref="N28:N30" si="26">((L29+L27)/2)</f>
        <v>0.01</v>
      </c>
      <c r="O28" s="10">
        <f t="shared" si="16"/>
        <v>0.1200000048000002</v>
      </c>
      <c r="P28" s="13">
        <f t="shared" ref="P28" si="27">N28*M28*(N28/0.0833333)</f>
        <v>1.200000480000192E-2</v>
      </c>
      <c r="Q28" s="12"/>
    </row>
    <row r="29" spans="2:17" x14ac:dyDescent="0.25">
      <c r="B29" s="9"/>
      <c r="C29" s="10">
        <v>0.22</v>
      </c>
      <c r="D29" s="11"/>
      <c r="E29" s="11"/>
      <c r="F29" s="10"/>
      <c r="G29" s="13"/>
      <c r="H29" s="12"/>
      <c r="K29" s="14"/>
      <c r="L29" s="4">
        <v>0</v>
      </c>
      <c r="M29" s="1"/>
      <c r="N29" s="1"/>
      <c r="O29" s="1"/>
      <c r="P29" s="1"/>
      <c r="Q29" s="15"/>
    </row>
    <row r="30" spans="2:17" x14ac:dyDescent="0.25">
      <c r="B30" s="9"/>
      <c r="C30" s="10"/>
      <c r="D30" s="11">
        <v>6</v>
      </c>
      <c r="E30" s="11">
        <f t="shared" ref="E30:E32" si="28">((C31+C29)/2)</f>
        <v>0.11</v>
      </c>
      <c r="F30" s="10">
        <f t="shared" si="13"/>
        <v>1.3200000528000022</v>
      </c>
      <c r="G30" s="13">
        <f t="shared" ref="G30" si="29">E30*D30*(E30/0.0833333)</f>
        <v>0.87120034848013939</v>
      </c>
      <c r="H30" s="12"/>
      <c r="K30" s="14" t="s">
        <v>11</v>
      </c>
      <c r="L30" s="4"/>
      <c r="M30" s="1"/>
      <c r="N30" s="1"/>
      <c r="O30" s="16">
        <f>AVERAGE(O20:O28)</f>
        <v>0.14400000576000022</v>
      </c>
      <c r="P30" s="16">
        <f>SUM(P20:P28)</f>
        <v>6.7047026818810723E-2</v>
      </c>
      <c r="Q30" s="17">
        <f>P30/27</f>
        <v>2.4832232155115081E-3</v>
      </c>
    </row>
    <row r="31" spans="2:17" x14ac:dyDescent="0.25">
      <c r="B31" s="14"/>
      <c r="C31" s="4">
        <v>0</v>
      </c>
      <c r="D31" s="1"/>
      <c r="E31" s="1"/>
      <c r="F31" s="1"/>
      <c r="G31" s="1"/>
      <c r="H31" s="15"/>
    </row>
    <row r="32" spans="2:17" x14ac:dyDescent="0.25">
      <c r="B32" s="14" t="s">
        <v>11</v>
      </c>
      <c r="C32" s="4"/>
      <c r="D32" s="1"/>
      <c r="E32" s="1"/>
      <c r="F32" s="16">
        <f>AVERAGE(F20:F30)</f>
        <v>1.2000000480000019</v>
      </c>
      <c r="G32" s="16">
        <f>SUM(G22:G30)</f>
        <v>4.4130287652115063</v>
      </c>
      <c r="H32" s="17">
        <f>G32/27</f>
        <v>0.16344550982264838</v>
      </c>
    </row>
    <row r="33" spans="2:6" x14ac:dyDescent="0.25">
      <c r="B33" s="2"/>
      <c r="C33" s="2"/>
      <c r="D33" s="2"/>
      <c r="E33" s="2"/>
      <c r="F33" s="2"/>
    </row>
    <row r="34" spans="2:6" x14ac:dyDescent="0.25">
      <c r="B34" s="2"/>
      <c r="C34" s="2"/>
      <c r="D34" s="2"/>
      <c r="E34" s="2"/>
      <c r="F34" s="2"/>
    </row>
    <row r="35" spans="2:6" x14ac:dyDescent="0.25">
      <c r="B35" s="2"/>
      <c r="C35" s="2"/>
      <c r="D35" s="2"/>
      <c r="E35" s="2"/>
      <c r="F35" s="2"/>
    </row>
    <row r="36" spans="2:6" x14ac:dyDescent="0.25">
      <c r="B36" s="2"/>
      <c r="C36" s="2"/>
      <c r="D36" s="2"/>
      <c r="E36" s="2"/>
      <c r="F36" s="2"/>
    </row>
    <row r="37" spans="2:6" x14ac:dyDescent="0.25">
      <c r="B37" s="2"/>
      <c r="C37" s="2"/>
      <c r="D37" s="2"/>
      <c r="E37" s="2"/>
      <c r="F37" s="2"/>
    </row>
    <row r="38" spans="2:6" x14ac:dyDescent="0.25">
      <c r="B38" s="2"/>
      <c r="C38" s="2"/>
      <c r="D38" s="2"/>
      <c r="E38" s="2"/>
      <c r="F38" s="2"/>
    </row>
    <row r="39" spans="2:6" x14ac:dyDescent="0.25">
      <c r="B39" s="2"/>
      <c r="C39" s="2"/>
      <c r="D39" s="2"/>
      <c r="E39" s="2"/>
      <c r="F39" s="2"/>
    </row>
    <row r="40" spans="2:6" x14ac:dyDescent="0.25">
      <c r="B40" s="2"/>
      <c r="C40" s="2"/>
      <c r="D40" s="2"/>
      <c r="E40" s="2"/>
      <c r="F40" s="2"/>
    </row>
    <row r="41" spans="2:6" x14ac:dyDescent="0.25">
      <c r="B41" s="2"/>
      <c r="C41" s="2"/>
      <c r="D41" s="2"/>
      <c r="E41" s="2"/>
      <c r="F4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Laschober</dc:creator>
  <cp:lastModifiedBy>Jake Laschober</cp:lastModifiedBy>
  <dcterms:created xsi:type="dcterms:W3CDTF">2022-04-21T20:46:03Z</dcterms:created>
  <dcterms:modified xsi:type="dcterms:W3CDTF">2022-04-22T12:22:53Z</dcterms:modified>
</cp:coreProperties>
</file>