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matthew.burger\dms41623\"/>
    </mc:Choice>
  </mc:AlternateContent>
  <xr:revisionPtr revIDLastSave="0" documentId="13_ncr:1_{43DBE8A9-14AC-462F-8426-E1A87FE25BBC}" xr6:coauthVersionLast="47" xr6:coauthVersionMax="47" xr10:uidLastSave="{00000000-0000-0000-0000-000000000000}"/>
  <bookViews>
    <workbookView xWindow="37950" yWindow="1755" windowWidth="23850" windowHeight="11595" activeTab="1" xr2:uid="{BE1650EC-17AB-4CCA-AFC9-BAA7F6265CB4}"/>
  </bookViews>
  <sheets>
    <sheet name="Sheet1" sheetId="1" r:id="rId1"/>
    <sheet name="Sheet1 (Final Mod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2" l="1"/>
  <c r="M43" i="2"/>
  <c r="S43" i="2"/>
  <c r="G43" i="2"/>
  <c r="H43" i="2"/>
  <c r="J43" i="2"/>
  <c r="K43" i="2"/>
  <c r="L43" i="2"/>
  <c r="N43" i="2"/>
  <c r="O43" i="2"/>
  <c r="P43" i="2"/>
  <c r="Q43" i="2"/>
  <c r="R43" i="2"/>
  <c r="T43" i="2"/>
  <c r="U43" i="2"/>
  <c r="V43" i="2"/>
  <c r="F43" i="2"/>
  <c r="I38" i="1"/>
  <c r="U38" i="1"/>
  <c r="H38" i="1"/>
  <c r="J38" i="1"/>
  <c r="K38" i="1"/>
  <c r="L38" i="1"/>
  <c r="M38" i="1"/>
  <c r="N38" i="1"/>
  <c r="O38" i="1"/>
  <c r="P38" i="1"/>
  <c r="Q38" i="1"/>
  <c r="R38" i="1"/>
  <c r="S38" i="1"/>
  <c r="T38" i="1"/>
  <c r="G38" i="1"/>
  <c r="F38" i="1"/>
</calcChain>
</file>

<file path=xl/sharedStrings.xml><?xml version="1.0" encoding="utf-8"?>
<sst xmlns="http://schemas.openxmlformats.org/spreadsheetml/2006/main" count="307" uniqueCount="123">
  <si>
    <t>REFERENCE NO.</t>
  </si>
  <si>
    <t>SHEET NO.</t>
  </si>
  <si>
    <t>SIDE</t>
  </si>
  <si>
    <t>ROADWAY</t>
  </si>
  <si>
    <t xml:space="preserve">STATION TO STATION </t>
  </si>
  <si>
    <t>CONNECTION, UNFUSED PULLAPART</t>
  </si>
  <si>
    <t>CONNECTION, UNFUSED PERMANENT</t>
  </si>
  <si>
    <t>LIGHT POLE, CONVENTIONAL, AT12B40</t>
  </si>
  <si>
    <t xml:space="preserve">EACH </t>
  </si>
  <si>
    <t>NO. 6 AWG 2400 VOLT DISTRIBUTION CABLE</t>
  </si>
  <si>
    <t xml:space="preserve">NO. 10 AWG POLE AND BRACKET CABLE </t>
  </si>
  <si>
    <t>LF</t>
  </si>
  <si>
    <t xml:space="preserve">1-1/2" DUCT CABLE WITH THREE NO. 6 AWG 240 VOLT CABLES </t>
  </si>
  <si>
    <t>CONDUIT, 3", 725.04</t>
  </si>
  <si>
    <t>EACH</t>
  </si>
  <si>
    <t>TRENCH, 24" DEEP</t>
  </si>
  <si>
    <t>PULLBOX, 725.08, 18"</t>
  </si>
  <si>
    <t>PULLBOX, 725.08, 24"</t>
  </si>
  <si>
    <t>GROUND ROD</t>
  </si>
  <si>
    <t>$LP001$</t>
  </si>
  <si>
    <t xml:space="preserve">RT. </t>
  </si>
  <si>
    <t>REF. "SW"</t>
  </si>
  <si>
    <t>STA. 103+29.20</t>
  </si>
  <si>
    <t>STA. 103+29.20 TO STA. 102+59.04</t>
  </si>
  <si>
    <t>L-1</t>
  </si>
  <si>
    <t>STA. 102+59.04</t>
  </si>
  <si>
    <t>PB-1</t>
  </si>
  <si>
    <t>STA. 102+59.04 TO STA. 102+47.97</t>
  </si>
  <si>
    <t>STA. 102+47.97</t>
  </si>
  <si>
    <t>STA. 102+47.97 TO STA. 402+69.39</t>
  </si>
  <si>
    <t>PB-6</t>
  </si>
  <si>
    <t>LT.</t>
  </si>
  <si>
    <t>REF. "NW"</t>
  </si>
  <si>
    <t>STA. 402+69.39</t>
  </si>
  <si>
    <t>STA. 402+39.39 TO STA. 402+79.39</t>
  </si>
  <si>
    <t>STA. 402+79.39</t>
  </si>
  <si>
    <t>STA. 402+79.39 TO STA. 403+52.44</t>
  </si>
  <si>
    <t xml:space="preserve">STA. 403+52.44 </t>
  </si>
  <si>
    <t>STA. 403+52.44 TO STA. 403+71.48</t>
  </si>
  <si>
    <t>STA. 403+71.48</t>
  </si>
  <si>
    <t>PB-5</t>
  </si>
  <si>
    <t>L-3</t>
  </si>
  <si>
    <t>REF. "SE"</t>
  </si>
  <si>
    <t>STA. 202+47.47</t>
  </si>
  <si>
    <t>STA. 202+47.47 TO STA. 205+36.74</t>
  </si>
  <si>
    <t xml:space="preserve">STA. 205+36.74 </t>
  </si>
  <si>
    <t>STA. 205+36.74 TO STA. 205+46.94</t>
  </si>
  <si>
    <t>PB-2</t>
  </si>
  <si>
    <t>STA. 205+46.94</t>
  </si>
  <si>
    <t>STA. 205+46.94 TO STA. 303+21.11</t>
  </si>
  <si>
    <t>PB-3</t>
  </si>
  <si>
    <t>REF. "NE"</t>
  </si>
  <si>
    <t>STA. 303+21.11</t>
  </si>
  <si>
    <t>STA. 303+21.11 TO STA. 303+32.09</t>
  </si>
  <si>
    <t>STA. 303+32.09</t>
  </si>
  <si>
    <t>L-2</t>
  </si>
  <si>
    <t>L-8</t>
  </si>
  <si>
    <t>L-7</t>
  </si>
  <si>
    <t>L-4</t>
  </si>
  <si>
    <t>L-5</t>
  </si>
  <si>
    <t>STA. 303+32.09 TO STA. 303+91.99</t>
  </si>
  <si>
    <t xml:space="preserve">L-6 </t>
  </si>
  <si>
    <t>STA. 303+91.99</t>
  </si>
  <si>
    <t xml:space="preserve">STA. 303+91.99 TO STA. 303+21.11 </t>
  </si>
  <si>
    <t>PB-4</t>
  </si>
  <si>
    <t>RT.</t>
  </si>
  <si>
    <t>STA. 403+71.48 TO STA. 403+89.29</t>
  </si>
  <si>
    <t>STA. 303+21.11 TO STA. 403+71.48</t>
  </si>
  <si>
    <t>LCC</t>
  </si>
  <si>
    <t xml:space="preserve">LT. </t>
  </si>
  <si>
    <t>STA. 403+89.29</t>
  </si>
  <si>
    <t>TOTALS CARRIED TO GENERAL SUMMARY</t>
  </si>
  <si>
    <t>CONNECTION, FUSED PULLAPART</t>
  </si>
  <si>
    <t>POWER SERVICE, AS PER PLAN</t>
  </si>
  <si>
    <t>LIGHT POLE, CONVENTIONAL, AT8B40</t>
  </si>
  <si>
    <t>LUMINARE, CONVENTIONAL, SOLID STATE (LED), AS PER PLAN, TYPE III</t>
  </si>
  <si>
    <t>LIGHT POLE FOUNDATION, 24"X8' DEEP</t>
  </si>
  <si>
    <t>UNDERGROUND WARNING/ MARKING TAPE</t>
  </si>
  <si>
    <t>L-6</t>
  </si>
  <si>
    <t>L-9</t>
  </si>
  <si>
    <t>L-10</t>
  </si>
  <si>
    <t>L-11</t>
  </si>
  <si>
    <t>L-12</t>
  </si>
  <si>
    <t>U.S. 68</t>
  </si>
  <si>
    <t>S.R. 235</t>
  </si>
  <si>
    <t>STA. 201+93.44</t>
  </si>
  <si>
    <t>STA. 111+75.54</t>
  </si>
  <si>
    <t>STA. 111+75.54 TO STA. 111+67.46</t>
  </si>
  <si>
    <t>STA. 111+67.46</t>
  </si>
  <si>
    <t>STA. 204+41.04</t>
  </si>
  <si>
    <t>STA. 204+41.04 TO STA. 204+43.69</t>
  </si>
  <si>
    <t>STA. 204+43.69</t>
  </si>
  <si>
    <t>STA. 204+43.69 TO STA. 204+37.71</t>
  </si>
  <si>
    <t>STA. 204+37.71</t>
  </si>
  <si>
    <t>STA. 204+37.71 TO STA. 203+51.96</t>
  </si>
  <si>
    <t>STA. 203+51.96</t>
  </si>
  <si>
    <t>STA. 200+40.05</t>
  </si>
  <si>
    <t>STA. 200+40.05 TO STA. 201+63.14</t>
  </si>
  <si>
    <t>STA. 201+63.14</t>
  </si>
  <si>
    <t>STA. 201+63.14 TO STA. 202+41.70</t>
  </si>
  <si>
    <t>STA. 202+41.70</t>
  </si>
  <si>
    <t>STA. 202+41.70 TO STA. 202+37.60</t>
  </si>
  <si>
    <t>STA. 202+37.60</t>
  </si>
  <si>
    <t>STA. 202+37.60 TO STA. 203+51.96</t>
  </si>
  <si>
    <t>LIGHT POLE, CONVENTIONAL, AT6B40</t>
  </si>
  <si>
    <t>$LP001</t>
  </si>
  <si>
    <t xml:space="preserve">1-1/2" DUCT CABLE WITH THREE NO. 6 AWG 2400 VOLT CABLES </t>
  </si>
  <si>
    <t>STA. 199+67.46</t>
  </si>
  <si>
    <t>STA. 199+67.46 TO STA. 201+08.25</t>
  </si>
  <si>
    <t>STA. 201+08.25</t>
  </si>
  <si>
    <t>STA. 201+08.25 TO STA. 201+93.44</t>
  </si>
  <si>
    <t>STA. 201+93.44 TO STA. 110+99.31</t>
  </si>
  <si>
    <t>STA. 110+99.31</t>
  </si>
  <si>
    <t>STA. 110+99.31 TO STA. 111+65.50</t>
  </si>
  <si>
    <t>STA. 112+28.88</t>
  </si>
  <si>
    <t>STA. 112+28.88 TO STA. 111+65.50</t>
  </si>
  <si>
    <t>STA. 111+65.50</t>
  </si>
  <si>
    <t>STA. 111+65.50 TO STA. 111+75.54</t>
  </si>
  <si>
    <t>STA. 111+67.46 TO STA. 203+57.55</t>
  </si>
  <si>
    <t>STA. 203+57.55</t>
  </si>
  <si>
    <t>STA. 203+57.55 TO STA. 204+41.04</t>
  </si>
  <si>
    <t>STA. 203+51.96 TO STA. 203+63.00</t>
  </si>
  <si>
    <t>STA. 203+63.00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</si>
</sst>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12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/>
    </xf>
    <xf numFmtId="0" fontId="1" fillId="0" borderId="4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B8E7D-A4AA-4BD7-AE99-411A86542149}">
  <dimension ref="A1:U38"/>
  <sheetViews>
    <sheetView zoomScaleNormal="100" workbookViewId="0">
      <selection sqref="A1:V38"/>
    </sheetView>
  </sheetViews>
  <sheetFormatPr defaultRowHeight="14.4" x14ac:dyDescent="0.3"/>
  <cols>
    <col min="4" max="4" width="11.5546875" customWidth="1"/>
    <col min="5" max="5" width="35.44140625" customWidth="1"/>
    <col min="16" max="16" width="8.88671875" customWidth="1"/>
  </cols>
  <sheetData>
    <row r="1" spans="1:21" x14ac:dyDescent="0.3">
      <c r="A1" s="34" t="s">
        <v>0</v>
      </c>
      <c r="B1" s="37" t="s">
        <v>1</v>
      </c>
      <c r="C1" s="40" t="s">
        <v>2</v>
      </c>
      <c r="D1" s="43" t="s">
        <v>3</v>
      </c>
      <c r="E1" s="46" t="s">
        <v>4</v>
      </c>
      <c r="F1" s="11">
        <v>625</v>
      </c>
      <c r="G1" s="12">
        <v>625</v>
      </c>
      <c r="H1" s="12">
        <v>625</v>
      </c>
      <c r="I1" s="12">
        <v>625</v>
      </c>
      <c r="J1" s="12">
        <v>625</v>
      </c>
      <c r="K1" s="12">
        <v>625</v>
      </c>
      <c r="L1" s="12">
        <v>625</v>
      </c>
      <c r="M1" s="12">
        <v>625</v>
      </c>
      <c r="N1" s="12">
        <v>625</v>
      </c>
      <c r="O1" s="12">
        <v>625</v>
      </c>
      <c r="P1" s="12">
        <v>625</v>
      </c>
      <c r="Q1" s="12">
        <v>625</v>
      </c>
      <c r="R1" s="12">
        <v>625</v>
      </c>
      <c r="S1" s="12">
        <v>625</v>
      </c>
      <c r="T1" s="12">
        <v>625</v>
      </c>
      <c r="U1" s="3">
        <v>625</v>
      </c>
    </row>
    <row r="2" spans="1:21" ht="160.80000000000001" customHeight="1" x14ac:dyDescent="0.3">
      <c r="A2" s="35"/>
      <c r="B2" s="38"/>
      <c r="C2" s="41"/>
      <c r="D2" s="44"/>
      <c r="E2" s="47"/>
      <c r="F2" s="18" t="s">
        <v>72</v>
      </c>
      <c r="G2" s="17" t="s">
        <v>6</v>
      </c>
      <c r="H2" s="17" t="s">
        <v>5</v>
      </c>
      <c r="I2" s="17" t="s">
        <v>74</v>
      </c>
      <c r="J2" s="17" t="s">
        <v>7</v>
      </c>
      <c r="K2" s="17" t="s">
        <v>76</v>
      </c>
      <c r="L2" s="17" t="s">
        <v>9</v>
      </c>
      <c r="M2" s="17" t="s">
        <v>10</v>
      </c>
      <c r="N2" s="17" t="s">
        <v>12</v>
      </c>
      <c r="O2" s="17" t="s">
        <v>13</v>
      </c>
      <c r="P2" s="17" t="s">
        <v>75</v>
      </c>
      <c r="Q2" s="17" t="s">
        <v>15</v>
      </c>
      <c r="R2" s="17" t="s">
        <v>16</v>
      </c>
      <c r="S2" s="17" t="s">
        <v>17</v>
      </c>
      <c r="T2" s="17" t="s">
        <v>18</v>
      </c>
      <c r="U2" s="19" t="s">
        <v>73</v>
      </c>
    </row>
    <row r="3" spans="1:21" ht="15" thickBot="1" x14ac:dyDescent="0.35">
      <c r="A3" s="36"/>
      <c r="B3" s="39"/>
      <c r="C3" s="42"/>
      <c r="D3" s="45"/>
      <c r="E3" s="48"/>
      <c r="F3" s="16" t="s">
        <v>8</v>
      </c>
      <c r="G3" s="13" t="s">
        <v>8</v>
      </c>
      <c r="H3" s="13" t="s">
        <v>8</v>
      </c>
      <c r="I3" s="13" t="s">
        <v>14</v>
      </c>
      <c r="J3" s="13" t="s">
        <v>8</v>
      </c>
      <c r="K3" s="13" t="s">
        <v>8</v>
      </c>
      <c r="L3" s="13" t="s">
        <v>11</v>
      </c>
      <c r="M3" s="13" t="s">
        <v>11</v>
      </c>
      <c r="N3" s="13" t="s">
        <v>11</v>
      </c>
      <c r="O3" s="13" t="s">
        <v>11</v>
      </c>
      <c r="P3" s="13" t="s">
        <v>14</v>
      </c>
      <c r="Q3" s="13" t="s">
        <v>11</v>
      </c>
      <c r="R3" s="13" t="s">
        <v>14</v>
      </c>
      <c r="S3" s="13" t="s">
        <v>14</v>
      </c>
      <c r="T3" s="13" t="s">
        <v>14</v>
      </c>
      <c r="U3" s="2" t="s">
        <v>14</v>
      </c>
    </row>
    <row r="4" spans="1:21" x14ac:dyDescent="0.3">
      <c r="A4" s="11" t="s">
        <v>55</v>
      </c>
      <c r="B4" s="12" t="s">
        <v>19</v>
      </c>
      <c r="C4" s="1" t="s">
        <v>20</v>
      </c>
      <c r="D4" s="12" t="s">
        <v>21</v>
      </c>
      <c r="E4" s="5" t="s">
        <v>22</v>
      </c>
      <c r="F4" s="11">
        <v>2</v>
      </c>
      <c r="G4" s="12"/>
      <c r="H4" s="12">
        <v>1</v>
      </c>
      <c r="I4" s="12"/>
      <c r="J4" s="12">
        <v>1</v>
      </c>
      <c r="K4" s="12">
        <v>1</v>
      </c>
      <c r="L4" s="12"/>
      <c r="M4" s="12">
        <v>104</v>
      </c>
      <c r="N4" s="12"/>
      <c r="O4" s="12"/>
      <c r="P4" s="12">
        <v>1</v>
      </c>
      <c r="Q4" s="12"/>
      <c r="R4" s="12"/>
      <c r="S4" s="12"/>
      <c r="T4" s="12">
        <v>1</v>
      </c>
      <c r="U4" s="5"/>
    </row>
    <row r="5" spans="1:21" x14ac:dyDescent="0.3">
      <c r="A5" s="9"/>
      <c r="B5" s="14" t="s">
        <v>19</v>
      </c>
      <c r="C5" s="14"/>
      <c r="D5" s="6"/>
      <c r="E5" s="8" t="s">
        <v>23</v>
      </c>
      <c r="F5" s="9"/>
      <c r="G5" s="6"/>
      <c r="H5" s="6"/>
      <c r="I5" s="6"/>
      <c r="J5" s="6"/>
      <c r="K5" s="6"/>
      <c r="L5" s="6"/>
      <c r="M5" s="6"/>
      <c r="N5" s="6">
        <v>77</v>
      </c>
      <c r="O5" s="6"/>
      <c r="P5" s="6"/>
      <c r="Q5" s="6">
        <v>67</v>
      </c>
      <c r="R5" s="6"/>
      <c r="S5" s="6"/>
      <c r="T5" s="6"/>
      <c r="U5" s="8"/>
    </row>
    <row r="6" spans="1:21" x14ac:dyDescent="0.3">
      <c r="A6" s="9" t="s">
        <v>24</v>
      </c>
      <c r="B6" s="14" t="s">
        <v>19</v>
      </c>
      <c r="C6" s="14" t="s">
        <v>20</v>
      </c>
      <c r="D6" s="6" t="s">
        <v>21</v>
      </c>
      <c r="E6" s="8" t="s">
        <v>25</v>
      </c>
      <c r="F6" s="9">
        <v>2</v>
      </c>
      <c r="G6" s="6"/>
      <c r="H6" s="6">
        <v>1</v>
      </c>
      <c r="I6" s="6"/>
      <c r="J6" s="6">
        <v>1</v>
      </c>
      <c r="K6" s="6">
        <v>1</v>
      </c>
      <c r="L6" s="6"/>
      <c r="M6" s="6">
        <v>104</v>
      </c>
      <c r="N6" s="6"/>
      <c r="O6" s="6"/>
      <c r="P6" s="6">
        <v>1</v>
      </c>
      <c r="Q6" s="6"/>
      <c r="R6" s="6"/>
      <c r="S6" s="6"/>
      <c r="T6" s="6">
        <v>1</v>
      </c>
      <c r="U6" s="8"/>
    </row>
    <row r="7" spans="1:21" x14ac:dyDescent="0.3">
      <c r="A7" s="23"/>
      <c r="B7" s="6" t="s">
        <v>19</v>
      </c>
      <c r="C7" s="14"/>
      <c r="D7" s="6"/>
      <c r="E7" s="8" t="s">
        <v>27</v>
      </c>
      <c r="F7" s="9"/>
      <c r="G7" s="6"/>
      <c r="H7" s="6"/>
      <c r="I7" s="6"/>
      <c r="J7" s="6"/>
      <c r="K7" s="6"/>
      <c r="L7" s="6"/>
      <c r="M7" s="6"/>
      <c r="N7" s="6">
        <v>22</v>
      </c>
      <c r="O7" s="6"/>
      <c r="P7" s="6"/>
      <c r="Q7" s="6">
        <v>12</v>
      </c>
      <c r="R7" s="6"/>
      <c r="S7" s="6"/>
      <c r="T7" s="6"/>
      <c r="U7" s="8"/>
    </row>
    <row r="8" spans="1:21" x14ac:dyDescent="0.3">
      <c r="A8" s="9" t="s">
        <v>26</v>
      </c>
      <c r="B8" s="6" t="s">
        <v>19</v>
      </c>
      <c r="C8" s="14" t="s">
        <v>20</v>
      </c>
      <c r="D8" s="6" t="s">
        <v>21</v>
      </c>
      <c r="E8" s="8" t="s">
        <v>28</v>
      </c>
      <c r="F8" s="10"/>
      <c r="G8" s="6">
        <v>3</v>
      </c>
      <c r="H8" s="6"/>
      <c r="I8" s="6"/>
      <c r="J8" s="6"/>
      <c r="K8" s="6"/>
      <c r="L8" s="6"/>
      <c r="M8" s="6"/>
      <c r="N8" s="6"/>
      <c r="O8" s="6"/>
      <c r="P8" s="6"/>
      <c r="Q8" s="6"/>
      <c r="R8" s="6">
        <v>1</v>
      </c>
      <c r="S8" s="6"/>
      <c r="T8" s="6"/>
      <c r="U8" s="8"/>
    </row>
    <row r="9" spans="1:21" x14ac:dyDescent="0.3">
      <c r="A9" s="9"/>
      <c r="B9" s="6"/>
      <c r="C9" s="14"/>
      <c r="D9" s="6"/>
      <c r="E9" s="8"/>
      <c r="F9" s="9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8"/>
    </row>
    <row r="10" spans="1:21" x14ac:dyDescent="0.3">
      <c r="A10" s="9"/>
      <c r="B10" s="6" t="s">
        <v>19</v>
      </c>
      <c r="C10" s="14"/>
      <c r="D10" s="6"/>
      <c r="E10" s="8" t="s">
        <v>29</v>
      </c>
      <c r="F10" s="9"/>
      <c r="G10" s="6"/>
      <c r="H10" s="6"/>
      <c r="I10" s="6"/>
      <c r="J10" s="6"/>
      <c r="K10" s="6"/>
      <c r="L10" s="6">
        <v>282</v>
      </c>
      <c r="M10" s="6"/>
      <c r="N10" s="6"/>
      <c r="O10" s="6">
        <v>84</v>
      </c>
      <c r="P10" s="6"/>
      <c r="Q10" s="6">
        <v>84</v>
      </c>
      <c r="R10" s="6"/>
      <c r="S10" s="6"/>
      <c r="T10" s="6"/>
      <c r="U10" s="8"/>
    </row>
    <row r="11" spans="1:21" x14ac:dyDescent="0.3">
      <c r="A11" s="9" t="s">
        <v>30</v>
      </c>
      <c r="B11" s="14" t="s">
        <v>19</v>
      </c>
      <c r="C11" s="14" t="s">
        <v>31</v>
      </c>
      <c r="D11" s="6" t="s">
        <v>32</v>
      </c>
      <c r="E11" s="8" t="s">
        <v>33</v>
      </c>
      <c r="F11" s="9"/>
      <c r="G11" s="6">
        <v>3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>
        <v>1</v>
      </c>
      <c r="S11" s="6"/>
      <c r="T11" s="6"/>
      <c r="U11" s="8"/>
    </row>
    <row r="12" spans="1:21" x14ac:dyDescent="0.3">
      <c r="A12" s="9"/>
      <c r="B12" s="14" t="s">
        <v>19</v>
      </c>
      <c r="C12" s="14"/>
      <c r="D12" s="6"/>
      <c r="E12" s="8" t="s">
        <v>34</v>
      </c>
      <c r="F12" s="9"/>
      <c r="G12" s="6"/>
      <c r="H12" s="6"/>
      <c r="I12" s="6"/>
      <c r="J12" s="6"/>
      <c r="K12" s="6"/>
      <c r="L12" s="6"/>
      <c r="M12" s="6"/>
      <c r="N12" s="6">
        <v>25</v>
      </c>
      <c r="O12" s="6"/>
      <c r="P12" s="6"/>
      <c r="Q12" s="6">
        <v>15</v>
      </c>
      <c r="R12" s="6"/>
      <c r="S12" s="6"/>
      <c r="T12" s="6"/>
      <c r="U12" s="8"/>
    </row>
    <row r="13" spans="1:21" x14ac:dyDescent="0.3">
      <c r="A13" s="9" t="s">
        <v>56</v>
      </c>
      <c r="B13" s="14" t="s">
        <v>19</v>
      </c>
      <c r="C13" s="14" t="s">
        <v>31</v>
      </c>
      <c r="D13" s="6" t="s">
        <v>32</v>
      </c>
      <c r="E13" s="8" t="s">
        <v>35</v>
      </c>
      <c r="F13" s="9">
        <v>2</v>
      </c>
      <c r="G13" s="6"/>
      <c r="H13" s="6">
        <v>1</v>
      </c>
      <c r="I13" s="6">
        <v>1</v>
      </c>
      <c r="J13" s="6"/>
      <c r="K13" s="6">
        <v>1</v>
      </c>
      <c r="L13" s="6"/>
      <c r="M13" s="6">
        <v>96</v>
      </c>
      <c r="N13" s="6"/>
      <c r="O13" s="6"/>
      <c r="P13" s="6">
        <v>1</v>
      </c>
      <c r="Q13" s="6"/>
      <c r="R13" s="6"/>
      <c r="S13" s="6"/>
      <c r="T13" s="6">
        <v>1</v>
      </c>
      <c r="U13" s="8"/>
    </row>
    <row r="14" spans="1:21" x14ac:dyDescent="0.3">
      <c r="A14" s="9"/>
      <c r="B14" s="6" t="s">
        <v>19</v>
      </c>
      <c r="C14" s="14"/>
      <c r="D14" s="6"/>
      <c r="E14" s="8" t="s">
        <v>36</v>
      </c>
      <c r="F14" s="9"/>
      <c r="G14" s="6"/>
      <c r="H14" s="6"/>
      <c r="I14" s="6"/>
      <c r="J14" s="6"/>
      <c r="K14" s="6"/>
      <c r="L14" s="6"/>
      <c r="M14" s="6"/>
      <c r="N14" s="6">
        <v>90</v>
      </c>
      <c r="O14" s="6"/>
      <c r="P14" s="6"/>
      <c r="Q14" s="6">
        <v>80</v>
      </c>
      <c r="R14" s="6"/>
      <c r="S14" s="6"/>
      <c r="T14" s="6"/>
      <c r="U14" s="8"/>
    </row>
    <row r="15" spans="1:21" x14ac:dyDescent="0.3">
      <c r="A15" s="9"/>
      <c r="B15" s="6"/>
      <c r="C15" s="14"/>
      <c r="D15" s="6"/>
      <c r="E15" s="8"/>
      <c r="F15" s="9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8"/>
    </row>
    <row r="16" spans="1:21" x14ac:dyDescent="0.3">
      <c r="A16" s="9" t="s">
        <v>57</v>
      </c>
      <c r="B16" s="14" t="s">
        <v>19</v>
      </c>
      <c r="C16" s="14" t="s">
        <v>31</v>
      </c>
      <c r="D16" s="6" t="s">
        <v>32</v>
      </c>
      <c r="E16" s="8" t="s">
        <v>37</v>
      </c>
      <c r="F16" s="9">
        <v>2</v>
      </c>
      <c r="G16" s="6"/>
      <c r="H16" s="6">
        <v>1</v>
      </c>
      <c r="I16" s="6"/>
      <c r="J16" s="6">
        <v>1</v>
      </c>
      <c r="K16" s="6">
        <v>1</v>
      </c>
      <c r="L16" s="6"/>
      <c r="M16" s="6">
        <v>104</v>
      </c>
      <c r="N16" s="6"/>
      <c r="O16" s="6"/>
      <c r="P16" s="6">
        <v>1</v>
      </c>
      <c r="Q16" s="6"/>
      <c r="R16" s="6"/>
      <c r="S16" s="6"/>
      <c r="T16" s="6">
        <v>1</v>
      </c>
      <c r="U16" s="8"/>
    </row>
    <row r="17" spans="1:21" x14ac:dyDescent="0.3">
      <c r="A17" s="9"/>
      <c r="B17" s="6" t="s">
        <v>19</v>
      </c>
      <c r="C17" s="14"/>
      <c r="D17" s="6"/>
      <c r="E17" s="8" t="s">
        <v>38</v>
      </c>
      <c r="F17" s="9"/>
      <c r="G17" s="6"/>
      <c r="H17" s="6"/>
      <c r="I17" s="6"/>
      <c r="J17" s="6"/>
      <c r="K17" s="6"/>
      <c r="L17" s="6"/>
      <c r="M17" s="6"/>
      <c r="N17" s="6">
        <v>33</v>
      </c>
      <c r="O17" s="6"/>
      <c r="P17" s="6"/>
      <c r="Q17" s="6">
        <v>23</v>
      </c>
      <c r="R17" s="6"/>
      <c r="S17" s="6"/>
      <c r="T17" s="6"/>
      <c r="U17" s="8"/>
    </row>
    <row r="18" spans="1:21" x14ac:dyDescent="0.3">
      <c r="A18" s="9" t="s">
        <v>40</v>
      </c>
      <c r="B18" s="6" t="s">
        <v>19</v>
      </c>
      <c r="C18" s="14" t="s">
        <v>31</v>
      </c>
      <c r="D18" s="6" t="s">
        <v>32</v>
      </c>
      <c r="E18" s="8" t="s">
        <v>39</v>
      </c>
      <c r="F18" s="9"/>
      <c r="G18" s="6">
        <v>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>
        <v>1</v>
      </c>
      <c r="T18" s="6"/>
      <c r="U18" s="8"/>
    </row>
    <row r="19" spans="1:21" x14ac:dyDescent="0.3">
      <c r="A19" s="9" t="s">
        <v>41</v>
      </c>
      <c r="B19" s="6" t="s">
        <v>19</v>
      </c>
      <c r="C19" s="14" t="s">
        <v>20</v>
      </c>
      <c r="D19" s="6" t="s">
        <v>42</v>
      </c>
      <c r="E19" s="8" t="s">
        <v>43</v>
      </c>
      <c r="F19" s="9">
        <v>2</v>
      </c>
      <c r="G19" s="6"/>
      <c r="H19" s="6">
        <v>1</v>
      </c>
      <c r="I19" s="6"/>
      <c r="J19" s="6">
        <v>1</v>
      </c>
      <c r="K19" s="6">
        <v>1</v>
      </c>
      <c r="L19" s="6"/>
      <c r="M19" s="6">
        <v>104</v>
      </c>
      <c r="N19" s="6"/>
      <c r="O19" s="6"/>
      <c r="P19" s="6">
        <v>1</v>
      </c>
      <c r="Q19" s="6"/>
      <c r="R19" s="6"/>
      <c r="S19" s="6"/>
      <c r="T19" s="6">
        <v>1</v>
      </c>
      <c r="U19" s="8"/>
    </row>
    <row r="20" spans="1:21" x14ac:dyDescent="0.3">
      <c r="A20" s="9"/>
      <c r="B20" s="14" t="s">
        <v>19</v>
      </c>
      <c r="C20" s="14" t="s">
        <v>20</v>
      </c>
      <c r="D20" s="6" t="s">
        <v>42</v>
      </c>
      <c r="E20" s="8" t="s">
        <v>44</v>
      </c>
      <c r="F20" s="9"/>
      <c r="G20" s="6"/>
      <c r="H20" s="6"/>
      <c r="I20" s="6"/>
      <c r="J20" s="6"/>
      <c r="K20" s="6"/>
      <c r="L20" s="6"/>
      <c r="M20" s="6"/>
      <c r="N20" s="6">
        <v>106</v>
      </c>
      <c r="O20" s="6"/>
      <c r="P20" s="6"/>
      <c r="Q20" s="6">
        <v>96</v>
      </c>
      <c r="R20" s="6"/>
      <c r="S20" s="6"/>
      <c r="T20" s="6"/>
      <c r="U20" s="8"/>
    </row>
    <row r="21" spans="1:21" x14ac:dyDescent="0.3">
      <c r="A21" s="9"/>
      <c r="B21" s="14"/>
      <c r="C21" s="14"/>
      <c r="D21" s="6"/>
      <c r="E21" s="8"/>
      <c r="F21" s="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8"/>
    </row>
    <row r="22" spans="1:21" x14ac:dyDescent="0.3">
      <c r="A22" s="9" t="s">
        <v>58</v>
      </c>
      <c r="B22" s="6" t="s">
        <v>19</v>
      </c>
      <c r="C22" s="14" t="s">
        <v>20</v>
      </c>
      <c r="D22" s="6" t="s">
        <v>42</v>
      </c>
      <c r="E22" s="8" t="s">
        <v>45</v>
      </c>
      <c r="F22" s="9">
        <v>2</v>
      </c>
      <c r="G22" s="6"/>
      <c r="H22" s="6">
        <v>1</v>
      </c>
      <c r="I22" s="6">
        <v>1</v>
      </c>
      <c r="J22" s="6"/>
      <c r="K22" s="6">
        <v>1</v>
      </c>
      <c r="L22" s="6"/>
      <c r="M22" s="6">
        <v>96</v>
      </c>
      <c r="N22" s="6"/>
      <c r="O22" s="6"/>
      <c r="P22" s="6">
        <v>1</v>
      </c>
      <c r="Q22" s="6"/>
      <c r="R22" s="6"/>
      <c r="S22" s="6"/>
      <c r="T22" s="6">
        <v>1</v>
      </c>
      <c r="U22" s="8"/>
    </row>
    <row r="23" spans="1:21" x14ac:dyDescent="0.3">
      <c r="A23" s="9"/>
      <c r="B23" s="6" t="s">
        <v>19</v>
      </c>
      <c r="C23" s="14"/>
      <c r="D23" s="6"/>
      <c r="E23" s="8" t="s">
        <v>46</v>
      </c>
      <c r="F23" s="9"/>
      <c r="G23" s="6"/>
      <c r="H23" s="6"/>
      <c r="I23" s="6"/>
      <c r="J23" s="6"/>
      <c r="K23" s="6"/>
      <c r="L23" s="6"/>
      <c r="M23" s="6"/>
      <c r="N23" s="6">
        <v>25</v>
      </c>
      <c r="O23" s="6"/>
      <c r="P23" s="6"/>
      <c r="Q23" s="6">
        <v>15</v>
      </c>
      <c r="R23" s="6"/>
      <c r="S23" s="6"/>
      <c r="T23" s="6"/>
      <c r="U23" s="8"/>
    </row>
    <row r="24" spans="1:21" x14ac:dyDescent="0.3">
      <c r="A24" s="9" t="s">
        <v>47</v>
      </c>
      <c r="B24" s="14" t="s">
        <v>19</v>
      </c>
      <c r="C24" s="14" t="s">
        <v>20</v>
      </c>
      <c r="D24" s="6" t="s">
        <v>42</v>
      </c>
      <c r="E24" s="8" t="s">
        <v>48</v>
      </c>
      <c r="F24" s="9"/>
      <c r="G24" s="6">
        <v>3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>
        <v>1</v>
      </c>
      <c r="S24" s="6"/>
      <c r="T24" s="6"/>
      <c r="U24" s="8"/>
    </row>
    <row r="25" spans="1:21" x14ac:dyDescent="0.3">
      <c r="A25" s="9"/>
      <c r="B25" s="6" t="s">
        <v>19</v>
      </c>
      <c r="C25" s="14"/>
      <c r="D25" s="6"/>
      <c r="E25" s="8" t="s">
        <v>49</v>
      </c>
      <c r="F25" s="9"/>
      <c r="G25" s="6"/>
      <c r="H25" s="6"/>
      <c r="I25" s="6"/>
      <c r="J25" s="6"/>
      <c r="K25" s="6"/>
      <c r="L25" s="6">
        <v>258</v>
      </c>
      <c r="M25" s="6"/>
      <c r="N25" s="6"/>
      <c r="O25" s="6">
        <v>76</v>
      </c>
      <c r="P25" s="6"/>
      <c r="Q25" s="6">
        <v>76</v>
      </c>
      <c r="R25" s="6"/>
      <c r="S25" s="6"/>
      <c r="T25" s="6"/>
      <c r="U25" s="8"/>
    </row>
    <row r="26" spans="1:21" x14ac:dyDescent="0.3">
      <c r="A26" s="9" t="s">
        <v>50</v>
      </c>
      <c r="B26" s="6" t="s">
        <v>19</v>
      </c>
      <c r="C26" s="14" t="s">
        <v>20</v>
      </c>
      <c r="D26" s="6" t="s">
        <v>51</v>
      </c>
      <c r="E26" s="8" t="s">
        <v>52</v>
      </c>
      <c r="F26" s="9"/>
      <c r="G26" s="6">
        <v>3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v>1</v>
      </c>
      <c r="S26" s="6"/>
      <c r="T26" s="6"/>
      <c r="U26" s="8"/>
    </row>
    <row r="27" spans="1:21" x14ac:dyDescent="0.3">
      <c r="A27" s="9"/>
      <c r="B27" s="6"/>
      <c r="C27" s="14"/>
      <c r="D27" s="6"/>
      <c r="E27" s="8"/>
      <c r="F27" s="9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8"/>
    </row>
    <row r="28" spans="1:21" x14ac:dyDescent="0.3">
      <c r="A28" s="9"/>
      <c r="B28" s="6" t="s">
        <v>19</v>
      </c>
      <c r="C28" s="14"/>
      <c r="D28" s="6"/>
      <c r="E28" s="8" t="s">
        <v>53</v>
      </c>
      <c r="F28" s="9"/>
      <c r="G28" s="6"/>
      <c r="H28" s="6"/>
      <c r="I28" s="6"/>
      <c r="J28" s="6"/>
      <c r="K28" s="6"/>
      <c r="L28" s="6"/>
      <c r="M28" s="6"/>
      <c r="N28" s="6">
        <v>23</v>
      </c>
      <c r="O28" s="6"/>
      <c r="P28" s="6"/>
      <c r="Q28" s="6">
        <v>13</v>
      </c>
      <c r="R28" s="6"/>
      <c r="S28" s="6"/>
      <c r="T28" s="6"/>
      <c r="U28" s="8"/>
    </row>
    <row r="29" spans="1:21" x14ac:dyDescent="0.3">
      <c r="A29" s="9" t="s">
        <v>59</v>
      </c>
      <c r="B29" s="6" t="s">
        <v>19</v>
      </c>
      <c r="C29" s="14" t="s">
        <v>20</v>
      </c>
      <c r="D29" s="6" t="s">
        <v>51</v>
      </c>
      <c r="E29" s="8" t="s">
        <v>54</v>
      </c>
      <c r="F29" s="9">
        <v>2</v>
      </c>
      <c r="G29" s="6"/>
      <c r="H29" s="6">
        <v>1</v>
      </c>
      <c r="I29" s="6"/>
      <c r="J29" s="6">
        <v>1</v>
      </c>
      <c r="K29" s="6">
        <v>1</v>
      </c>
      <c r="L29" s="6"/>
      <c r="M29" s="6">
        <v>104</v>
      </c>
      <c r="N29" s="6"/>
      <c r="O29" s="6"/>
      <c r="P29" s="6">
        <v>1</v>
      </c>
      <c r="Q29" s="6"/>
      <c r="R29" s="6"/>
      <c r="S29" s="6"/>
      <c r="T29" s="6">
        <v>1</v>
      </c>
      <c r="U29" s="8"/>
    </row>
    <row r="30" spans="1:21" x14ac:dyDescent="0.3">
      <c r="A30" s="9"/>
      <c r="B30" s="6" t="s">
        <v>19</v>
      </c>
      <c r="C30" s="14"/>
      <c r="D30" s="6"/>
      <c r="E30" s="8" t="s">
        <v>60</v>
      </c>
      <c r="F30" s="9"/>
      <c r="G30" s="6"/>
      <c r="H30" s="6"/>
      <c r="I30" s="6"/>
      <c r="J30" s="6"/>
      <c r="K30" s="6"/>
      <c r="L30" s="6"/>
      <c r="M30" s="6"/>
      <c r="N30" s="6">
        <v>68</v>
      </c>
      <c r="O30" s="6"/>
      <c r="P30" s="6"/>
      <c r="Q30" s="6">
        <v>58</v>
      </c>
      <c r="R30" s="6"/>
      <c r="S30" s="6"/>
      <c r="T30" s="6"/>
      <c r="U30" s="8"/>
    </row>
    <row r="31" spans="1:21" x14ac:dyDescent="0.3">
      <c r="A31" s="9" t="s">
        <v>61</v>
      </c>
      <c r="B31" s="14" t="s">
        <v>19</v>
      </c>
      <c r="C31" s="14" t="s">
        <v>20</v>
      </c>
      <c r="D31" s="6" t="s">
        <v>51</v>
      </c>
      <c r="E31" s="8" t="s">
        <v>62</v>
      </c>
      <c r="F31" s="9">
        <v>2</v>
      </c>
      <c r="G31" s="6"/>
      <c r="H31" s="6">
        <v>1</v>
      </c>
      <c r="I31" s="6"/>
      <c r="J31" s="6">
        <v>1</v>
      </c>
      <c r="K31" s="6">
        <v>1</v>
      </c>
      <c r="L31" s="6"/>
      <c r="M31" s="6">
        <v>104</v>
      </c>
      <c r="N31" s="6"/>
      <c r="O31" s="6"/>
      <c r="P31" s="6">
        <v>1</v>
      </c>
      <c r="Q31" s="6"/>
      <c r="R31" s="6"/>
      <c r="S31" s="6"/>
      <c r="T31" s="6">
        <v>1</v>
      </c>
      <c r="U31" s="8"/>
    </row>
    <row r="32" spans="1:21" x14ac:dyDescent="0.3">
      <c r="A32" s="9"/>
      <c r="B32" s="14" t="s">
        <v>19</v>
      </c>
      <c r="C32" s="14"/>
      <c r="D32" s="6"/>
      <c r="E32" s="8" t="s">
        <v>63</v>
      </c>
      <c r="F32" s="9"/>
      <c r="G32" s="6"/>
      <c r="H32" s="6"/>
      <c r="I32" s="6"/>
      <c r="J32" s="6"/>
      <c r="K32" s="6"/>
      <c r="L32" s="6"/>
      <c r="M32" s="6"/>
      <c r="N32" s="6">
        <v>23</v>
      </c>
      <c r="O32" s="6"/>
      <c r="P32" s="6"/>
      <c r="Q32" s="6">
        <v>13</v>
      </c>
      <c r="R32" s="6"/>
      <c r="S32" s="6"/>
      <c r="T32" s="6"/>
      <c r="U32" s="8"/>
    </row>
    <row r="33" spans="1:21" x14ac:dyDescent="0.3">
      <c r="A33" s="9"/>
      <c r="B33" s="6"/>
      <c r="C33" s="14"/>
      <c r="D33" s="6"/>
      <c r="E33" s="8"/>
      <c r="F33" s="9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8"/>
    </row>
    <row r="34" spans="1:21" x14ac:dyDescent="0.3">
      <c r="A34" s="9" t="s">
        <v>64</v>
      </c>
      <c r="B34" s="6" t="s">
        <v>19</v>
      </c>
      <c r="C34" s="14" t="s">
        <v>65</v>
      </c>
      <c r="D34" s="6" t="s">
        <v>51</v>
      </c>
      <c r="E34" s="8" t="s">
        <v>52</v>
      </c>
      <c r="F34" s="9"/>
      <c r="G34" s="6">
        <v>3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v>1</v>
      </c>
      <c r="S34" s="6"/>
      <c r="T34" s="6"/>
      <c r="U34" s="8"/>
    </row>
    <row r="35" spans="1:21" x14ac:dyDescent="0.3">
      <c r="A35" s="9"/>
      <c r="B35" s="14" t="s">
        <v>19</v>
      </c>
      <c r="C35" s="14"/>
      <c r="D35" s="6"/>
      <c r="E35" s="8" t="s">
        <v>67</v>
      </c>
      <c r="F35" s="9"/>
      <c r="G35" s="6"/>
      <c r="H35" s="6"/>
      <c r="I35" s="6"/>
      <c r="J35" s="6"/>
      <c r="K35" s="6"/>
      <c r="L35" s="6">
        <v>258</v>
      </c>
      <c r="M35" s="6"/>
      <c r="N35" s="6"/>
      <c r="O35" s="6">
        <v>76</v>
      </c>
      <c r="P35" s="6"/>
      <c r="Q35" s="6">
        <v>76</v>
      </c>
      <c r="R35" s="6"/>
      <c r="S35" s="6"/>
      <c r="T35" s="6"/>
      <c r="U35" s="8"/>
    </row>
    <row r="36" spans="1:21" x14ac:dyDescent="0.3">
      <c r="A36" s="9"/>
      <c r="B36" s="14" t="s">
        <v>19</v>
      </c>
      <c r="C36" s="14"/>
      <c r="D36" s="6"/>
      <c r="E36" s="8" t="s">
        <v>66</v>
      </c>
      <c r="F36" s="9"/>
      <c r="G36" s="6"/>
      <c r="H36" s="6"/>
      <c r="I36" s="6"/>
      <c r="J36" s="6"/>
      <c r="K36" s="6"/>
      <c r="L36" s="6">
        <v>75</v>
      </c>
      <c r="M36" s="6"/>
      <c r="N36" s="6"/>
      <c r="O36" s="6">
        <v>15</v>
      </c>
      <c r="P36" s="6"/>
      <c r="Q36" s="6">
        <v>15</v>
      </c>
      <c r="R36" s="6"/>
      <c r="S36" s="6"/>
      <c r="T36" s="6"/>
      <c r="U36" s="7"/>
    </row>
    <row r="37" spans="1:21" x14ac:dyDescent="0.3">
      <c r="A37" s="9" t="s">
        <v>68</v>
      </c>
      <c r="B37" s="20" t="s">
        <v>19</v>
      </c>
      <c r="C37" s="20" t="s">
        <v>69</v>
      </c>
      <c r="D37" s="21" t="s">
        <v>32</v>
      </c>
      <c r="E37" s="4" t="s">
        <v>70</v>
      </c>
      <c r="F37" s="15"/>
      <c r="G37" s="21"/>
      <c r="H37" s="21"/>
      <c r="I37" s="21"/>
      <c r="J37" s="21"/>
      <c r="K37" s="21"/>
      <c r="L37" s="6"/>
      <c r="M37" s="21"/>
      <c r="N37" s="21"/>
      <c r="O37" s="21"/>
      <c r="P37" s="21"/>
      <c r="Q37" s="21"/>
      <c r="R37" s="21"/>
      <c r="S37" s="21"/>
      <c r="T37" s="21"/>
      <c r="U37" s="4">
        <v>1</v>
      </c>
    </row>
    <row r="38" spans="1:21" ht="28.8" customHeight="1" thickBot="1" x14ac:dyDescent="0.35">
      <c r="A38" s="31" t="s">
        <v>71</v>
      </c>
      <c r="B38" s="32"/>
      <c r="C38" s="32"/>
      <c r="D38" s="32"/>
      <c r="E38" s="33"/>
      <c r="F38" s="16">
        <f>SUM(F4:F37)</f>
        <v>16</v>
      </c>
      <c r="G38" s="13">
        <f>SUM(G4:G37)</f>
        <v>18</v>
      </c>
      <c r="H38" s="13">
        <f t="shared" ref="H38:T38" si="0">SUM(H4:H37)</f>
        <v>8</v>
      </c>
      <c r="I38" s="13">
        <f t="shared" si="0"/>
        <v>2</v>
      </c>
      <c r="J38" s="13">
        <f t="shared" si="0"/>
        <v>6</v>
      </c>
      <c r="K38" s="13">
        <f t="shared" si="0"/>
        <v>8</v>
      </c>
      <c r="L38" s="13">
        <f t="shared" si="0"/>
        <v>873</v>
      </c>
      <c r="M38" s="13">
        <f t="shared" si="0"/>
        <v>816</v>
      </c>
      <c r="N38" s="13">
        <f t="shared" si="0"/>
        <v>492</v>
      </c>
      <c r="O38" s="13">
        <f t="shared" si="0"/>
        <v>251</v>
      </c>
      <c r="P38" s="13">
        <f t="shared" si="0"/>
        <v>8</v>
      </c>
      <c r="Q38" s="13">
        <f t="shared" si="0"/>
        <v>643</v>
      </c>
      <c r="R38" s="13">
        <f t="shared" si="0"/>
        <v>5</v>
      </c>
      <c r="S38" s="13">
        <f t="shared" si="0"/>
        <v>1</v>
      </c>
      <c r="T38" s="13">
        <f t="shared" si="0"/>
        <v>8</v>
      </c>
      <c r="U38" s="22">
        <f>SUM(U4:U37)</f>
        <v>1</v>
      </c>
    </row>
  </sheetData>
  <mergeCells count="6">
    <mergeCell ref="A38:E38"/>
    <mergeCell ref="A1:A3"/>
    <mergeCell ref="B1:B3"/>
    <mergeCell ref="C1:C3"/>
    <mergeCell ref="D1:D3"/>
    <mergeCell ref="E1:E3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D8AE6-C7CC-47BE-A4E4-75F871058945}">
  <dimension ref="A1:V43"/>
  <sheetViews>
    <sheetView tabSelected="1" zoomScaleNormal="100" workbookViewId="0">
      <selection sqref="A1:V43"/>
    </sheetView>
  </sheetViews>
  <sheetFormatPr defaultRowHeight="14.4" x14ac:dyDescent="0.3"/>
  <cols>
    <col min="1" max="1" width="5.77734375" bestFit="1" customWidth="1"/>
    <col min="2" max="2" width="8.21875" bestFit="1" customWidth="1"/>
    <col min="3" max="3" width="5.109375" bestFit="1" customWidth="1"/>
    <col min="4" max="4" width="9" bestFit="1" customWidth="1"/>
    <col min="5" max="5" width="34.109375" bestFit="1" customWidth="1"/>
    <col min="6" max="8" width="7.44140625" bestFit="1" customWidth="1"/>
    <col min="9" max="9" width="7.44140625" customWidth="1"/>
    <col min="10" max="10" width="6.88671875" bestFit="1" customWidth="1"/>
    <col min="11" max="12" width="7.44140625" bestFit="1" customWidth="1"/>
    <col min="13" max="14" width="6" bestFit="1" customWidth="1"/>
    <col min="15" max="15" width="8.44140625" bestFit="1" customWidth="1"/>
    <col min="16" max="16" width="4.77734375" bestFit="1" customWidth="1"/>
    <col min="17" max="17" width="11" bestFit="1" customWidth="1"/>
    <col min="18" max="18" width="5.88671875" bestFit="1" customWidth="1"/>
    <col min="19" max="19" width="6" bestFit="1" customWidth="1"/>
    <col min="20" max="22" width="6.88671875" bestFit="1" customWidth="1"/>
  </cols>
  <sheetData>
    <row r="1" spans="1:22" x14ac:dyDescent="0.3">
      <c r="A1" s="34" t="s">
        <v>0</v>
      </c>
      <c r="B1" s="37" t="s">
        <v>1</v>
      </c>
      <c r="C1" s="40" t="s">
        <v>2</v>
      </c>
      <c r="D1" s="43" t="s">
        <v>3</v>
      </c>
      <c r="E1" s="46" t="s">
        <v>4</v>
      </c>
      <c r="F1" s="11">
        <v>625</v>
      </c>
      <c r="G1" s="12">
        <v>625</v>
      </c>
      <c r="H1" s="12">
        <v>625</v>
      </c>
      <c r="I1" s="12">
        <v>625</v>
      </c>
      <c r="J1" s="12">
        <v>625</v>
      </c>
      <c r="K1" s="12">
        <v>625</v>
      </c>
      <c r="L1" s="12">
        <v>625</v>
      </c>
      <c r="M1" s="12">
        <v>625</v>
      </c>
      <c r="N1" s="12">
        <v>625</v>
      </c>
      <c r="O1" s="12">
        <v>625</v>
      </c>
      <c r="P1" s="12">
        <v>625</v>
      </c>
      <c r="Q1" s="12">
        <v>625</v>
      </c>
      <c r="R1" s="12">
        <v>625</v>
      </c>
      <c r="S1" s="12">
        <v>625</v>
      </c>
      <c r="T1" s="12">
        <v>625</v>
      </c>
      <c r="U1" s="12">
        <v>625</v>
      </c>
      <c r="V1" s="3">
        <v>625</v>
      </c>
    </row>
    <row r="2" spans="1:22" ht="160.80000000000001" customHeight="1" x14ac:dyDescent="0.3">
      <c r="A2" s="35"/>
      <c r="B2" s="38"/>
      <c r="C2" s="41"/>
      <c r="D2" s="44"/>
      <c r="E2" s="47"/>
      <c r="F2" s="18" t="s">
        <v>72</v>
      </c>
      <c r="G2" s="17" t="s">
        <v>5</v>
      </c>
      <c r="H2" s="17" t="s">
        <v>6</v>
      </c>
      <c r="I2" s="17" t="s">
        <v>7</v>
      </c>
      <c r="J2" s="17" t="s">
        <v>74</v>
      </c>
      <c r="K2" s="17" t="s">
        <v>104</v>
      </c>
      <c r="L2" s="17" t="s">
        <v>76</v>
      </c>
      <c r="M2" s="17" t="s">
        <v>9</v>
      </c>
      <c r="N2" s="17" t="s">
        <v>10</v>
      </c>
      <c r="O2" s="17" t="s">
        <v>106</v>
      </c>
      <c r="P2" s="17" t="s">
        <v>13</v>
      </c>
      <c r="Q2" s="17" t="s">
        <v>75</v>
      </c>
      <c r="R2" s="17" t="s">
        <v>15</v>
      </c>
      <c r="S2" s="17" t="s">
        <v>77</v>
      </c>
      <c r="T2" s="17" t="s">
        <v>17</v>
      </c>
      <c r="U2" s="17" t="s">
        <v>18</v>
      </c>
      <c r="V2" s="19" t="s">
        <v>73</v>
      </c>
    </row>
    <row r="3" spans="1:22" ht="15" thickBot="1" x14ac:dyDescent="0.35">
      <c r="A3" s="36"/>
      <c r="B3" s="39"/>
      <c r="C3" s="42"/>
      <c r="D3" s="45"/>
      <c r="E3" s="48"/>
      <c r="F3" s="16" t="s">
        <v>8</v>
      </c>
      <c r="G3" s="13" t="s">
        <v>8</v>
      </c>
      <c r="H3" s="13" t="s">
        <v>8</v>
      </c>
      <c r="I3" s="13" t="s">
        <v>14</v>
      </c>
      <c r="J3" s="13" t="s">
        <v>14</v>
      </c>
      <c r="K3" s="13" t="s">
        <v>8</v>
      </c>
      <c r="L3" s="13" t="s">
        <v>8</v>
      </c>
      <c r="M3" s="13" t="s">
        <v>11</v>
      </c>
      <c r="N3" s="13" t="s">
        <v>11</v>
      </c>
      <c r="O3" s="13" t="s">
        <v>11</v>
      </c>
      <c r="P3" s="13" t="s">
        <v>11</v>
      </c>
      <c r="Q3" s="13" t="s">
        <v>14</v>
      </c>
      <c r="R3" s="13" t="s">
        <v>11</v>
      </c>
      <c r="S3" s="13" t="s">
        <v>11</v>
      </c>
      <c r="T3" s="13" t="s">
        <v>14</v>
      </c>
      <c r="U3" s="13" t="s">
        <v>14</v>
      </c>
      <c r="V3" s="2" t="s">
        <v>14</v>
      </c>
    </row>
    <row r="4" spans="1:22" x14ac:dyDescent="0.3">
      <c r="A4" s="25" t="s">
        <v>59</v>
      </c>
      <c r="B4" s="26" t="s">
        <v>105</v>
      </c>
      <c r="C4" s="26" t="s">
        <v>31</v>
      </c>
      <c r="D4" s="27" t="s">
        <v>83</v>
      </c>
      <c r="E4" s="27" t="s">
        <v>107</v>
      </c>
      <c r="F4" s="26">
        <v>2</v>
      </c>
      <c r="G4" s="27">
        <v>1</v>
      </c>
      <c r="H4" s="27"/>
      <c r="I4" s="27"/>
      <c r="J4" s="27">
        <v>1</v>
      </c>
      <c r="K4" s="27"/>
      <c r="L4" s="27">
        <v>1</v>
      </c>
      <c r="M4" s="27"/>
      <c r="N4" s="27">
        <v>96</v>
      </c>
      <c r="O4" s="27"/>
      <c r="P4" s="27"/>
      <c r="Q4" s="27">
        <v>1</v>
      </c>
      <c r="R4" s="27"/>
      <c r="S4" s="27"/>
      <c r="T4" s="27"/>
      <c r="U4" s="27">
        <v>1</v>
      </c>
      <c r="V4" s="7"/>
    </row>
    <row r="5" spans="1:22" x14ac:dyDescent="0.3">
      <c r="A5" s="9"/>
      <c r="B5" s="26" t="s">
        <v>105</v>
      </c>
      <c r="C5" s="6"/>
      <c r="D5" s="6"/>
      <c r="E5" s="27" t="s">
        <v>108</v>
      </c>
      <c r="F5" s="6"/>
      <c r="G5" s="6"/>
      <c r="H5" s="6"/>
      <c r="I5" s="6"/>
      <c r="J5" s="6"/>
      <c r="K5" s="6"/>
      <c r="L5" s="6"/>
      <c r="M5" s="6"/>
      <c r="N5" s="6"/>
      <c r="O5" s="6">
        <v>166</v>
      </c>
      <c r="P5" s="6"/>
      <c r="Q5" s="6"/>
      <c r="R5" s="6">
        <v>156</v>
      </c>
      <c r="S5" s="6">
        <v>156</v>
      </c>
      <c r="T5" s="6"/>
      <c r="U5" s="6"/>
      <c r="V5" s="8"/>
    </row>
    <row r="6" spans="1:22" x14ac:dyDescent="0.3">
      <c r="A6" s="9" t="s">
        <v>78</v>
      </c>
      <c r="B6" s="26" t="s">
        <v>105</v>
      </c>
      <c r="C6" s="6" t="s">
        <v>31</v>
      </c>
      <c r="D6" s="27" t="s">
        <v>83</v>
      </c>
      <c r="E6" s="6" t="s">
        <v>109</v>
      </c>
      <c r="F6" s="6">
        <v>2</v>
      </c>
      <c r="G6" s="6">
        <v>1</v>
      </c>
      <c r="H6" s="6"/>
      <c r="I6" s="6"/>
      <c r="J6" s="6">
        <v>1</v>
      </c>
      <c r="K6" s="6"/>
      <c r="L6" s="6">
        <v>1</v>
      </c>
      <c r="M6" s="6"/>
      <c r="N6" s="6">
        <v>96</v>
      </c>
      <c r="O6" s="6"/>
      <c r="P6" s="6"/>
      <c r="Q6" s="6">
        <v>1</v>
      </c>
      <c r="R6" s="6"/>
      <c r="S6" s="6"/>
      <c r="T6" s="6"/>
      <c r="U6" s="6">
        <v>1</v>
      </c>
      <c r="V6" s="8"/>
    </row>
    <row r="7" spans="1:22" x14ac:dyDescent="0.3">
      <c r="A7" s="9"/>
      <c r="B7" s="26" t="s">
        <v>105</v>
      </c>
      <c r="C7" s="6"/>
      <c r="D7" s="6"/>
      <c r="E7" s="6" t="s">
        <v>110</v>
      </c>
      <c r="F7" s="6"/>
      <c r="G7" s="6"/>
      <c r="H7" s="6"/>
      <c r="I7" s="6"/>
      <c r="J7" s="6"/>
      <c r="K7" s="6"/>
      <c r="L7" s="6"/>
      <c r="M7" s="6"/>
      <c r="N7" s="6"/>
      <c r="O7" s="6">
        <v>122</v>
      </c>
      <c r="P7" s="6"/>
      <c r="Q7" s="6"/>
      <c r="R7" s="6">
        <v>112</v>
      </c>
      <c r="S7" s="6">
        <v>112</v>
      </c>
      <c r="T7" s="6"/>
      <c r="U7" s="6"/>
      <c r="V7" s="8"/>
    </row>
    <row r="8" spans="1:22" x14ac:dyDescent="0.3">
      <c r="A8" s="9" t="s">
        <v>57</v>
      </c>
      <c r="B8" s="26" t="s">
        <v>105</v>
      </c>
      <c r="C8" s="6" t="s">
        <v>31</v>
      </c>
      <c r="D8" s="27" t="s">
        <v>83</v>
      </c>
      <c r="E8" s="6" t="s">
        <v>85</v>
      </c>
      <c r="F8" s="6">
        <v>2</v>
      </c>
      <c r="G8" s="6">
        <v>1</v>
      </c>
      <c r="H8" s="6"/>
      <c r="I8" s="6"/>
      <c r="J8" s="6">
        <v>1</v>
      </c>
      <c r="K8" s="6"/>
      <c r="L8" s="6">
        <v>1</v>
      </c>
      <c r="M8" s="6"/>
      <c r="N8" s="6">
        <v>96</v>
      </c>
      <c r="O8" s="6"/>
      <c r="P8" s="6"/>
      <c r="Q8" s="6">
        <v>1</v>
      </c>
      <c r="R8" s="6"/>
      <c r="S8" s="6"/>
      <c r="T8" s="6"/>
      <c r="U8" s="6">
        <v>1</v>
      </c>
      <c r="V8" s="8"/>
    </row>
    <row r="9" spans="1:22" x14ac:dyDescent="0.3">
      <c r="A9" s="29"/>
      <c r="B9" s="26" t="s">
        <v>105</v>
      </c>
      <c r="C9" s="24"/>
      <c r="D9" s="24"/>
      <c r="E9" s="6" t="s">
        <v>111</v>
      </c>
      <c r="F9" s="6"/>
      <c r="G9" s="6"/>
      <c r="H9" s="6"/>
      <c r="I9" s="6"/>
      <c r="J9" s="6"/>
      <c r="K9" s="6"/>
      <c r="L9" s="6"/>
      <c r="M9" s="6"/>
      <c r="N9" s="6"/>
      <c r="O9" s="6">
        <v>117</v>
      </c>
      <c r="P9" s="6"/>
      <c r="Q9" s="6"/>
      <c r="R9" s="6">
        <v>107</v>
      </c>
      <c r="S9" s="6">
        <v>107</v>
      </c>
      <c r="T9" s="6"/>
      <c r="U9" s="6"/>
      <c r="V9" s="8"/>
    </row>
    <row r="10" spans="1:22" x14ac:dyDescent="0.3">
      <c r="A10" s="9" t="s">
        <v>56</v>
      </c>
      <c r="B10" s="26" t="s">
        <v>105</v>
      </c>
      <c r="C10" s="6" t="s">
        <v>31</v>
      </c>
      <c r="D10" s="27" t="s">
        <v>84</v>
      </c>
      <c r="E10" s="6" t="s">
        <v>112</v>
      </c>
      <c r="F10" s="6">
        <v>2</v>
      </c>
      <c r="G10" s="6">
        <v>1</v>
      </c>
      <c r="H10" s="6"/>
      <c r="I10" s="6"/>
      <c r="J10" s="6"/>
      <c r="K10" s="6">
        <v>1</v>
      </c>
      <c r="L10" s="6">
        <v>1</v>
      </c>
      <c r="M10" s="6"/>
      <c r="N10" s="6">
        <v>92</v>
      </c>
      <c r="O10" s="6"/>
      <c r="P10" s="6"/>
      <c r="Q10" s="6">
        <v>1</v>
      </c>
      <c r="R10" s="6"/>
      <c r="S10" s="6"/>
      <c r="T10" s="6"/>
      <c r="U10" s="6">
        <v>1</v>
      </c>
      <c r="V10" s="8"/>
    </row>
    <row r="11" spans="1:22" x14ac:dyDescent="0.3">
      <c r="A11" s="9"/>
      <c r="B11" s="26" t="s">
        <v>105</v>
      </c>
      <c r="C11" s="6"/>
      <c r="D11" s="6"/>
      <c r="E11" s="6" t="s">
        <v>113</v>
      </c>
      <c r="F11" s="6"/>
      <c r="G11" s="6"/>
      <c r="H11" s="6"/>
      <c r="I11" s="6"/>
      <c r="J11" s="6"/>
      <c r="K11" s="6"/>
      <c r="L11" s="6"/>
      <c r="M11" s="6"/>
      <c r="N11" s="6"/>
      <c r="O11" s="6">
        <v>96</v>
      </c>
      <c r="P11" s="6"/>
      <c r="Q11" s="6"/>
      <c r="R11" s="6">
        <v>86</v>
      </c>
      <c r="S11" s="6">
        <v>86</v>
      </c>
      <c r="T11" s="6"/>
      <c r="U11" s="6"/>
      <c r="V11" s="8"/>
    </row>
    <row r="12" spans="1:22" x14ac:dyDescent="0.3">
      <c r="A12" s="9"/>
      <c r="B12" s="26"/>
      <c r="C12" s="6"/>
      <c r="D12" s="2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8"/>
    </row>
    <row r="13" spans="1:22" x14ac:dyDescent="0.3">
      <c r="A13" s="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8"/>
    </row>
    <row r="14" spans="1:22" x14ac:dyDescent="0.3">
      <c r="A14" s="9" t="s">
        <v>79</v>
      </c>
      <c r="B14" s="26" t="s">
        <v>105</v>
      </c>
      <c r="C14" s="6" t="s">
        <v>31</v>
      </c>
      <c r="D14" s="27" t="s">
        <v>84</v>
      </c>
      <c r="E14" s="6" t="s">
        <v>114</v>
      </c>
      <c r="F14" s="6">
        <v>2</v>
      </c>
      <c r="G14" s="6">
        <v>1</v>
      </c>
      <c r="H14" s="6"/>
      <c r="I14" s="6"/>
      <c r="J14" s="6">
        <v>1</v>
      </c>
      <c r="K14" s="6"/>
      <c r="L14" s="6">
        <v>1</v>
      </c>
      <c r="M14" s="6"/>
      <c r="N14" s="6">
        <v>96</v>
      </c>
      <c r="O14" s="6"/>
      <c r="P14" s="6"/>
      <c r="Q14" s="6">
        <v>1</v>
      </c>
      <c r="R14" s="6"/>
      <c r="S14" s="6"/>
      <c r="T14" s="6"/>
      <c r="U14" s="6">
        <v>1</v>
      </c>
      <c r="V14" s="8"/>
    </row>
    <row r="15" spans="1:22" x14ac:dyDescent="0.3">
      <c r="A15" s="29"/>
      <c r="B15" s="26" t="s">
        <v>105</v>
      </c>
      <c r="C15" s="24"/>
      <c r="D15" s="24"/>
      <c r="E15" s="6" t="s">
        <v>115</v>
      </c>
      <c r="F15" s="6"/>
      <c r="G15" s="6"/>
      <c r="H15" s="6"/>
      <c r="I15" s="6"/>
      <c r="J15" s="6"/>
      <c r="K15" s="6"/>
      <c r="L15" s="6"/>
      <c r="M15" s="6"/>
      <c r="N15" s="6"/>
      <c r="O15" s="6">
        <v>76</v>
      </c>
      <c r="P15" s="6"/>
      <c r="Q15" s="6"/>
      <c r="R15" s="6">
        <v>66</v>
      </c>
      <c r="S15" s="6">
        <v>66</v>
      </c>
      <c r="T15" s="6"/>
      <c r="U15" s="6"/>
      <c r="V15" s="8"/>
    </row>
    <row r="16" spans="1:22" x14ac:dyDescent="0.3">
      <c r="A16" s="9" t="s">
        <v>47</v>
      </c>
      <c r="B16" s="26" t="s">
        <v>105</v>
      </c>
      <c r="C16" s="6" t="s">
        <v>31</v>
      </c>
      <c r="D16" s="27" t="s">
        <v>84</v>
      </c>
      <c r="E16" s="6" t="s">
        <v>116</v>
      </c>
      <c r="F16" s="6"/>
      <c r="G16" s="6"/>
      <c r="H16" s="6">
        <v>3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>
        <v>1</v>
      </c>
      <c r="U16" s="6"/>
      <c r="V16" s="8"/>
    </row>
    <row r="17" spans="1:22" x14ac:dyDescent="0.3">
      <c r="A17" s="9"/>
      <c r="B17" s="26" t="s">
        <v>105</v>
      </c>
      <c r="C17" s="6"/>
      <c r="D17" s="6"/>
      <c r="E17" s="6" t="s">
        <v>117</v>
      </c>
      <c r="F17" s="6"/>
      <c r="G17" s="6"/>
      <c r="H17" s="6"/>
      <c r="I17" s="6"/>
      <c r="J17" s="6"/>
      <c r="K17" s="6"/>
      <c r="L17" s="6"/>
      <c r="M17" s="6">
        <v>237</v>
      </c>
      <c r="N17" s="6"/>
      <c r="O17" s="6"/>
      <c r="P17" s="6">
        <v>69</v>
      </c>
      <c r="Q17" s="6"/>
      <c r="R17" s="6">
        <v>69</v>
      </c>
      <c r="S17" s="6">
        <v>69</v>
      </c>
      <c r="T17" s="6"/>
      <c r="U17" s="6"/>
      <c r="V17" s="8"/>
    </row>
    <row r="18" spans="1:22" x14ac:dyDescent="0.3">
      <c r="A18" s="9" t="s">
        <v>50</v>
      </c>
      <c r="B18" s="26" t="s">
        <v>105</v>
      </c>
      <c r="C18" s="6" t="s">
        <v>20</v>
      </c>
      <c r="D18" s="27" t="s">
        <v>84</v>
      </c>
      <c r="E18" s="6" t="s">
        <v>86</v>
      </c>
      <c r="F18" s="6"/>
      <c r="G18" s="6"/>
      <c r="H18" s="6">
        <v>3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>
        <v>1</v>
      </c>
      <c r="U18" s="6"/>
      <c r="V18" s="8"/>
    </row>
    <row r="19" spans="1:22" x14ac:dyDescent="0.3">
      <c r="A19" s="9"/>
      <c r="B19" s="26" t="s">
        <v>105</v>
      </c>
      <c r="C19" s="6"/>
      <c r="D19" s="6"/>
      <c r="E19" s="6" t="s">
        <v>87</v>
      </c>
      <c r="F19" s="6"/>
      <c r="G19" s="6"/>
      <c r="H19" s="6"/>
      <c r="I19" s="6"/>
      <c r="J19" s="6"/>
      <c r="K19" s="6"/>
      <c r="L19" s="6"/>
      <c r="M19" s="6"/>
      <c r="N19" s="6"/>
      <c r="O19" s="6">
        <v>19</v>
      </c>
      <c r="P19" s="6"/>
      <c r="Q19" s="6"/>
      <c r="R19" s="6">
        <v>9</v>
      </c>
      <c r="S19" s="6">
        <v>9</v>
      </c>
      <c r="T19" s="6"/>
      <c r="U19" s="6"/>
      <c r="V19" s="8"/>
    </row>
    <row r="20" spans="1:22" x14ac:dyDescent="0.3">
      <c r="A20" s="9" t="s">
        <v>80</v>
      </c>
      <c r="B20" s="26" t="s">
        <v>105</v>
      </c>
      <c r="C20" s="6" t="s">
        <v>20</v>
      </c>
      <c r="D20" s="27" t="s">
        <v>84</v>
      </c>
      <c r="E20" s="6" t="s">
        <v>88</v>
      </c>
      <c r="F20" s="6">
        <v>2</v>
      </c>
      <c r="G20" s="6">
        <v>1</v>
      </c>
      <c r="H20" s="6"/>
      <c r="I20" s="6"/>
      <c r="J20" s="6">
        <v>1</v>
      </c>
      <c r="K20" s="6"/>
      <c r="L20" s="6">
        <v>1</v>
      </c>
      <c r="M20" s="6"/>
      <c r="N20" s="6">
        <v>96</v>
      </c>
      <c r="O20" s="6"/>
      <c r="P20" s="6"/>
      <c r="Q20" s="6">
        <v>1</v>
      </c>
      <c r="R20" s="6"/>
      <c r="S20" s="6"/>
      <c r="T20" s="6"/>
      <c r="U20" s="6">
        <v>1</v>
      </c>
      <c r="V20" s="8"/>
    </row>
    <row r="21" spans="1:22" x14ac:dyDescent="0.3">
      <c r="A21" s="9"/>
      <c r="B21" s="26" t="s">
        <v>105</v>
      </c>
      <c r="C21" s="6"/>
      <c r="D21" s="6"/>
      <c r="E21" s="6" t="s">
        <v>118</v>
      </c>
      <c r="F21" s="6"/>
      <c r="G21" s="6"/>
      <c r="H21" s="6"/>
      <c r="I21" s="6"/>
      <c r="J21" s="6"/>
      <c r="K21" s="6"/>
      <c r="L21" s="6"/>
      <c r="M21" s="6"/>
      <c r="N21" s="6"/>
      <c r="O21" s="6">
        <v>95</v>
      </c>
      <c r="P21" s="6"/>
      <c r="Q21" s="6"/>
      <c r="R21" s="6">
        <v>85</v>
      </c>
      <c r="S21" s="6">
        <v>85</v>
      </c>
      <c r="T21" s="6"/>
      <c r="U21" s="6"/>
      <c r="V21" s="8"/>
    </row>
    <row r="22" spans="1:22" x14ac:dyDescent="0.3">
      <c r="A22" s="9" t="s">
        <v>81</v>
      </c>
      <c r="B22" s="26" t="s">
        <v>105</v>
      </c>
      <c r="C22" s="6" t="s">
        <v>31</v>
      </c>
      <c r="D22" s="6" t="s">
        <v>83</v>
      </c>
      <c r="E22" s="6" t="s">
        <v>119</v>
      </c>
      <c r="F22" s="6">
        <v>2</v>
      </c>
      <c r="G22" s="6">
        <v>1</v>
      </c>
      <c r="H22" s="6"/>
      <c r="I22" s="6"/>
      <c r="J22" s="6">
        <v>1</v>
      </c>
      <c r="K22" s="6"/>
      <c r="L22" s="6">
        <v>1</v>
      </c>
      <c r="M22" s="6"/>
      <c r="N22" s="6">
        <v>96</v>
      </c>
      <c r="O22" s="6"/>
      <c r="P22" s="6"/>
      <c r="Q22" s="6">
        <v>1</v>
      </c>
      <c r="R22" s="6"/>
      <c r="S22" s="6"/>
      <c r="T22" s="6"/>
      <c r="U22" s="6">
        <v>1</v>
      </c>
      <c r="V22" s="8"/>
    </row>
    <row r="23" spans="1:22" x14ac:dyDescent="0.3">
      <c r="A23" s="9"/>
      <c r="B23" s="26" t="s">
        <v>105</v>
      </c>
      <c r="C23" s="6"/>
      <c r="D23" s="6"/>
      <c r="E23" s="6" t="s">
        <v>120</v>
      </c>
      <c r="F23" s="6"/>
      <c r="G23" s="6"/>
      <c r="H23" s="6"/>
      <c r="I23" s="6"/>
      <c r="J23" s="6"/>
      <c r="K23" s="6"/>
      <c r="L23" s="6"/>
      <c r="M23" s="6"/>
      <c r="N23" s="6"/>
      <c r="O23" s="6">
        <v>88</v>
      </c>
      <c r="P23" s="6"/>
      <c r="Q23" s="6"/>
      <c r="R23" s="6">
        <v>78</v>
      </c>
      <c r="S23" s="6">
        <v>78</v>
      </c>
      <c r="T23" s="6"/>
      <c r="U23" s="6"/>
      <c r="V23" s="8"/>
    </row>
    <row r="24" spans="1:22" x14ac:dyDescent="0.3">
      <c r="A24" s="9" t="s">
        <v>64</v>
      </c>
      <c r="B24" s="26" t="s">
        <v>105</v>
      </c>
      <c r="C24" s="6" t="s">
        <v>31</v>
      </c>
      <c r="D24" s="6" t="s">
        <v>83</v>
      </c>
      <c r="E24" s="6" t="s">
        <v>89</v>
      </c>
      <c r="F24" s="6"/>
      <c r="G24" s="6"/>
      <c r="H24" s="6">
        <v>3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>
        <v>1</v>
      </c>
      <c r="U24" s="6"/>
      <c r="V24" s="8"/>
    </row>
    <row r="25" spans="1:22" x14ac:dyDescent="0.3">
      <c r="A25" s="9"/>
      <c r="B25" s="26" t="s">
        <v>105</v>
      </c>
      <c r="C25" s="6"/>
      <c r="D25" s="6"/>
      <c r="E25" s="6" t="s">
        <v>90</v>
      </c>
      <c r="F25" s="6"/>
      <c r="G25" s="6"/>
      <c r="H25" s="6"/>
      <c r="I25" s="6"/>
      <c r="J25" s="6"/>
      <c r="K25" s="6"/>
      <c r="L25" s="6"/>
      <c r="M25" s="6">
        <v>204</v>
      </c>
      <c r="N25" s="6"/>
      <c r="O25" s="6"/>
      <c r="P25" s="6">
        <v>58</v>
      </c>
      <c r="Q25" s="6"/>
      <c r="R25" s="6">
        <v>58</v>
      </c>
      <c r="S25" s="6">
        <v>58</v>
      </c>
      <c r="T25" s="6"/>
      <c r="U25" s="6"/>
      <c r="V25" s="8"/>
    </row>
    <row r="26" spans="1:22" x14ac:dyDescent="0.3">
      <c r="A26" s="9" t="s">
        <v>26</v>
      </c>
      <c r="B26" s="26" t="s">
        <v>105</v>
      </c>
      <c r="C26" s="6" t="s">
        <v>20</v>
      </c>
      <c r="D26" s="6" t="s">
        <v>83</v>
      </c>
      <c r="E26" s="6" t="s">
        <v>91</v>
      </c>
      <c r="F26" s="6"/>
      <c r="G26" s="6"/>
      <c r="H26" s="6">
        <v>3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>
        <v>1</v>
      </c>
      <c r="U26" s="6"/>
      <c r="V26" s="8"/>
    </row>
    <row r="27" spans="1:22" x14ac:dyDescent="0.3">
      <c r="A27" s="9"/>
      <c r="B27" s="26" t="s">
        <v>105</v>
      </c>
      <c r="C27" s="6"/>
      <c r="D27" s="6"/>
      <c r="E27" s="6" t="s">
        <v>92</v>
      </c>
      <c r="F27" s="6"/>
      <c r="G27" s="6"/>
      <c r="H27" s="6"/>
      <c r="I27" s="6"/>
      <c r="J27" s="6"/>
      <c r="K27" s="6"/>
      <c r="L27" s="6"/>
      <c r="M27" s="6"/>
      <c r="N27" s="6"/>
      <c r="O27" s="6">
        <v>27</v>
      </c>
      <c r="P27" s="6"/>
      <c r="Q27" s="6"/>
      <c r="R27" s="6">
        <v>17</v>
      </c>
      <c r="S27" s="6">
        <v>17</v>
      </c>
      <c r="T27" s="6"/>
      <c r="U27" s="6"/>
      <c r="V27" s="8"/>
    </row>
    <row r="28" spans="1:22" x14ac:dyDescent="0.3">
      <c r="A28" s="9" t="s">
        <v>82</v>
      </c>
      <c r="B28" s="26" t="s">
        <v>105</v>
      </c>
      <c r="C28" s="6" t="s">
        <v>20</v>
      </c>
      <c r="D28" s="6" t="s">
        <v>83</v>
      </c>
      <c r="E28" s="6" t="s">
        <v>93</v>
      </c>
      <c r="F28" s="6">
        <v>2</v>
      </c>
      <c r="G28" s="6">
        <v>1</v>
      </c>
      <c r="H28" s="6"/>
      <c r="I28" s="6"/>
      <c r="J28" s="6">
        <v>1</v>
      </c>
      <c r="K28" s="6"/>
      <c r="L28" s="6">
        <v>1</v>
      </c>
      <c r="M28" s="6"/>
      <c r="N28" s="6">
        <v>96</v>
      </c>
      <c r="O28" s="6"/>
      <c r="P28" s="6"/>
      <c r="Q28" s="6">
        <v>1</v>
      </c>
      <c r="R28" s="6"/>
      <c r="S28" s="6"/>
      <c r="T28" s="6"/>
      <c r="U28" s="6">
        <v>1</v>
      </c>
      <c r="V28" s="8"/>
    </row>
    <row r="29" spans="1:22" x14ac:dyDescent="0.3">
      <c r="A29" s="9"/>
      <c r="B29" s="26" t="s">
        <v>105</v>
      </c>
      <c r="C29" s="6"/>
      <c r="D29" s="6"/>
      <c r="E29" s="6" t="s">
        <v>94</v>
      </c>
      <c r="F29" s="6"/>
      <c r="G29" s="6"/>
      <c r="H29" s="6"/>
      <c r="I29" s="6"/>
      <c r="J29" s="6"/>
      <c r="K29" s="6"/>
      <c r="L29" s="6"/>
      <c r="M29" s="6"/>
      <c r="N29" s="6"/>
      <c r="O29" s="6">
        <v>110</v>
      </c>
      <c r="P29" s="6"/>
      <c r="Q29" s="6"/>
      <c r="R29" s="6">
        <v>100</v>
      </c>
      <c r="S29" s="6">
        <v>100</v>
      </c>
      <c r="T29" s="6"/>
      <c r="U29" s="6"/>
      <c r="V29" s="8"/>
    </row>
    <row r="30" spans="1:22" x14ac:dyDescent="0.3">
      <c r="A30" s="9"/>
      <c r="B30" s="2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8"/>
    </row>
    <row r="31" spans="1:22" x14ac:dyDescent="0.3">
      <c r="A31" s="9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8"/>
    </row>
    <row r="32" spans="1:22" x14ac:dyDescent="0.3">
      <c r="A32" s="9" t="s">
        <v>58</v>
      </c>
      <c r="B32" s="6" t="s">
        <v>105</v>
      </c>
      <c r="C32" s="6" t="s">
        <v>20</v>
      </c>
      <c r="D32" s="6" t="s">
        <v>83</v>
      </c>
      <c r="E32" s="6" t="s">
        <v>96</v>
      </c>
      <c r="F32" s="6">
        <v>2</v>
      </c>
      <c r="G32" s="6">
        <v>1</v>
      </c>
      <c r="H32" s="6"/>
      <c r="I32" s="6"/>
      <c r="J32" s="6">
        <v>1</v>
      </c>
      <c r="K32" s="6"/>
      <c r="L32" s="6">
        <v>1</v>
      </c>
      <c r="M32" s="6"/>
      <c r="N32" s="6">
        <v>96</v>
      </c>
      <c r="O32" s="6"/>
      <c r="P32" s="6"/>
      <c r="Q32" s="6">
        <v>1</v>
      </c>
      <c r="R32" s="6"/>
      <c r="S32" s="6"/>
      <c r="T32" s="6"/>
      <c r="U32" s="6">
        <v>1</v>
      </c>
      <c r="V32" s="8"/>
    </row>
    <row r="33" spans="1:22" x14ac:dyDescent="0.3">
      <c r="A33" s="9"/>
      <c r="B33" s="14" t="s">
        <v>105</v>
      </c>
      <c r="C33" s="6"/>
      <c r="D33" s="6"/>
      <c r="E33" s="6" t="s">
        <v>97</v>
      </c>
      <c r="F33" s="6"/>
      <c r="G33" s="6"/>
      <c r="H33" s="6"/>
      <c r="I33" s="6"/>
      <c r="J33" s="6"/>
      <c r="K33" s="6"/>
      <c r="L33" s="6"/>
      <c r="M33" s="6"/>
      <c r="N33" s="6"/>
      <c r="O33" s="6">
        <v>142</v>
      </c>
      <c r="P33" s="6"/>
      <c r="Q33" s="6"/>
      <c r="R33" s="6">
        <v>132</v>
      </c>
      <c r="S33" s="6">
        <v>132</v>
      </c>
      <c r="T33" s="6"/>
      <c r="U33" s="6"/>
      <c r="V33" s="8"/>
    </row>
    <row r="34" spans="1:22" x14ac:dyDescent="0.3">
      <c r="A34" s="9" t="s">
        <v>41</v>
      </c>
      <c r="B34" s="14" t="s">
        <v>105</v>
      </c>
      <c r="C34" s="6" t="s">
        <v>20</v>
      </c>
      <c r="D34" s="6" t="s">
        <v>83</v>
      </c>
      <c r="E34" s="6" t="s">
        <v>98</v>
      </c>
      <c r="F34" s="6">
        <v>2</v>
      </c>
      <c r="G34" s="6">
        <v>1</v>
      </c>
      <c r="H34" s="6"/>
      <c r="I34" s="6">
        <v>1</v>
      </c>
      <c r="J34" s="6"/>
      <c r="K34" s="6"/>
      <c r="L34" s="6">
        <v>1</v>
      </c>
      <c r="M34" s="6"/>
      <c r="N34" s="6">
        <v>104</v>
      </c>
      <c r="O34" s="6"/>
      <c r="P34" s="6"/>
      <c r="Q34" s="6">
        <v>1</v>
      </c>
      <c r="R34" s="6"/>
      <c r="S34" s="6"/>
      <c r="T34" s="6"/>
      <c r="U34" s="6">
        <v>1</v>
      </c>
      <c r="V34" s="8"/>
    </row>
    <row r="35" spans="1:22" x14ac:dyDescent="0.3">
      <c r="A35" s="9"/>
      <c r="B35" s="6" t="s">
        <v>105</v>
      </c>
      <c r="C35" s="6"/>
      <c r="D35" s="6"/>
      <c r="E35" s="6" t="s">
        <v>99</v>
      </c>
      <c r="F35" s="6"/>
      <c r="G35" s="6"/>
      <c r="H35" s="6"/>
      <c r="I35" s="6"/>
      <c r="J35" s="6"/>
      <c r="K35" s="6"/>
      <c r="L35" s="6"/>
      <c r="M35" s="6"/>
      <c r="N35" s="6"/>
      <c r="O35" s="6">
        <v>96</v>
      </c>
      <c r="P35" s="6"/>
      <c r="Q35" s="6"/>
      <c r="R35" s="6">
        <v>86</v>
      </c>
      <c r="S35" s="6">
        <v>86</v>
      </c>
      <c r="T35" s="6"/>
      <c r="U35" s="6"/>
      <c r="V35" s="8"/>
    </row>
    <row r="36" spans="1:22" x14ac:dyDescent="0.3">
      <c r="A36" s="9" t="s">
        <v>55</v>
      </c>
      <c r="B36" s="14" t="s">
        <v>105</v>
      </c>
      <c r="C36" s="6" t="s">
        <v>20</v>
      </c>
      <c r="D36" s="6" t="s">
        <v>83</v>
      </c>
      <c r="E36" s="6" t="s">
        <v>100</v>
      </c>
      <c r="F36" s="6">
        <v>2</v>
      </c>
      <c r="G36" s="6">
        <v>1</v>
      </c>
      <c r="H36" s="6"/>
      <c r="I36" s="6"/>
      <c r="J36" s="6">
        <v>1</v>
      </c>
      <c r="K36" s="6"/>
      <c r="L36" s="6">
        <v>1</v>
      </c>
      <c r="M36" s="6"/>
      <c r="N36" s="6">
        <v>96</v>
      </c>
      <c r="O36" s="6"/>
      <c r="P36" s="6"/>
      <c r="Q36" s="6">
        <v>1</v>
      </c>
      <c r="R36" s="6"/>
      <c r="S36" s="6"/>
      <c r="T36" s="6"/>
      <c r="U36" s="6">
        <v>1</v>
      </c>
      <c r="V36" s="8"/>
    </row>
    <row r="37" spans="1:22" x14ac:dyDescent="0.3">
      <c r="A37" s="9"/>
      <c r="B37" s="14" t="s">
        <v>105</v>
      </c>
      <c r="C37" s="6"/>
      <c r="D37" s="6"/>
      <c r="E37" s="6" t="s">
        <v>101</v>
      </c>
      <c r="F37" s="6"/>
      <c r="G37" s="6"/>
      <c r="H37" s="6"/>
      <c r="I37" s="6"/>
      <c r="J37" s="6"/>
      <c r="K37" s="6"/>
      <c r="L37" s="6"/>
      <c r="M37" s="6"/>
      <c r="N37" s="6"/>
      <c r="O37" s="6">
        <v>119</v>
      </c>
      <c r="P37" s="6"/>
      <c r="Q37" s="6"/>
      <c r="R37" s="6">
        <v>109</v>
      </c>
      <c r="S37" s="6">
        <v>109</v>
      </c>
      <c r="T37" s="6"/>
      <c r="U37" s="6"/>
      <c r="V37" s="8"/>
    </row>
    <row r="38" spans="1:22" x14ac:dyDescent="0.3">
      <c r="A38" s="9" t="s">
        <v>24</v>
      </c>
      <c r="B38" s="14" t="s">
        <v>105</v>
      </c>
      <c r="C38" s="6" t="s">
        <v>20</v>
      </c>
      <c r="D38" s="6" t="s">
        <v>83</v>
      </c>
      <c r="E38" s="6" t="s">
        <v>102</v>
      </c>
      <c r="F38" s="6">
        <v>2</v>
      </c>
      <c r="G38" s="6">
        <v>1</v>
      </c>
      <c r="H38" s="6"/>
      <c r="I38" s="6"/>
      <c r="J38" s="6">
        <v>1</v>
      </c>
      <c r="K38" s="6"/>
      <c r="L38" s="6">
        <v>1</v>
      </c>
      <c r="M38" s="6"/>
      <c r="N38" s="6">
        <v>96</v>
      </c>
      <c r="O38" s="6"/>
      <c r="P38" s="6"/>
      <c r="Q38" s="6">
        <v>1</v>
      </c>
      <c r="R38" s="6"/>
      <c r="S38" s="6"/>
      <c r="T38" s="6"/>
      <c r="U38" s="6">
        <v>1</v>
      </c>
      <c r="V38" s="8"/>
    </row>
    <row r="39" spans="1:22" x14ac:dyDescent="0.3">
      <c r="A39" s="9"/>
      <c r="B39" s="14" t="s">
        <v>105</v>
      </c>
      <c r="C39" s="6"/>
      <c r="D39" s="6"/>
      <c r="E39" s="6" t="s">
        <v>103</v>
      </c>
      <c r="F39" s="6"/>
      <c r="G39" s="6"/>
      <c r="H39" s="6"/>
      <c r="I39" s="6"/>
      <c r="J39" s="6"/>
      <c r="K39" s="6"/>
      <c r="L39" s="6"/>
      <c r="M39" s="6"/>
      <c r="N39" s="6"/>
      <c r="O39" s="6">
        <v>35</v>
      </c>
      <c r="P39" s="6"/>
      <c r="Q39" s="6"/>
      <c r="R39" s="6">
        <v>25</v>
      </c>
      <c r="S39" s="6">
        <v>25</v>
      </c>
      <c r="T39" s="6"/>
      <c r="U39" s="6"/>
      <c r="V39" s="8"/>
    </row>
    <row r="40" spans="1:22" x14ac:dyDescent="0.3">
      <c r="A40" s="9" t="s">
        <v>40</v>
      </c>
      <c r="B40" s="14" t="s">
        <v>105</v>
      </c>
      <c r="C40" s="6" t="s">
        <v>20</v>
      </c>
      <c r="D40" s="6" t="s">
        <v>83</v>
      </c>
      <c r="E40" s="6" t="s">
        <v>95</v>
      </c>
      <c r="F40" s="6"/>
      <c r="G40" s="6"/>
      <c r="H40" s="6">
        <v>3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>
        <v>1</v>
      </c>
      <c r="U40" s="6"/>
      <c r="V40" s="8"/>
    </row>
    <row r="41" spans="1:22" x14ac:dyDescent="0.3">
      <c r="A41" s="9"/>
      <c r="B41" s="14" t="s">
        <v>105</v>
      </c>
      <c r="C41" s="6"/>
      <c r="D41" s="6"/>
      <c r="E41" s="6" t="s">
        <v>121</v>
      </c>
      <c r="F41" s="6"/>
      <c r="G41" s="6"/>
      <c r="H41" s="6"/>
      <c r="I41" s="6"/>
      <c r="J41" s="6"/>
      <c r="K41" s="6"/>
      <c r="L41" s="6"/>
      <c r="M41" s="6"/>
      <c r="N41" s="6"/>
      <c r="O41" s="6">
        <v>32</v>
      </c>
      <c r="P41" s="6"/>
      <c r="Q41" s="6"/>
      <c r="R41" s="6">
        <v>22</v>
      </c>
      <c r="S41" s="6">
        <v>22</v>
      </c>
      <c r="T41" s="6"/>
      <c r="U41" s="6"/>
      <c r="V41" s="8"/>
    </row>
    <row r="42" spans="1:22" ht="15" thickBot="1" x14ac:dyDescent="0.35">
      <c r="A42" s="10" t="s">
        <v>68</v>
      </c>
      <c r="B42" s="21" t="s">
        <v>105</v>
      </c>
      <c r="C42" s="21" t="s">
        <v>20</v>
      </c>
      <c r="D42" s="21" t="s">
        <v>83</v>
      </c>
      <c r="E42" s="21" t="s">
        <v>122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22">
        <v>1</v>
      </c>
    </row>
    <row r="43" spans="1:22" ht="28.8" customHeight="1" thickBot="1" x14ac:dyDescent="0.35">
      <c r="A43" s="49" t="s">
        <v>71</v>
      </c>
      <c r="B43" s="50"/>
      <c r="C43" s="50"/>
      <c r="D43" s="50"/>
      <c r="E43" s="51"/>
      <c r="F43" s="28">
        <f t="shared" ref="F43:V43" si="0">SUM(F4:F42)</f>
        <v>24</v>
      </c>
      <c r="G43" s="28">
        <f t="shared" si="0"/>
        <v>12</v>
      </c>
      <c r="H43" s="28">
        <f t="shared" si="0"/>
        <v>15</v>
      </c>
      <c r="I43" s="28">
        <f t="shared" si="0"/>
        <v>1</v>
      </c>
      <c r="J43" s="28">
        <f t="shared" si="0"/>
        <v>10</v>
      </c>
      <c r="K43" s="28">
        <f t="shared" si="0"/>
        <v>1</v>
      </c>
      <c r="L43" s="28">
        <f t="shared" si="0"/>
        <v>12</v>
      </c>
      <c r="M43" s="28">
        <f t="shared" si="0"/>
        <v>441</v>
      </c>
      <c r="N43" s="28">
        <f t="shared" si="0"/>
        <v>1156</v>
      </c>
      <c r="O43" s="28">
        <f t="shared" si="0"/>
        <v>1340</v>
      </c>
      <c r="P43" s="28">
        <f t="shared" si="0"/>
        <v>127</v>
      </c>
      <c r="Q43" s="28">
        <f t="shared" si="0"/>
        <v>12</v>
      </c>
      <c r="R43" s="28">
        <f t="shared" si="0"/>
        <v>1317</v>
      </c>
      <c r="S43" s="28">
        <f t="shared" si="0"/>
        <v>1317</v>
      </c>
      <c r="T43" s="28">
        <f t="shared" si="0"/>
        <v>5</v>
      </c>
      <c r="U43" s="28">
        <f t="shared" si="0"/>
        <v>12</v>
      </c>
      <c r="V43" s="30">
        <f t="shared" si="0"/>
        <v>1</v>
      </c>
    </row>
  </sheetData>
  <mergeCells count="6">
    <mergeCell ref="A43:E43"/>
    <mergeCell ref="A1:A3"/>
    <mergeCell ref="B1:B3"/>
    <mergeCell ref="C1:C3"/>
    <mergeCell ref="D1:D3"/>
    <mergeCell ref="E1:E3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(Final Mod)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smaag</dc:creator>
  <cp:lastModifiedBy>Burger, Matt</cp:lastModifiedBy>
  <dcterms:created xsi:type="dcterms:W3CDTF">2021-07-26T15:22:23Z</dcterms:created>
  <dcterms:modified xsi:type="dcterms:W3CDTF">2023-09-21T14:26:43Z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