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1842_HAM CR101 13.63\400-Engineering\Drainage\Spreadsheets\"/>
    </mc:Choice>
  </mc:AlternateContent>
  <xr:revisionPtr revIDLastSave="0" documentId="13_ncr:1_{BD9E7867-3424-45A3-8C61-79C2DB61CE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86" i="1" l="1"/>
  <c r="E75" i="1"/>
  <c r="E54" i="1"/>
  <c r="E49" i="1"/>
  <c r="E37" i="1"/>
  <c r="E33" i="1"/>
  <c r="E31" i="1"/>
  <c r="E56" i="1"/>
  <c r="E43" i="1"/>
  <c r="E41" i="1"/>
  <c r="E35" i="1"/>
  <c r="E25" i="1"/>
  <c r="AE25" i="1"/>
  <c r="E26" i="1"/>
  <c r="E27" i="1"/>
  <c r="E29" i="1"/>
  <c r="E45" i="1"/>
  <c r="E47" i="1"/>
  <c r="E58" i="1"/>
  <c r="E60" i="1"/>
  <c r="E62" i="1"/>
  <c r="E64" i="1"/>
  <c r="E67" i="1"/>
  <c r="E69" i="1"/>
  <c r="E71" i="1"/>
  <c r="E73" i="1"/>
  <c r="E77" i="1"/>
  <c r="E79" i="1"/>
  <c r="E81" i="1"/>
  <c r="AA86" i="1"/>
  <c r="D7" i="1" l="1"/>
  <c r="AE10" i="1" l="1"/>
  <c r="M10" i="1" l="1"/>
  <c r="R11" i="1" l="1"/>
  <c r="Q91" i="1"/>
  <c r="R91" i="1"/>
  <c r="S91" i="1"/>
  <c r="T91" i="1"/>
  <c r="Q92" i="1"/>
  <c r="R92" i="1"/>
  <c r="S92" i="1"/>
  <c r="T92" i="1"/>
  <c r="Q104" i="1"/>
  <c r="Q165" i="1" s="1"/>
  <c r="R104" i="1"/>
  <c r="R165" i="1" s="1"/>
  <c r="S104" i="1"/>
  <c r="S165" i="1" s="1"/>
  <c r="T104" i="1"/>
  <c r="T165" i="1" s="1"/>
  <c r="K104" i="1"/>
  <c r="L104" i="1"/>
  <c r="M104" i="1"/>
  <c r="K91" i="1"/>
  <c r="L91" i="1"/>
  <c r="M91" i="1"/>
  <c r="K10" i="1"/>
  <c r="K11" i="1"/>
  <c r="K92" i="1"/>
  <c r="L92" i="1"/>
  <c r="M92" i="1"/>
  <c r="AD10" i="1" l="1"/>
  <c r="X10" i="1"/>
  <c r="W10" i="1"/>
  <c r="AE11" i="1" l="1"/>
  <c r="AI323" i="1" l="1"/>
  <c r="AI262" i="1"/>
  <c r="AI250" i="1"/>
  <c r="AI249" i="1"/>
  <c r="AI244" i="1"/>
  <c r="AI183" i="1"/>
  <c r="AI171" i="1"/>
  <c r="AI170" i="1"/>
  <c r="AI104" i="1"/>
  <c r="AI165" i="1" s="1"/>
  <c r="AI92" i="1"/>
  <c r="AI91" i="1"/>
  <c r="AI23" i="1"/>
  <c r="AI86" i="1" s="1"/>
  <c r="AI11" i="1"/>
  <c r="AI10" i="1"/>
  <c r="AC323" i="1" l="1"/>
  <c r="AC262" i="1"/>
  <c r="AC250" i="1"/>
  <c r="AC249" i="1"/>
  <c r="AC244" i="1"/>
  <c r="AC183" i="1"/>
  <c r="AC171" i="1"/>
  <c r="AC170" i="1"/>
  <c r="AC104" i="1"/>
  <c r="AC165" i="1" s="1"/>
  <c r="AC92" i="1"/>
  <c r="AC91" i="1"/>
  <c r="AC23" i="1"/>
  <c r="AC86" i="1" s="1"/>
  <c r="AC11" i="1"/>
  <c r="AC10" i="1"/>
  <c r="P323" i="1"/>
  <c r="P262" i="1"/>
  <c r="P250" i="1"/>
  <c r="P249" i="1"/>
  <c r="P244" i="1"/>
  <c r="P183" i="1"/>
  <c r="P171" i="1"/>
  <c r="P170" i="1"/>
  <c r="P104" i="1"/>
  <c r="P165" i="1" s="1"/>
  <c r="P92" i="1"/>
  <c r="P91" i="1"/>
  <c r="P23" i="1"/>
  <c r="P86" i="1" s="1"/>
  <c r="P11" i="1"/>
  <c r="P10" i="1"/>
  <c r="AE323" i="1" l="1"/>
  <c r="AE262" i="1"/>
  <c r="AE250" i="1"/>
  <c r="AE249" i="1"/>
  <c r="AE244" i="1"/>
  <c r="AE183" i="1"/>
  <c r="AE171" i="1"/>
  <c r="AE170" i="1"/>
  <c r="AE104" i="1"/>
  <c r="AE165" i="1" s="1"/>
  <c r="AE92" i="1"/>
  <c r="AE91" i="1"/>
  <c r="AE23" i="1"/>
  <c r="AE86" i="1" s="1"/>
  <c r="AA323" i="1"/>
  <c r="AA262" i="1"/>
  <c r="AA250" i="1"/>
  <c r="AA249" i="1"/>
  <c r="AA244" i="1"/>
  <c r="AA183" i="1"/>
  <c r="AA171" i="1"/>
  <c r="AA170" i="1"/>
  <c r="AA104" i="1"/>
  <c r="AA165" i="1" s="1"/>
  <c r="AA92" i="1"/>
  <c r="AA91" i="1"/>
  <c r="AA23" i="1"/>
  <c r="AA11" i="1"/>
  <c r="AA10" i="1"/>
  <c r="Z323" i="1"/>
  <c r="Y323" i="1"/>
  <c r="Z262" i="1"/>
  <c r="Y262" i="1"/>
  <c r="Z250" i="1"/>
  <c r="Y250" i="1"/>
  <c r="Z249" i="1"/>
  <c r="Y249" i="1"/>
  <c r="Z244" i="1"/>
  <c r="Y244" i="1"/>
  <c r="Z183" i="1"/>
  <c r="Y183" i="1"/>
  <c r="Z171" i="1"/>
  <c r="Y171" i="1"/>
  <c r="Z170" i="1"/>
  <c r="Y170" i="1"/>
  <c r="Z104" i="1"/>
  <c r="Z165" i="1" s="1"/>
  <c r="Y104" i="1"/>
  <c r="Y165" i="1" s="1"/>
  <c r="Z92" i="1"/>
  <c r="Y92" i="1"/>
  <c r="Z91" i="1"/>
  <c r="Y91" i="1"/>
  <c r="Z23" i="1"/>
  <c r="Z86" i="1" s="1"/>
  <c r="Y23" i="1"/>
  <c r="Z11" i="1"/>
  <c r="Y11" i="1"/>
  <c r="Z10" i="1"/>
  <c r="Y10" i="1"/>
  <c r="W323" i="1"/>
  <c r="W262" i="1"/>
  <c r="W250" i="1"/>
  <c r="W249" i="1"/>
  <c r="W244" i="1"/>
  <c r="W183" i="1"/>
  <c r="W171" i="1"/>
  <c r="W170" i="1"/>
  <c r="W104" i="1"/>
  <c r="W165" i="1" s="1"/>
  <c r="W92" i="1"/>
  <c r="W91" i="1"/>
  <c r="W23" i="1"/>
  <c r="W86" i="1" s="1"/>
  <c r="W11" i="1"/>
  <c r="U323" i="1"/>
  <c r="U262" i="1"/>
  <c r="U250" i="1"/>
  <c r="U249" i="1"/>
  <c r="U244" i="1"/>
  <c r="U183" i="1"/>
  <c r="U171" i="1"/>
  <c r="U170" i="1"/>
  <c r="U104" i="1"/>
  <c r="U165" i="1" s="1"/>
  <c r="U92" i="1"/>
  <c r="U91" i="1"/>
  <c r="U23" i="1"/>
  <c r="U86" i="1" s="1"/>
  <c r="U11" i="1"/>
  <c r="U10" i="1"/>
  <c r="V323" i="1"/>
  <c r="V262" i="1"/>
  <c r="V250" i="1"/>
  <c r="V249" i="1"/>
  <c r="V244" i="1"/>
  <c r="V183" i="1"/>
  <c r="V171" i="1"/>
  <c r="V170" i="1"/>
  <c r="V104" i="1"/>
  <c r="V165" i="1" s="1"/>
  <c r="V92" i="1"/>
  <c r="V91" i="1"/>
  <c r="V23" i="1"/>
  <c r="V86" i="1" s="1"/>
  <c r="V11" i="1"/>
  <c r="V10" i="1"/>
  <c r="T323" i="1"/>
  <c r="T262" i="1"/>
  <c r="T250" i="1"/>
  <c r="T249" i="1"/>
  <c r="T244" i="1"/>
  <c r="T183" i="1"/>
  <c r="T171" i="1"/>
  <c r="T170" i="1"/>
  <c r="T23" i="1"/>
  <c r="T86" i="1" s="1"/>
  <c r="T11" i="1"/>
  <c r="T10" i="1"/>
  <c r="Q323" i="1"/>
  <c r="Q262" i="1"/>
  <c r="Q250" i="1"/>
  <c r="Q249" i="1"/>
  <c r="Q244" i="1"/>
  <c r="Q183" i="1"/>
  <c r="Q171" i="1"/>
  <c r="Q170" i="1"/>
  <c r="Q23" i="1"/>
  <c r="Q86" i="1" s="1"/>
  <c r="Q11" i="1"/>
  <c r="Q10" i="1"/>
  <c r="O323" i="1"/>
  <c r="O262" i="1"/>
  <c r="O250" i="1"/>
  <c r="O249" i="1"/>
  <c r="O244" i="1"/>
  <c r="O183" i="1"/>
  <c r="O171" i="1"/>
  <c r="O170" i="1"/>
  <c r="O104" i="1"/>
  <c r="O165" i="1" s="1"/>
  <c r="O92" i="1"/>
  <c r="O91" i="1"/>
  <c r="O23" i="1"/>
  <c r="O86" i="1" s="1"/>
  <c r="O11" i="1"/>
  <c r="O10" i="1"/>
  <c r="N323" i="1"/>
  <c r="N262" i="1"/>
  <c r="N250" i="1"/>
  <c r="N249" i="1"/>
  <c r="N244" i="1"/>
  <c r="N183" i="1"/>
  <c r="N171" i="1"/>
  <c r="N170" i="1"/>
  <c r="N104" i="1"/>
  <c r="N165" i="1" s="1"/>
  <c r="N92" i="1"/>
  <c r="N91" i="1"/>
  <c r="N23" i="1"/>
  <c r="N86" i="1" s="1"/>
  <c r="N11" i="1"/>
  <c r="N10" i="1"/>
  <c r="AG323" i="1" l="1"/>
  <c r="AG262" i="1"/>
  <c r="AG250" i="1"/>
  <c r="AG249" i="1"/>
  <c r="AG244" i="1"/>
  <c r="AG183" i="1"/>
  <c r="AG171" i="1"/>
  <c r="AG170" i="1"/>
  <c r="AG104" i="1"/>
  <c r="AG165" i="1" s="1"/>
  <c r="AG92" i="1"/>
  <c r="AG91" i="1"/>
  <c r="AG23" i="1"/>
  <c r="AG86" i="1" s="1"/>
  <c r="AG11" i="1"/>
  <c r="AG10" i="1"/>
  <c r="AD323" i="1"/>
  <c r="AD262" i="1"/>
  <c r="AD250" i="1"/>
  <c r="AD249" i="1"/>
  <c r="AD244" i="1"/>
  <c r="AD183" i="1"/>
  <c r="AD171" i="1"/>
  <c r="AD170" i="1"/>
  <c r="AD104" i="1"/>
  <c r="AD165" i="1" s="1"/>
  <c r="AD92" i="1"/>
  <c r="AD91" i="1"/>
  <c r="AD23" i="1"/>
  <c r="AD86" i="1" s="1"/>
  <c r="AD11" i="1"/>
  <c r="M262" i="1" l="1"/>
  <c r="R262" i="1"/>
  <c r="S262" i="1"/>
  <c r="X262" i="1"/>
  <c r="AB262" i="1"/>
  <c r="AF262" i="1"/>
  <c r="AH262" i="1"/>
  <c r="AJ262" i="1"/>
  <c r="L262" i="1"/>
  <c r="K262" i="1"/>
  <c r="M183" i="1"/>
  <c r="R183" i="1"/>
  <c r="S183" i="1"/>
  <c r="X183" i="1"/>
  <c r="AB183" i="1"/>
  <c r="AF183" i="1"/>
  <c r="AH183" i="1"/>
  <c r="AJ183" i="1"/>
  <c r="L183" i="1"/>
  <c r="K183" i="1"/>
  <c r="X104" i="1"/>
  <c r="AB104" i="1"/>
  <c r="AF104" i="1"/>
  <c r="AH104" i="1"/>
  <c r="AJ104" i="1"/>
  <c r="M23" i="1"/>
  <c r="M86" i="1" s="1"/>
  <c r="R23" i="1"/>
  <c r="R86" i="1" s="1"/>
  <c r="S23" i="1"/>
  <c r="S86" i="1" s="1"/>
  <c r="X23" i="1"/>
  <c r="X86" i="1" s="1"/>
  <c r="AB23" i="1"/>
  <c r="AB86" i="1" s="1"/>
  <c r="AF23" i="1"/>
  <c r="AF86" i="1" s="1"/>
  <c r="AH23" i="1"/>
  <c r="AH86" i="1" s="1"/>
  <c r="AJ23" i="1"/>
  <c r="AJ86" i="1" s="1"/>
  <c r="L23" i="1"/>
  <c r="L86" i="1" s="1"/>
  <c r="K23" i="1"/>
  <c r="K86" i="1" s="1"/>
  <c r="AJ323" i="1" l="1"/>
  <c r="AH323" i="1"/>
  <c r="AF323" i="1"/>
  <c r="AB323" i="1"/>
  <c r="X323" i="1"/>
  <c r="S323" i="1"/>
  <c r="R323" i="1"/>
  <c r="M323" i="1"/>
  <c r="L323" i="1"/>
  <c r="K323" i="1"/>
  <c r="AJ244" i="1"/>
  <c r="AH244" i="1"/>
  <c r="AF244" i="1"/>
  <c r="AB244" i="1"/>
  <c r="X244" i="1"/>
  <c r="S244" i="1"/>
  <c r="R244" i="1"/>
  <c r="M244" i="1"/>
  <c r="L244" i="1"/>
  <c r="K244" i="1"/>
  <c r="AJ165" i="1"/>
  <c r="AH165" i="1"/>
  <c r="AF165" i="1"/>
  <c r="AB165" i="1"/>
  <c r="X165" i="1"/>
  <c r="M165" i="1"/>
  <c r="L165" i="1"/>
  <c r="K165" i="1"/>
  <c r="AJ250" i="1" l="1"/>
  <c r="AH250" i="1"/>
  <c r="AF250" i="1"/>
  <c r="AB250" i="1"/>
  <c r="X250" i="1"/>
  <c r="S250" i="1"/>
  <c r="R250" i="1"/>
  <c r="M250" i="1"/>
  <c r="L250" i="1"/>
  <c r="K250" i="1"/>
  <c r="AJ249" i="1"/>
  <c r="AH249" i="1"/>
  <c r="AF249" i="1"/>
  <c r="AB249" i="1"/>
  <c r="X249" i="1"/>
  <c r="S249" i="1"/>
  <c r="R249" i="1"/>
  <c r="M249" i="1"/>
  <c r="L249" i="1"/>
  <c r="K249" i="1"/>
  <c r="AJ171" i="1"/>
  <c r="AH171" i="1"/>
  <c r="AF171" i="1"/>
  <c r="AB171" i="1"/>
  <c r="X171" i="1"/>
  <c r="S171" i="1"/>
  <c r="R171" i="1"/>
  <c r="M171" i="1"/>
  <c r="L171" i="1"/>
  <c r="K171" i="1"/>
  <c r="AJ170" i="1"/>
  <c r="AH170" i="1"/>
  <c r="AF170" i="1"/>
  <c r="AB170" i="1"/>
  <c r="X170" i="1"/>
  <c r="S170" i="1"/>
  <c r="R170" i="1"/>
  <c r="M170" i="1"/>
  <c r="L170" i="1"/>
  <c r="K170" i="1"/>
  <c r="AJ92" i="1"/>
  <c r="AH92" i="1"/>
  <c r="AF92" i="1"/>
  <c r="AB92" i="1"/>
  <c r="X92" i="1"/>
  <c r="AJ91" i="1"/>
  <c r="AH91" i="1"/>
  <c r="AF91" i="1"/>
  <c r="AB91" i="1"/>
  <c r="X91" i="1"/>
  <c r="L11" i="1" l="1"/>
  <c r="M11" i="1"/>
  <c r="S11" i="1"/>
  <c r="X11" i="1"/>
  <c r="AB11" i="1"/>
  <c r="AF11" i="1"/>
  <c r="AH11" i="1"/>
  <c r="AJ11" i="1"/>
  <c r="L10" i="1"/>
  <c r="R10" i="1"/>
  <c r="S10" i="1"/>
  <c r="AB10" i="1"/>
  <c r="AF10" i="1"/>
  <c r="AH10" i="1"/>
  <c r="AJ10" i="1"/>
  <c r="D88" i="1" l="1"/>
  <c r="D167" i="1" s="1"/>
  <c r="D246" i="1" s="1"/>
</calcChain>
</file>

<file path=xl/sharedStrings.xml><?xml version="1.0" encoding="utf-8"?>
<sst xmlns="http://schemas.openxmlformats.org/spreadsheetml/2006/main" count="149" uniqueCount="70">
  <si>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</si>
  <si>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</si>
  <si>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</si>
  <si>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</si>
  <si>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</si>
  <si>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</si>
  <si>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</si>
  <si>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</si>
  <si>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</si>
  <si>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</si>
  <si>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</si>
  <si>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</si>
  <si>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</si>
  <si>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</si>
  <si>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</si>
  <si>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</si>
  <si>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</si>
  <si>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</si>
  <si>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</si>
  <si>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</si>
  <si>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</si>
  <si>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</si>
  <si>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</si>
  <si>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611E98470</t>
  </si>
  <si>
    <t>611E04600</t>
  </si>
  <si>
    <t>611E98410</t>
  </si>
  <si>
    <t>611E04400</t>
  </si>
  <si>
    <t>611E05900</t>
  </si>
  <si>
    <t>611E06100</t>
  </si>
  <si>
    <t>611E07600</t>
  </si>
  <si>
    <t>611E10400</t>
  </si>
  <si>
    <t>611E10600</t>
  </si>
  <si>
    <t>611E98150</t>
  </si>
  <si>
    <t>611E98180</t>
  </si>
  <si>
    <t>611E99574</t>
  </si>
  <si>
    <t>836E10000</t>
  </si>
  <si>
    <t>611E07400</t>
  </si>
  <si>
    <t>S-1</t>
  </si>
  <si>
    <t>611E99661</t>
  </si>
  <si>
    <t>EC-1</t>
  </si>
  <si>
    <t>EC-2</t>
  </si>
  <si>
    <t>DR-28</t>
  </si>
  <si>
    <t>DR-2</t>
  </si>
  <si>
    <t>DR-27</t>
  </si>
  <si>
    <t>DR-16</t>
  </si>
  <si>
    <t>DR-26</t>
  </si>
  <si>
    <t>DR-18</t>
  </si>
  <si>
    <t>DR-19</t>
  </si>
  <si>
    <t>DR-25</t>
  </si>
  <si>
    <t>DR-24</t>
  </si>
  <si>
    <t>DR-23</t>
  </si>
  <si>
    <t>DR-20</t>
  </si>
  <si>
    <t>DR-1</t>
  </si>
  <si>
    <t>DR-3</t>
  </si>
  <si>
    <t>DR-4</t>
  </si>
  <si>
    <t>DR-21</t>
  </si>
  <si>
    <t>DR-5</t>
  </si>
  <si>
    <t>DR-9</t>
  </si>
  <si>
    <t>DR-7</t>
  </si>
  <si>
    <t>DR-8</t>
  </si>
  <si>
    <t>DR-11</t>
  </si>
  <si>
    <t>DR-6</t>
  </si>
  <si>
    <t>DR-15</t>
  </si>
  <si>
    <t>DR-12</t>
  </si>
  <si>
    <t>DR-14</t>
  </si>
  <si>
    <t>RT</t>
  </si>
  <si>
    <t>LT</t>
  </si>
  <si>
    <t>601E32200</t>
  </si>
  <si>
    <t>, 18"</t>
  </si>
  <si>
    <t>611E98300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</si>
</sst>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168" fontId="7" fillId="0" borderId="2" xfId="0" applyNumberFormat="1" applyFont="1" applyBorder="1" applyAlignment="1" applyProtection="1">
      <alignment horizontal="center" vertical="center"/>
      <protection locked="0"/>
    </xf>
    <xf numFmtId="1" fontId="7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 shrinkToFit="1"/>
      <protection locked="0"/>
    </xf>
    <xf numFmtId="11" fontId="0" fillId="5" borderId="0" xfId="0" applyNumberFormat="1" applyFill="1"/>
    <xf numFmtId="11" fontId="4" fillId="5" borderId="0" xfId="0" applyNumberFormat="1" applyFont="1" applyFill="1"/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FF"/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85</xdr:row>
      <xdr:rowOff>0</xdr:rowOff>
    </xdr:from>
    <xdr:to>
      <xdr:col>36</xdr:col>
      <xdr:colOff>0</xdr:colOff>
      <xdr:row>85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161925</xdr:colOff>
      <xdr:row>86</xdr:row>
      <xdr:rowOff>0</xdr:rowOff>
    </xdr:from>
    <xdr:to>
      <xdr:col>49</xdr:col>
      <xdr:colOff>161925</xdr:colOff>
      <xdr:row>86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66675</xdr:colOff>
      <xdr:row>86</xdr:row>
      <xdr:rowOff>0</xdr:rowOff>
    </xdr:from>
    <xdr:to>
      <xdr:col>48</xdr:col>
      <xdr:colOff>66675</xdr:colOff>
      <xdr:row>86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entley\CONNECT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Q323"/>
  <sheetViews>
    <sheetView showGridLines="0" tabSelected="1" topLeftCell="A12" zoomScale="80" zoomScaleNormal="80" workbookViewId="0">
      <selection activeCell="W36" sqref="W3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6" width="10.7109375" style="5" customWidth="1"/>
    <col min="7" max="7" width="6.7109375" style="5" customWidth="1"/>
    <col min="8" max="8" width="4.28515625" style="5" customWidth="1"/>
    <col min="9" max="9" width="10.7109375" style="5" customWidth="1"/>
    <col min="10" max="10" width="6.7109375" style="5" customWidth="1"/>
    <col min="11" max="11" width="11.7109375" style="6" customWidth="1"/>
    <col min="12" max="36" width="7.85546875" style="5" customWidth="1"/>
    <col min="37" max="37" width="2.7109375" style="5" customWidth="1"/>
    <col min="38" max="16384" width="9.140625" style="5"/>
  </cols>
  <sheetData>
    <row r="1" spans="1:43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1"/>
      <c r="N1" s="24"/>
      <c r="O1" s="24"/>
      <c r="P1" s="24"/>
      <c r="Q1" s="24"/>
      <c r="R1" s="1"/>
      <c r="S1" s="1"/>
      <c r="T1" s="24"/>
      <c r="U1" s="1"/>
      <c r="V1" s="24"/>
      <c r="W1" s="24"/>
      <c r="X1" s="24"/>
      <c r="Y1" s="24"/>
      <c r="Z1" s="1"/>
      <c r="AA1" s="1"/>
      <c r="AB1" s="1"/>
      <c r="AC1" s="1"/>
      <c r="AD1" s="1"/>
      <c r="AE1" s="26"/>
      <c r="AF1" s="1"/>
      <c r="AG1" s="1"/>
      <c r="AH1" s="26"/>
      <c r="AI1" s="26"/>
      <c r="AJ1" s="26"/>
    </row>
    <row r="2" spans="1:43" ht="12.75" customHeight="1" x14ac:dyDescent="0.2">
      <c r="D2" s="2"/>
      <c r="E2" s="2"/>
      <c r="F2" s="3"/>
      <c r="G2" s="3" t="s">
        <v>4</v>
      </c>
      <c r="H2" s="3" t="s">
        <v>17</v>
      </c>
      <c r="I2" s="2" t="s">
        <v>6</v>
      </c>
      <c r="J2" s="1"/>
      <c r="K2" s="1"/>
      <c r="L2" s="1"/>
      <c r="M2" s="1"/>
      <c r="N2" s="24"/>
      <c r="O2" s="24"/>
      <c r="P2" s="24"/>
      <c r="Q2" s="24"/>
      <c r="R2" s="1"/>
      <c r="S2" s="1"/>
      <c r="T2" s="24"/>
      <c r="U2" s="1"/>
      <c r="V2" s="24"/>
      <c r="W2" s="24"/>
      <c r="X2" s="24"/>
      <c r="Y2" s="24"/>
      <c r="Z2" s="1"/>
      <c r="AA2" s="1"/>
      <c r="AB2" s="1"/>
      <c r="AC2" s="1"/>
      <c r="AD2" s="1"/>
      <c r="AE2" s="26"/>
      <c r="AF2" s="1"/>
      <c r="AG2" s="1"/>
      <c r="AH2" s="26"/>
      <c r="AI2" s="26"/>
      <c r="AJ2" s="26"/>
    </row>
    <row r="3" spans="1:43" ht="12.75" customHeight="1" x14ac:dyDescent="0.2">
      <c r="D3" s="2"/>
      <c r="E3" s="3"/>
      <c r="F3" s="3"/>
      <c r="G3" s="3"/>
      <c r="H3" s="3" t="s">
        <v>18</v>
      </c>
      <c r="I3" s="2" t="s">
        <v>5</v>
      </c>
      <c r="J3" s="1"/>
      <c r="K3" s="1"/>
      <c r="L3" s="1"/>
      <c r="M3" s="1"/>
      <c r="N3" s="2"/>
      <c r="O3" s="2"/>
      <c r="P3" s="2"/>
      <c r="Q3" s="2"/>
      <c r="R3" s="1"/>
      <c r="S3" s="1"/>
      <c r="T3" s="2"/>
      <c r="U3" s="1"/>
      <c r="V3" s="2"/>
      <c r="W3" s="2"/>
      <c r="X3" s="2"/>
      <c r="Y3" s="2"/>
      <c r="Z3" s="1"/>
      <c r="AA3" s="1"/>
      <c r="AB3" s="1"/>
      <c r="AC3" s="1"/>
      <c r="AD3" s="1"/>
      <c r="AE3" s="26"/>
      <c r="AF3" s="1"/>
      <c r="AG3" s="1"/>
      <c r="AH3" s="26"/>
      <c r="AI3" s="26"/>
      <c r="AJ3" s="26"/>
    </row>
    <row r="4" spans="1:43" ht="12.75" customHeight="1" x14ac:dyDescent="0.2">
      <c r="D4" s="2"/>
      <c r="E4" s="3"/>
      <c r="F4" s="4"/>
      <c r="G4" s="4"/>
      <c r="H4" s="3" t="s">
        <v>19</v>
      </c>
      <c r="I4" s="2" t="s">
        <v>13</v>
      </c>
      <c r="J4" s="1"/>
      <c r="K4" s="1"/>
      <c r="L4" s="1"/>
      <c r="M4" s="1"/>
      <c r="N4" s="2"/>
      <c r="O4" s="2"/>
      <c r="P4" s="2"/>
      <c r="Q4" s="2"/>
      <c r="R4" s="1"/>
      <c r="S4" s="1"/>
      <c r="T4" s="2"/>
      <c r="U4" s="1"/>
      <c r="V4" s="2"/>
      <c r="W4" s="2"/>
      <c r="X4" s="2"/>
      <c r="Y4" s="2"/>
      <c r="Z4" s="1"/>
      <c r="AA4" s="1"/>
      <c r="AB4" s="1"/>
      <c r="AC4" s="1"/>
      <c r="AD4" s="1"/>
      <c r="AE4" s="26"/>
      <c r="AF4" s="1"/>
      <c r="AG4" s="1"/>
      <c r="AH4" s="26"/>
      <c r="AI4" s="26"/>
      <c r="AJ4" s="26"/>
    </row>
    <row r="5" spans="1:43" ht="12.75" customHeight="1" x14ac:dyDescent="0.2">
      <c r="D5" s="2"/>
      <c r="E5" s="3"/>
      <c r="F5" s="4"/>
      <c r="G5" s="4"/>
      <c r="H5" s="3" t="s">
        <v>20</v>
      </c>
      <c r="I5" s="2" t="s">
        <v>14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1"/>
      <c r="V5" s="4"/>
      <c r="W5" s="4"/>
      <c r="X5" s="4"/>
      <c r="Y5" s="4"/>
      <c r="Z5" s="25"/>
      <c r="AA5" s="25"/>
      <c r="AB5" s="1"/>
      <c r="AC5" s="1"/>
      <c r="AD5" s="1"/>
      <c r="AE5" s="26"/>
      <c r="AF5" s="25"/>
      <c r="AG5" s="1"/>
      <c r="AH5" s="26"/>
      <c r="AI5" s="26"/>
      <c r="AJ5" s="26"/>
    </row>
    <row r="6" spans="1:43" ht="12.75" customHeight="1" thickBot="1" x14ac:dyDescent="0.25"/>
    <row r="7" spans="1:43" ht="12.75" customHeight="1" thickBot="1" x14ac:dyDescent="0.25">
      <c r="B7" s="28" t="s">
        <v>10</v>
      </c>
      <c r="D7" s="49">
        <f>B8</f>
        <v>14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L7" s="21">
        <v>17</v>
      </c>
      <c r="AM7" s="22" t="s">
        <v>3</v>
      </c>
      <c r="AN7" s="23"/>
      <c r="AO7" s="23"/>
      <c r="AP7" s="23"/>
      <c r="AQ7" s="23"/>
    </row>
    <row r="8" spans="1:43" ht="12.75" customHeight="1" thickBot="1" x14ac:dyDescent="0.25">
      <c r="B8" s="32">
        <v>14</v>
      </c>
      <c r="D8" s="50" t="s">
        <v>8</v>
      </c>
      <c r="E8" s="50"/>
      <c r="F8" s="50"/>
      <c r="G8" s="50"/>
      <c r="H8" s="50"/>
      <c r="I8" s="50"/>
      <c r="J8" s="50"/>
      <c r="K8" s="27"/>
      <c r="L8" s="27" t="s">
        <v>26</v>
      </c>
      <c r="M8" s="45" t="s">
        <v>24</v>
      </c>
      <c r="N8" s="27" t="s">
        <v>27</v>
      </c>
      <c r="O8" s="27" t="s">
        <v>28</v>
      </c>
      <c r="P8" s="27" t="s">
        <v>36</v>
      </c>
      <c r="Q8" s="27" t="s">
        <v>29</v>
      </c>
      <c r="R8" s="27" t="s">
        <v>30</v>
      </c>
      <c r="S8" s="46" t="s">
        <v>31</v>
      </c>
      <c r="T8" s="27" t="s">
        <v>23</v>
      </c>
      <c r="U8" s="27" t="s">
        <v>32</v>
      </c>
      <c r="V8" s="27" t="s">
        <v>33</v>
      </c>
      <c r="W8" s="27" t="s">
        <v>69</v>
      </c>
      <c r="X8" s="27" t="s">
        <v>25</v>
      </c>
      <c r="Y8" s="27"/>
      <c r="Z8" s="27" t="s">
        <v>34</v>
      </c>
      <c r="AA8" s="27"/>
      <c r="AB8" s="27"/>
      <c r="AC8" s="27" t="s">
        <v>67</v>
      </c>
      <c r="AD8" s="27" t="s">
        <v>38</v>
      </c>
      <c r="AE8" s="27" t="s">
        <v>35</v>
      </c>
      <c r="AF8" s="27"/>
      <c r="AG8" s="27"/>
      <c r="AH8" s="27"/>
      <c r="AI8" s="27"/>
      <c r="AJ8" s="27"/>
    </row>
    <row r="9" spans="1:43" ht="12.75" customHeight="1" thickBot="1" x14ac:dyDescent="0.25">
      <c r="D9" s="82" t="s">
        <v>9</v>
      </c>
      <c r="E9" s="82"/>
      <c r="F9" s="82"/>
      <c r="G9" s="82"/>
      <c r="H9" s="82"/>
      <c r="I9" s="82"/>
      <c r="J9" s="82"/>
      <c r="K9" s="20"/>
      <c r="L9" s="20"/>
      <c r="M9" s="20"/>
      <c r="N9" s="20"/>
      <c r="O9" s="20"/>
      <c r="P9" s="44"/>
      <c r="Q9" s="44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 t="s">
        <v>68</v>
      </c>
      <c r="AD9" s="20"/>
      <c r="AE9" s="20"/>
      <c r="AF9" s="20"/>
      <c r="AG9" s="20"/>
      <c r="AH9" s="20"/>
      <c r="AI9" s="20"/>
      <c r="AJ9" s="20"/>
    </row>
    <row r="10" spans="1:43" ht="12.75" customHeight="1" x14ac:dyDescent="0.2">
      <c r="B10" s="83" t="s">
        <v>11</v>
      </c>
      <c r="D10" s="55" t="s">
        <v>21</v>
      </c>
      <c r="E10" s="55" t="s">
        <v>22</v>
      </c>
      <c r="F10" s="58" t="s">
        <v>0</v>
      </c>
      <c r="G10" s="59"/>
      <c r="H10" s="59"/>
      <c r="I10" s="59"/>
      <c r="J10" s="60"/>
      <c r="K10" s="33" t="str">
        <f t="shared" ref="K10:AJ10" si="0">IF(OR(TRIM(K8)=0,TRIM(K8)=""),"",IF(IFERROR(TRIM(INDEX(QryItemNamed,MATCH(TRIM(K8),ITEM,0),2)),"")="Y","SPECIAL",LEFT(IFERROR(TRIM(INDEX(ITEM,MATCH(TRIM(K8),ITEM,0))),""),3)))</f>
        <v/>
      </c>
      <c r="L10" s="33" t="str">
        <f t="shared" si="0"/>
        <v>611</v>
      </c>
      <c r="M10" s="33" t="str">
        <f t="shared" si="0"/>
        <v>611</v>
      </c>
      <c r="N10" s="33" t="str">
        <f t="shared" ref="N10:Q10" si="1">IF(OR(TRIM(N8)=0,TRIM(N8)=""),"",IF(IFERROR(TRIM(INDEX(QryItemNamed,MATCH(TRIM(N8),ITEM,0),2)),"")="Y","SPECIAL",LEFT(IFERROR(TRIM(INDEX(ITEM,MATCH(TRIM(N8),ITEM,0))),""),3)))</f>
        <v>611</v>
      </c>
      <c r="O10" s="33" t="str">
        <f t="shared" si="1"/>
        <v>611</v>
      </c>
      <c r="P10" s="33" t="str">
        <f t="shared" ref="P10" si="2">IF(OR(TRIM(P8)=0,TRIM(P8)=""),"",IF(IFERROR(TRIM(INDEX(QryItemNamed,MATCH(TRIM(P8),ITEM,0),2)),"")="Y","SPECIAL",LEFT(IFERROR(TRIM(INDEX(ITEM,MATCH(TRIM(P8),ITEM,0))),""),3)))</f>
        <v>611</v>
      </c>
      <c r="Q10" s="33" t="str">
        <f t="shared" si="1"/>
        <v>611</v>
      </c>
      <c r="R10" s="33" t="str">
        <f t="shared" si="0"/>
        <v>611</v>
      </c>
      <c r="S10" s="33" t="str">
        <f t="shared" si="0"/>
        <v>611</v>
      </c>
      <c r="T10" s="33" t="str">
        <f t="shared" ref="T10" si="3">IF(OR(TRIM(T8)=0,TRIM(T8)=""),"",IF(IFERROR(TRIM(INDEX(QryItemNamed,MATCH(TRIM(T8),ITEM,0),2)),"")="Y","SPECIAL",LEFT(IFERROR(TRIM(INDEX(ITEM,MATCH(TRIM(T8),ITEM,0))),""),3)))</f>
        <v>611</v>
      </c>
      <c r="U10" s="33" t="str">
        <f t="shared" ref="U10" si="4">IF(OR(TRIM(U8)=0,TRIM(U8)=""),"",IF(IFERROR(TRIM(INDEX(QryItemNamed,MATCH(TRIM(U8),ITEM,0),2)),"")="Y","SPECIAL",LEFT(IFERROR(TRIM(INDEX(ITEM,MATCH(TRIM(U8),ITEM,0))),""),3)))</f>
        <v>611</v>
      </c>
      <c r="V10" s="33" t="str">
        <f t="shared" ref="V10" si="5">IF(OR(TRIM(V8)=0,TRIM(V8)=""),"",IF(IFERROR(TRIM(INDEX(QryItemNamed,MATCH(TRIM(V8),ITEM,0),2)),"")="Y","SPECIAL",LEFT(IFERROR(TRIM(INDEX(ITEM,MATCH(TRIM(V8),ITEM,0))),""),3)))</f>
        <v>611</v>
      </c>
      <c r="W10" s="33" t="str">
        <f t="shared" si="0"/>
        <v>611</v>
      </c>
      <c r="X10" s="33" t="str">
        <f t="shared" si="0"/>
        <v>611</v>
      </c>
      <c r="Y10" s="33" t="str">
        <f t="shared" si="0"/>
        <v/>
      </c>
      <c r="Z10" s="33" t="str">
        <f t="shared" ref="Z10:AA10" si="6">IF(OR(TRIM(Z8)=0,TRIM(Z8)=""),"",IF(IFERROR(TRIM(INDEX(QryItemNamed,MATCH(TRIM(Z8),ITEM,0),2)),"")="Y","SPECIAL",LEFT(IFERROR(TRIM(INDEX(ITEM,MATCH(TRIM(Z8),ITEM,0))),""),3)))</f>
        <v>611</v>
      </c>
      <c r="AA10" s="33" t="str">
        <f t="shared" si="6"/>
        <v/>
      </c>
      <c r="AB10" s="33" t="str">
        <f t="shared" si="0"/>
        <v/>
      </c>
      <c r="AC10" s="33" t="str">
        <f t="shared" si="0"/>
        <v>601</v>
      </c>
      <c r="AD10" s="33" t="str">
        <f t="shared" ref="AD10" si="7">IF(OR(TRIM(AD8)=0,TRIM(AD8)=""),"",IF(IFERROR(TRIM(INDEX(QryItemNamed,MATCH(TRIM(AD8),ITEM,0),2)),"")="Y","SPECIAL",LEFT(IFERROR(TRIM(INDEX(ITEM,MATCH(TRIM(AD8),ITEM,0))),""),3)))</f>
        <v>611</v>
      </c>
      <c r="AE10" s="33" t="str">
        <f t="shared" si="0"/>
        <v>836</v>
      </c>
      <c r="AF10" s="33" t="str">
        <f t="shared" si="0"/>
        <v/>
      </c>
      <c r="AG10" s="33" t="str">
        <f t="shared" ref="AG10" si="8">IF(OR(TRIM(AG8)=0,TRIM(AG8)=""),"",IF(IFERROR(TRIM(INDEX(QryItemNamed,MATCH(TRIM(AG8),ITEM,0),2)),"")="Y","SPECIAL",LEFT(IFERROR(TRIM(INDEX(ITEM,MATCH(TRIM(AG8),ITEM,0))),""),3)))</f>
        <v/>
      </c>
      <c r="AH10" s="33" t="str">
        <f t="shared" si="0"/>
        <v/>
      </c>
      <c r="AI10" s="33" t="str">
        <f t="shared" ref="AI10" si="9">IF(OR(TRIM(AI8)=0,TRIM(AI8)=""),"",IF(IFERROR(TRIM(INDEX(QryItemNamed,MATCH(TRIM(AI8),ITEM,0),2)),"")="Y","SPECIAL",LEFT(IFERROR(TRIM(INDEX(ITEM,MATCH(TRIM(AI8),ITEM,0))),""),3)))</f>
        <v/>
      </c>
      <c r="AJ10" s="33" t="str">
        <f t="shared" si="0"/>
        <v/>
      </c>
    </row>
    <row r="11" spans="1:43" ht="12.75" customHeight="1" x14ac:dyDescent="0.2">
      <c r="B11" s="84"/>
      <c r="D11" s="56"/>
      <c r="E11" s="56"/>
      <c r="F11" s="61"/>
      <c r="G11" s="62"/>
      <c r="H11" s="62"/>
      <c r="I11" s="62"/>
      <c r="J11" s="63"/>
      <c r="K11" s="48" t="str">
        <f t="shared" ref="K11" si="10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/>
      </c>
      <c r="L11" s="48" t="str">
        <f t="shared" ref="L11:AJ11" si="11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12" CONDUIT, TYPE B</v>
      </c>
      <c r="M11" s="48" t="str">
        <f t="shared" si="11"/>
        <v>12" CONDUIT, TYPE C</v>
      </c>
      <c r="N11" s="48" t="str">
        <f t="shared" ref="N11:Q11" si="12">IF(OR(TRIM(N8)=0,TRIM(N8)=""),IF(N9="","",N9),IF(IFERROR(TRIM(INDEX(QryItemNamed,MATCH(TRIM(N8),ITEM,0),2)),"")="Y",RIGHT(IFERROR(TRIM(INDEX(QryItemNamed,MATCH(TRIM(N8),ITEM,0),4)),"123456789012"),LEN(IFERROR(TRIM(INDEX(QryItemNamed,MATCH(TRIM(N8),ITEM,0),4)),"123456789012"))-10)&amp;N9,IFERROR(TRIM(INDEX(QryItemNamed,MATCH(TRIM(N8),ITEM,0),4))&amp;N9,"ITEM CODE DOES NOT EXIST IN ITEM MASTER")))</f>
        <v>15" CONDUIT, TYPE B</v>
      </c>
      <c r="O11" s="48" t="str">
        <f t="shared" si="12"/>
        <v>15" CONDUIT, TYPE C</v>
      </c>
      <c r="P11" s="48" t="str">
        <f t="shared" ref="P11" si="13"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>18" CONDUIT, TYPE B</v>
      </c>
      <c r="Q11" s="48" t="str">
        <f t="shared" si="12"/>
        <v>18" CONDUIT, TYPE C</v>
      </c>
      <c r="R11" s="48" t="str">
        <f>IF(OR(TRIM(R8)=0,TRIM(R8)=""),IF(R9="","",R9),IF(IFERROR(TRIM(INDEX(QryItemNamed,MATCH(TRIM(R8),ITEM,0),2)),"")="Y",RIGHT(IFERROR(TRIM(INDEX(QryItemNamed,MATCH(TRIM(R8),ITEM,0),4)),"123456789012"),LEN(IFERROR(TRIM(INDEX(QryItemNamed,MATCH(TRIM(R8),ITEM,0),4)),"123456789012"))-10)&amp;R9,IFERROR(TRIM(INDEX(QryItemNamed,MATCH(TRIM(R8),ITEM,0),4))&amp;R9,"ITEM CODE DOES NOT EXIST IN ITEM MASTER")))</f>
        <v>24" CONDUIT, TYPE B</v>
      </c>
      <c r="S11" s="48" t="str">
        <f t="shared" si="11"/>
        <v>24" CONDUIT, TYPE C</v>
      </c>
      <c r="T11" s="48" t="str">
        <f t="shared" ref="T11" si="14">IF(OR(TRIM(T8)=0,TRIM(T8)=""),IF(T9="","",T9),IF(IFERROR(TRIM(INDEX(QryItemNamed,MATCH(TRIM(T8),ITEM,0),2)),"")="Y",RIGHT(IFERROR(TRIM(INDEX(QryItemNamed,MATCH(TRIM(T8),ITEM,0),4)),"123456789012"),LEN(IFERROR(TRIM(INDEX(QryItemNamed,MATCH(TRIM(T8),ITEM,0),4)),"123456789012"))-10)&amp;T9,IFERROR(TRIM(INDEX(QryItemNamed,MATCH(TRIM(T8),ITEM,0),4))&amp;T9,"ITEM CODE DOES NOT EXIST IN ITEM MASTER")))</f>
        <v>CATCH BASIN, NO. 2-2B</v>
      </c>
      <c r="U11" s="48" t="str">
        <f t="shared" ref="U11" si="15">IF(OR(TRIM(U8)=0,TRIM(U8)=""),IF(U9="","",U9),IF(IFERROR(TRIM(INDEX(QryItemNamed,MATCH(TRIM(U8),ITEM,0),2)),"")="Y",RIGHT(IFERROR(TRIM(INDEX(QryItemNamed,MATCH(TRIM(U8),ITEM,0),4)),"123456789012"),LEN(IFERROR(TRIM(INDEX(QryItemNamed,MATCH(TRIM(U8),ITEM,0),4)),"123456789012"))-10)&amp;U9,IFERROR(TRIM(INDEX(QryItemNamed,MATCH(TRIM(U8),ITEM,0),4))&amp;U9,"ITEM CODE DOES NOT EXIST IN ITEM MASTER")))</f>
        <v>CATCH BASIN, NO. 3</v>
      </c>
      <c r="V11" s="48" t="str">
        <f t="shared" ref="V11:W11" si="16">IF(OR(TRIM(V8)=0,TRIM(V8)=""),IF(V9="","",V9),IF(IFERROR(TRIM(INDEX(QryItemNamed,MATCH(TRIM(V8),ITEM,0),2)),"")="Y",RIGHT(IFERROR(TRIM(INDEX(QryItemNamed,MATCH(TRIM(V8),ITEM,0),4)),"123456789012"),LEN(IFERROR(TRIM(INDEX(QryItemNamed,MATCH(TRIM(V8),ITEM,0),4)),"123456789012"))-10)&amp;V9,IFERROR(TRIM(INDEX(QryItemNamed,MATCH(TRIM(V8),ITEM,0),4))&amp;V9,"ITEM CODE DOES NOT EXIST IN ITEM MASTER")))</f>
        <v>CATCH BASIN, NO. 3A</v>
      </c>
      <c r="W11" s="48" t="str">
        <f t="shared" si="16"/>
        <v>CATCH BASIN, NO. 5</v>
      </c>
      <c r="X11" s="48" t="str">
        <f t="shared" si="11"/>
        <v>CATCH BASIN, NO. 8</v>
      </c>
      <c r="Y11" s="48" t="str">
        <f t="shared" si="11"/>
        <v/>
      </c>
      <c r="Z11" s="48" t="str">
        <f t="shared" ref="Z11:AA11" si="17">IF(OR(TRIM(Z8)=0,TRIM(Z8)=""),IF(Z9="","",Z9),IF(IFERROR(TRIM(INDEX(QryItemNamed,MATCH(TRIM(Z8),ITEM,0),2)),"")="Y",RIGHT(IFERROR(TRIM(INDEX(QryItemNamed,MATCH(TRIM(Z8),ITEM,0),4)),"123456789012"),LEN(IFERROR(TRIM(INDEX(QryItemNamed,MATCH(TRIM(Z8),ITEM,0),4)),"123456789012"))-10)&amp;Z9,IFERROR(TRIM(INDEX(QryItemNamed,MATCH(TRIM(Z8),ITEM,0),4))&amp;Z9,"ITEM CODE DOES NOT EXIST IN ITEM MASTER")))</f>
        <v>MANHOLE, NO. 3</v>
      </c>
      <c r="AA11" s="48" t="str">
        <f t="shared" si="17"/>
        <v/>
      </c>
      <c r="AB11" s="48" t="str">
        <f t="shared" si="11"/>
        <v/>
      </c>
      <c r="AC11" s="48" t="str">
        <f t="shared" si="11"/>
        <v>ROCK CHANNEL PROTECTION, TYPE C WITH FILTER, 18"</v>
      </c>
      <c r="AD11" s="48" t="str">
        <f t="shared" ref="AD11:AE11" si="18">IF(OR(TRIM(AD8)=0,TRIM(AD8)=""),IF(AD9="","",AD9),IF(IFERROR(TRIM(INDEX(QryItemNamed,MATCH(TRIM(AD8),ITEM,0),2)),"")="Y",RIGHT(IFERROR(TRIM(INDEX(QryItemNamed,MATCH(TRIM(AD8),ITEM,0),4)),"123456789012"),LEN(IFERROR(TRIM(INDEX(QryItemNamed,MATCH(TRIM(AD8),ITEM,0),4)),"123456789012"))-10)&amp;AD9,IFERROR(TRIM(INDEX(QryItemNamed,MATCH(TRIM(AD8),ITEM,0),4))&amp;AD9,"ITEM CODE DOES NOT EXIST IN ITEM MASTER")))</f>
        <v>MANHOLE RECONSTRUCTED TO GRADE, AS PER PLAN</v>
      </c>
      <c r="AE11" s="48" t="str">
        <f t="shared" si="18"/>
        <v>SEEDING AND EROSION CONTROL WITH TURF REINFORCING MAT, TYPE 1</v>
      </c>
      <c r="AF11" s="48" t="str">
        <f t="shared" si="11"/>
        <v/>
      </c>
      <c r="AG11" s="48" t="str">
        <f t="shared" ref="AG11" si="19">IF(OR(TRIM(AG8)=0,TRIM(AG8)=""),IF(AG9="","",AG9),IF(IFERROR(TRIM(INDEX(QryItemNamed,MATCH(TRIM(AG8),ITEM,0),2)),"")="Y",RIGHT(IFERROR(TRIM(INDEX(QryItemNamed,MATCH(TRIM(AG8),ITEM,0),4)),"123456789012"),LEN(IFERROR(TRIM(INDEX(QryItemNamed,MATCH(TRIM(AG8),ITEM,0),4)),"123456789012"))-10)&amp;AG9,IFERROR(TRIM(INDEX(QryItemNamed,MATCH(TRIM(AG8),ITEM,0),4))&amp;AG9,"ITEM CODE DOES NOT EXIST IN ITEM MASTER")))</f>
        <v/>
      </c>
      <c r="AH11" s="48" t="str">
        <f t="shared" si="11"/>
        <v/>
      </c>
      <c r="AI11" s="48" t="str">
        <f t="shared" ref="AI11" si="20">IF(OR(TRIM(AI8)=0,TRIM(AI8)=""),IF(AI9="","",AI9),IF(IFERROR(TRIM(INDEX(QryItemNamed,MATCH(TRIM(AI8),ITEM,0),2)),"")="Y",RIGHT(IFERROR(TRIM(INDEX(QryItemNamed,MATCH(TRIM(AI8),ITEM,0),4)),"123456789012"),LEN(IFERROR(TRIM(INDEX(QryItemNamed,MATCH(TRIM(AI8),ITEM,0),4)),"123456789012"))-10)&amp;AI9,IFERROR(TRIM(INDEX(QryItemNamed,MATCH(TRIM(AI8),ITEM,0),4))&amp;AI9,"ITEM CODE DOES NOT EXIST IN ITEM MASTER")))</f>
        <v/>
      </c>
      <c r="AJ11" s="48" t="str">
        <f t="shared" si="11"/>
        <v/>
      </c>
    </row>
    <row r="12" spans="1:43" ht="12.75" customHeight="1" x14ac:dyDescent="0.2">
      <c r="B12" s="84"/>
      <c r="D12" s="56"/>
      <c r="E12" s="56"/>
      <c r="F12" s="61"/>
      <c r="G12" s="62"/>
      <c r="H12" s="62"/>
      <c r="I12" s="62"/>
      <c r="J12" s="63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</row>
    <row r="13" spans="1:43" ht="12.75" customHeight="1" x14ac:dyDescent="0.2">
      <c r="B13" s="84"/>
      <c r="D13" s="56"/>
      <c r="E13" s="56"/>
      <c r="F13" s="61"/>
      <c r="G13" s="62"/>
      <c r="H13" s="62"/>
      <c r="I13" s="62"/>
      <c r="J13" s="63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</row>
    <row r="14" spans="1:43" ht="12.75" customHeight="1" x14ac:dyDescent="0.2">
      <c r="B14" s="84"/>
      <c r="D14" s="56"/>
      <c r="E14" s="56"/>
      <c r="F14" s="61"/>
      <c r="G14" s="62"/>
      <c r="H14" s="62"/>
      <c r="I14" s="62"/>
      <c r="J14" s="63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</row>
    <row r="15" spans="1:43" ht="12.75" customHeight="1" x14ac:dyDescent="0.2">
      <c r="B15" s="84"/>
      <c r="D15" s="56"/>
      <c r="E15" s="56"/>
      <c r="F15" s="61"/>
      <c r="G15" s="62"/>
      <c r="H15" s="62"/>
      <c r="I15" s="62"/>
      <c r="J15" s="63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</row>
    <row r="16" spans="1:43" ht="12.75" customHeight="1" x14ac:dyDescent="0.2">
      <c r="B16" s="84"/>
      <c r="D16" s="56"/>
      <c r="E16" s="56"/>
      <c r="F16" s="61"/>
      <c r="G16" s="62"/>
      <c r="H16" s="62"/>
      <c r="I16" s="62"/>
      <c r="J16" s="63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</row>
    <row r="17" spans="2:36" ht="12.75" customHeight="1" x14ac:dyDescent="0.2">
      <c r="B17" s="84"/>
      <c r="D17" s="56"/>
      <c r="E17" s="56"/>
      <c r="F17" s="61"/>
      <c r="G17" s="62"/>
      <c r="H17" s="62"/>
      <c r="I17" s="62"/>
      <c r="J17" s="63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</row>
    <row r="18" spans="2:36" ht="12.75" customHeight="1" x14ac:dyDescent="0.2">
      <c r="B18" s="84"/>
      <c r="D18" s="56"/>
      <c r="E18" s="56"/>
      <c r="F18" s="61"/>
      <c r="G18" s="62"/>
      <c r="H18" s="62"/>
      <c r="I18" s="62"/>
      <c r="J18" s="63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</row>
    <row r="19" spans="2:36" ht="12.75" customHeight="1" x14ac:dyDescent="0.2">
      <c r="B19" s="84"/>
      <c r="D19" s="56"/>
      <c r="E19" s="56"/>
      <c r="F19" s="61"/>
      <c r="G19" s="62"/>
      <c r="H19" s="62"/>
      <c r="I19" s="62"/>
      <c r="J19" s="63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</row>
    <row r="20" spans="2:36" ht="12.75" customHeight="1" x14ac:dyDescent="0.2">
      <c r="B20" s="84"/>
      <c r="D20" s="56"/>
      <c r="E20" s="56"/>
      <c r="F20" s="61"/>
      <c r="G20" s="62"/>
      <c r="H20" s="62"/>
      <c r="I20" s="62"/>
      <c r="J20" s="63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</row>
    <row r="21" spans="2:36" ht="12.75" customHeight="1" x14ac:dyDescent="0.2">
      <c r="B21" s="84"/>
      <c r="D21" s="56"/>
      <c r="E21" s="56"/>
      <c r="F21" s="61"/>
      <c r="G21" s="62"/>
      <c r="H21" s="62"/>
      <c r="I21" s="62"/>
      <c r="J21" s="63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</row>
    <row r="22" spans="2:36" ht="12.75" customHeight="1" x14ac:dyDescent="0.2">
      <c r="B22" s="84"/>
      <c r="D22" s="56"/>
      <c r="E22" s="56"/>
      <c r="F22" s="61"/>
      <c r="G22" s="62"/>
      <c r="H22" s="62"/>
      <c r="I22" s="62"/>
      <c r="J22" s="63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</row>
    <row r="23" spans="2:36" ht="12.75" customHeight="1" thickBot="1" x14ac:dyDescent="0.25">
      <c r="B23" s="85"/>
      <c r="D23" s="57"/>
      <c r="E23" s="57"/>
      <c r="F23" s="64"/>
      <c r="G23" s="65"/>
      <c r="H23" s="65"/>
      <c r="I23" s="65"/>
      <c r="J23" s="66"/>
      <c r="K23" s="34" t="str">
        <f t="shared" ref="K23:AJ23" si="21">IF(OR(TRIM(K8)=0,TRIM(K8)=""),"",IFERROR(TRIM(INDEX(QryItemNamed,MATCH(TRIM(K8),ITEM,0),3)),""))</f>
        <v/>
      </c>
      <c r="L23" s="35" t="str">
        <f t="shared" si="21"/>
        <v>FT</v>
      </c>
      <c r="M23" s="35" t="str">
        <f t="shared" si="21"/>
        <v>FT</v>
      </c>
      <c r="N23" s="35" t="str">
        <f t="shared" ref="N23:Q23" si="22">IF(OR(TRIM(N8)=0,TRIM(N8)=""),"",IFERROR(TRIM(INDEX(QryItemNamed,MATCH(TRIM(N8),ITEM,0),3)),""))</f>
        <v>FT</v>
      </c>
      <c r="O23" s="35" t="str">
        <f t="shared" si="22"/>
        <v>FT</v>
      </c>
      <c r="P23" s="35" t="str">
        <f t="shared" ref="P23" si="23">IF(OR(TRIM(P8)=0,TRIM(P8)=""),"",IFERROR(TRIM(INDEX(QryItemNamed,MATCH(TRIM(P8),ITEM,0),3)),""))</f>
        <v>FT</v>
      </c>
      <c r="Q23" s="35" t="str">
        <f t="shared" si="22"/>
        <v>FT</v>
      </c>
      <c r="R23" s="35" t="str">
        <f t="shared" si="21"/>
        <v>FT</v>
      </c>
      <c r="S23" s="35" t="str">
        <f t="shared" si="21"/>
        <v>FT</v>
      </c>
      <c r="T23" s="35" t="str">
        <f t="shared" ref="T23" si="24">IF(OR(TRIM(T8)=0,TRIM(T8)=""),"",IFERROR(TRIM(INDEX(QryItemNamed,MATCH(TRIM(T8),ITEM,0),3)),""))</f>
        <v>EACH</v>
      </c>
      <c r="U23" s="35" t="str">
        <f t="shared" ref="U23" si="25">IF(OR(TRIM(U8)=0,TRIM(U8)=""),"",IFERROR(TRIM(INDEX(QryItemNamed,MATCH(TRIM(U8),ITEM,0),3)),""))</f>
        <v>EACH</v>
      </c>
      <c r="V23" s="35" t="str">
        <f t="shared" ref="V23:W23" si="26">IF(OR(TRIM(V8)=0,TRIM(V8)=""),"",IFERROR(TRIM(INDEX(QryItemNamed,MATCH(TRIM(V8),ITEM,0),3)),""))</f>
        <v>EACH</v>
      </c>
      <c r="W23" s="35" t="str">
        <f t="shared" si="26"/>
        <v>EACH</v>
      </c>
      <c r="X23" s="35" t="str">
        <f t="shared" si="21"/>
        <v>EACH</v>
      </c>
      <c r="Y23" s="35" t="str">
        <f t="shared" si="21"/>
        <v/>
      </c>
      <c r="Z23" s="35" t="str">
        <f t="shared" ref="Z23:AA23" si="27">IF(OR(TRIM(Z8)=0,TRIM(Z8)=""),"",IFERROR(TRIM(INDEX(QryItemNamed,MATCH(TRIM(Z8),ITEM,0),3)),""))</f>
        <v>EACH</v>
      </c>
      <c r="AA23" s="35" t="str">
        <f t="shared" si="27"/>
        <v/>
      </c>
      <c r="AB23" s="35" t="str">
        <f t="shared" si="21"/>
        <v/>
      </c>
      <c r="AC23" s="35" t="str">
        <f t="shared" si="21"/>
        <v>CY</v>
      </c>
      <c r="AD23" s="35" t="str">
        <f t="shared" ref="AD23:AE23" si="28">IF(OR(TRIM(AD8)=0,TRIM(AD8)=""),"",IFERROR(TRIM(INDEX(QryItemNamed,MATCH(TRIM(AD8),ITEM,0),3)),""))</f>
        <v>EACH</v>
      </c>
      <c r="AE23" s="35" t="str">
        <f t="shared" si="28"/>
        <v>SY</v>
      </c>
      <c r="AF23" s="35" t="str">
        <f t="shared" si="21"/>
        <v/>
      </c>
      <c r="AG23" s="35" t="str">
        <f t="shared" ref="AG23" si="29">IF(OR(TRIM(AG8)=0,TRIM(AG8)=""),"",IFERROR(TRIM(INDEX(QryItemNamed,MATCH(TRIM(AG8),ITEM,0),3)),""))</f>
        <v/>
      </c>
      <c r="AH23" s="35" t="str">
        <f t="shared" si="21"/>
        <v/>
      </c>
      <c r="AI23" s="35" t="str">
        <f t="shared" ref="AI23" si="30">IF(OR(TRIM(AI8)=0,TRIM(AI8)=""),"",IFERROR(TRIM(INDEX(QryItemNamed,MATCH(TRIM(AI8),ITEM,0),3)),""))</f>
        <v/>
      </c>
      <c r="AJ23" s="35" t="str">
        <f t="shared" si="21"/>
        <v/>
      </c>
    </row>
    <row r="24" spans="2:36" ht="12.75" customHeight="1" x14ac:dyDescent="0.2">
      <c r="B24" s="30">
        <v>1</v>
      </c>
      <c r="D24" s="36"/>
      <c r="E24" s="36"/>
      <c r="F24" s="37"/>
      <c r="G24" s="38"/>
      <c r="H24" s="36"/>
      <c r="I24" s="37"/>
      <c r="J24" s="39"/>
      <c r="K24" s="38"/>
      <c r="L24" s="41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</row>
    <row r="25" spans="2:36" ht="12.75" customHeight="1" x14ac:dyDescent="0.2">
      <c r="B25" s="30">
        <v>1</v>
      </c>
      <c r="D25" s="36" t="s">
        <v>39</v>
      </c>
      <c r="E25" s="36">
        <f>$AL$7+1</f>
        <v>18</v>
      </c>
      <c r="F25" s="37">
        <v>1391</v>
      </c>
      <c r="G25" s="38" t="s">
        <v>65</v>
      </c>
      <c r="H25" s="36"/>
      <c r="I25" s="37">
        <v>1440</v>
      </c>
      <c r="J25" s="39" t="s">
        <v>65</v>
      </c>
      <c r="K25" s="38"/>
      <c r="L25" s="41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>
        <f>371.489/9</f>
        <v>41.276555555555554</v>
      </c>
      <c r="AF25" s="36"/>
      <c r="AG25" s="36"/>
      <c r="AH25" s="36"/>
      <c r="AI25" s="36"/>
      <c r="AJ25" s="36"/>
    </row>
    <row r="26" spans="2:36" ht="12.75" customHeight="1" x14ac:dyDescent="0.2">
      <c r="B26" s="30">
        <v>1</v>
      </c>
      <c r="D26" s="36" t="s">
        <v>40</v>
      </c>
      <c r="E26" s="36" t="str">
        <f>CONCATENATE($AL$7, ",", $AL$7+1, ",", $AL$7+2)</f>
        <v>17,18,19</v>
      </c>
      <c r="F26" s="37">
        <v>1560</v>
      </c>
      <c r="G26" s="38" t="s">
        <v>65</v>
      </c>
      <c r="H26" s="36"/>
      <c r="I26" s="37">
        <v>1570</v>
      </c>
      <c r="J26" s="39" t="s">
        <v>65</v>
      </c>
      <c r="K26" s="38"/>
      <c r="L26" s="41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>
        <v>8</v>
      </c>
      <c r="AD26" s="36"/>
      <c r="AE26" s="36"/>
      <c r="AF26" s="36"/>
      <c r="AG26" s="36"/>
      <c r="AH26" s="36"/>
      <c r="AI26" s="36"/>
      <c r="AJ26" s="36"/>
    </row>
    <row r="27" spans="2:36" ht="12.75" customHeight="1" x14ac:dyDescent="0.2">
      <c r="B27" s="30">
        <v>1</v>
      </c>
      <c r="D27" s="36" t="s">
        <v>37</v>
      </c>
      <c r="E27" s="36" t="str">
        <f>CONCATENATE($AL$7, ",", $AL$7+1, ",", $AL$7+2)</f>
        <v>17,18,19</v>
      </c>
      <c r="F27" s="37">
        <v>291</v>
      </c>
      <c r="G27" s="38" t="s">
        <v>65</v>
      </c>
      <c r="H27" s="36"/>
      <c r="I27" s="37"/>
      <c r="J27" s="39"/>
      <c r="K27" s="38"/>
      <c r="L27" s="41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41"/>
      <c r="AB27" s="36"/>
      <c r="AC27" s="36"/>
      <c r="AD27" s="36">
        <v>1</v>
      </c>
      <c r="AE27" s="36"/>
      <c r="AF27" s="36"/>
      <c r="AG27" s="36"/>
      <c r="AH27" s="36"/>
      <c r="AI27" s="36"/>
      <c r="AJ27" s="36"/>
    </row>
    <row r="28" spans="2:36" ht="12.75" customHeight="1" x14ac:dyDescent="0.2">
      <c r="B28" s="30">
        <v>1</v>
      </c>
      <c r="D28" s="36"/>
      <c r="E28" s="36"/>
      <c r="F28" s="37"/>
      <c r="G28" s="38"/>
      <c r="H28" s="36"/>
      <c r="I28" s="37"/>
      <c r="J28" s="39"/>
      <c r="K28" s="38"/>
      <c r="L28" s="41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41"/>
      <c r="AB28" s="36"/>
      <c r="AC28" s="36"/>
      <c r="AD28" s="36"/>
      <c r="AE28" s="36"/>
      <c r="AF28" s="36"/>
      <c r="AG28" s="36"/>
      <c r="AH28" s="36"/>
      <c r="AI28" s="36"/>
      <c r="AJ28" s="36"/>
    </row>
    <row r="29" spans="2:36" ht="12.75" customHeight="1" x14ac:dyDescent="0.2">
      <c r="B29" s="30">
        <v>1</v>
      </c>
      <c r="D29" s="36" t="s">
        <v>41</v>
      </c>
      <c r="E29" s="36">
        <f>$AL$7</f>
        <v>17</v>
      </c>
      <c r="F29" s="37">
        <v>8</v>
      </c>
      <c r="G29" s="38" t="s">
        <v>65</v>
      </c>
      <c r="H29" s="36"/>
      <c r="I29" s="37">
        <v>87</v>
      </c>
      <c r="J29" s="39" t="s">
        <v>65</v>
      </c>
      <c r="K29" s="38"/>
      <c r="L29" s="41"/>
      <c r="M29" s="36"/>
      <c r="N29" s="36"/>
      <c r="O29" s="36"/>
      <c r="P29" s="36"/>
      <c r="Q29" s="36"/>
      <c r="R29" s="36"/>
      <c r="S29" s="36">
        <v>79</v>
      </c>
      <c r="T29" s="36"/>
      <c r="U29" s="36"/>
      <c r="V29" s="36"/>
      <c r="W29" s="36"/>
      <c r="X29" s="36"/>
      <c r="Y29" s="36"/>
      <c r="Z29" s="36">
        <v>1</v>
      </c>
      <c r="AA29" s="36"/>
      <c r="AB29" s="36"/>
      <c r="AC29" s="36"/>
      <c r="AD29" s="36"/>
      <c r="AE29" s="36"/>
      <c r="AF29" s="36"/>
      <c r="AG29" s="36"/>
      <c r="AH29" s="36"/>
      <c r="AI29" s="36"/>
      <c r="AJ29" s="36"/>
    </row>
    <row r="30" spans="2:36" ht="12.75" customHeight="1" x14ac:dyDescent="0.2">
      <c r="B30" s="30">
        <v>1</v>
      </c>
      <c r="D30" s="36"/>
      <c r="E30" s="36"/>
      <c r="F30" s="37"/>
      <c r="G30" s="38"/>
      <c r="H30" s="36"/>
      <c r="I30" s="37"/>
      <c r="J30" s="39"/>
      <c r="K30" s="38"/>
      <c r="L30" s="41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</row>
    <row r="31" spans="2:36" ht="12.75" customHeight="1" x14ac:dyDescent="0.2">
      <c r="B31" s="30">
        <v>1</v>
      </c>
      <c r="D31" s="36" t="s">
        <v>43</v>
      </c>
      <c r="E31" s="36">
        <f>$AL$7</f>
        <v>17</v>
      </c>
      <c r="F31" s="37">
        <v>87</v>
      </c>
      <c r="G31" s="38" t="s">
        <v>65</v>
      </c>
      <c r="H31" s="36"/>
      <c r="I31" s="37">
        <v>179</v>
      </c>
      <c r="J31" s="39" t="s">
        <v>65</v>
      </c>
      <c r="K31" s="38"/>
      <c r="L31" s="41"/>
      <c r="M31" s="36"/>
      <c r="N31" s="36"/>
      <c r="O31" s="36"/>
      <c r="P31" s="36"/>
      <c r="Q31" s="36"/>
      <c r="R31" s="36"/>
      <c r="S31" s="36">
        <v>93</v>
      </c>
      <c r="T31" s="36"/>
      <c r="U31" s="36"/>
      <c r="V31" s="36"/>
      <c r="W31" s="36"/>
      <c r="X31" s="36"/>
      <c r="Y31" s="36"/>
      <c r="Z31" s="36">
        <v>1</v>
      </c>
      <c r="AA31" s="41"/>
      <c r="AB31" s="36"/>
      <c r="AC31" s="36"/>
      <c r="AD31" s="36"/>
      <c r="AE31" s="36"/>
      <c r="AF31" s="36"/>
      <c r="AG31" s="36"/>
      <c r="AH31" s="36"/>
      <c r="AI31" s="36"/>
      <c r="AJ31" s="36"/>
    </row>
    <row r="32" spans="2:36" ht="12.75" customHeight="1" x14ac:dyDescent="0.2">
      <c r="B32" s="30">
        <v>1</v>
      </c>
      <c r="D32" s="36"/>
      <c r="E32" s="36"/>
      <c r="F32" s="37"/>
      <c r="G32" s="38"/>
      <c r="H32" s="36"/>
      <c r="I32" s="37"/>
      <c r="J32" s="39"/>
      <c r="K32" s="38"/>
      <c r="L32" s="41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</row>
    <row r="33" spans="2:36" ht="12.75" customHeight="1" x14ac:dyDescent="0.2">
      <c r="B33" s="30">
        <v>1</v>
      </c>
      <c r="D33" s="36" t="s">
        <v>42</v>
      </c>
      <c r="E33" s="36">
        <f>$AL$7</f>
        <v>17</v>
      </c>
      <c r="F33" s="37">
        <v>87</v>
      </c>
      <c r="G33" s="38" t="s">
        <v>65</v>
      </c>
      <c r="H33" s="36"/>
      <c r="I33" s="37">
        <v>87</v>
      </c>
      <c r="J33" s="39" t="s">
        <v>65</v>
      </c>
      <c r="K33" s="38"/>
      <c r="L33" s="41"/>
      <c r="M33" s="36">
        <v>6</v>
      </c>
      <c r="N33" s="36"/>
      <c r="O33" s="36"/>
      <c r="P33" s="36"/>
      <c r="Q33" s="36"/>
      <c r="R33" s="36"/>
      <c r="S33" s="36"/>
      <c r="T33" s="36"/>
      <c r="U33" s="36"/>
      <c r="V33" s="36">
        <v>1</v>
      </c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</row>
    <row r="34" spans="2:36" ht="12.75" customHeight="1" x14ac:dyDescent="0.2">
      <c r="B34" s="30">
        <v>1</v>
      </c>
      <c r="D34" s="36"/>
      <c r="E34" s="36"/>
      <c r="F34" s="37"/>
      <c r="G34" s="38"/>
      <c r="H34" s="36"/>
      <c r="I34" s="37"/>
      <c r="J34" s="39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</row>
    <row r="35" spans="2:36" ht="12.75" customHeight="1" x14ac:dyDescent="0.2">
      <c r="B35" s="30">
        <v>1</v>
      </c>
      <c r="D35" s="36" t="s">
        <v>45</v>
      </c>
      <c r="E35" s="36" t="str">
        <f>CONCATENATE($AL$7, ",", $AL$7+1, ",", $AL$7+2)</f>
        <v>17,18,19</v>
      </c>
      <c r="F35" s="37">
        <v>179</v>
      </c>
      <c r="G35" s="38" t="s">
        <v>65</v>
      </c>
      <c r="H35" s="36"/>
      <c r="I35" s="37">
        <v>1577</v>
      </c>
      <c r="J35" s="39" t="s">
        <v>66</v>
      </c>
      <c r="K35" s="38"/>
      <c r="L35" s="36"/>
      <c r="M35" s="36"/>
      <c r="N35" s="36"/>
      <c r="O35" s="36"/>
      <c r="P35" s="36"/>
      <c r="Q35" s="36"/>
      <c r="R35" s="36"/>
      <c r="S35" s="36">
        <v>68</v>
      </c>
      <c r="T35" s="36"/>
      <c r="U35" s="36"/>
      <c r="V35" s="36"/>
      <c r="W35" s="36"/>
      <c r="X35" s="36"/>
      <c r="Y35" s="36"/>
      <c r="Z35" s="36">
        <v>1</v>
      </c>
      <c r="AA35" s="36"/>
      <c r="AB35" s="36"/>
      <c r="AC35" s="36"/>
      <c r="AD35" s="36"/>
      <c r="AE35" s="36"/>
      <c r="AF35" s="36"/>
      <c r="AG35" s="36"/>
      <c r="AH35" s="36"/>
      <c r="AI35" s="36"/>
      <c r="AJ35" s="36"/>
    </row>
    <row r="36" spans="2:36" ht="12.75" customHeight="1" x14ac:dyDescent="0.2">
      <c r="B36" s="30">
        <v>1</v>
      </c>
      <c r="D36" s="36"/>
      <c r="E36" s="36"/>
      <c r="F36" s="37"/>
      <c r="G36" s="38"/>
      <c r="H36" s="36"/>
      <c r="I36" s="37"/>
      <c r="J36" s="39"/>
      <c r="K36" s="38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</row>
    <row r="37" spans="2:36" ht="12.75" customHeight="1" x14ac:dyDescent="0.2">
      <c r="B37" s="30">
        <v>1</v>
      </c>
      <c r="D37" s="36" t="s">
        <v>44</v>
      </c>
      <c r="E37" s="36">
        <f>$AL$7</f>
        <v>17</v>
      </c>
      <c r="F37" s="37">
        <v>179</v>
      </c>
      <c r="G37" s="38" t="s">
        <v>65</v>
      </c>
      <c r="H37" s="36"/>
      <c r="I37" s="37">
        <v>180</v>
      </c>
      <c r="J37" s="39" t="s">
        <v>65</v>
      </c>
      <c r="K37" s="38"/>
      <c r="L37" s="36"/>
      <c r="M37" s="36">
        <v>6</v>
      </c>
      <c r="N37" s="36"/>
      <c r="O37" s="36"/>
      <c r="P37" s="36"/>
      <c r="Q37" s="36"/>
      <c r="R37" s="36"/>
      <c r="S37" s="36"/>
      <c r="T37" s="36"/>
      <c r="U37" s="36"/>
      <c r="V37" s="36">
        <v>1</v>
      </c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</row>
    <row r="38" spans="2:36" ht="12.75" customHeight="1" x14ac:dyDescent="0.2">
      <c r="B38" s="30">
        <v>1</v>
      </c>
      <c r="D38" s="36"/>
      <c r="E38" s="36"/>
      <c r="F38" s="37"/>
      <c r="G38" s="38"/>
      <c r="H38" s="36"/>
      <c r="I38" s="37"/>
      <c r="J38" s="39"/>
      <c r="K38" s="38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</row>
    <row r="39" spans="2:36" ht="12.75" customHeight="1" x14ac:dyDescent="0.2">
      <c r="B39" s="30">
        <v>1</v>
      </c>
      <c r="D39" s="36"/>
      <c r="E39" s="36"/>
      <c r="F39" s="37"/>
      <c r="G39" s="38"/>
      <c r="H39" s="36"/>
      <c r="I39" s="37"/>
      <c r="J39" s="39"/>
      <c r="K39" s="38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</row>
    <row r="40" spans="2:36" ht="12.75" customHeight="1" x14ac:dyDescent="0.2">
      <c r="B40" s="30">
        <v>1</v>
      </c>
      <c r="D40" s="36"/>
      <c r="E40" s="36"/>
      <c r="F40" s="37"/>
      <c r="G40" s="38"/>
      <c r="H40" s="36"/>
      <c r="I40" s="37"/>
      <c r="J40" s="39"/>
      <c r="K40" s="38"/>
      <c r="L40" s="41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</row>
    <row r="41" spans="2:36" ht="12.75" customHeight="1" x14ac:dyDescent="0.2">
      <c r="B41" s="30">
        <v>1</v>
      </c>
      <c r="D41" s="36" t="s">
        <v>47</v>
      </c>
      <c r="E41" s="36" t="str">
        <f>CONCATENATE($AL$7, ",", $AL$7+1)</f>
        <v>17,18</v>
      </c>
      <c r="F41" s="37">
        <v>1578</v>
      </c>
      <c r="G41" s="38" t="s">
        <v>66</v>
      </c>
      <c r="H41" s="36"/>
      <c r="I41" s="37">
        <v>1522</v>
      </c>
      <c r="J41" s="39" t="s">
        <v>66</v>
      </c>
      <c r="K41" s="38"/>
      <c r="L41" s="36"/>
      <c r="M41" s="36">
        <v>54</v>
      </c>
      <c r="N41" s="36"/>
      <c r="O41" s="36"/>
      <c r="P41" s="36"/>
      <c r="Q41" s="36"/>
      <c r="R41" s="36"/>
      <c r="S41" s="36"/>
      <c r="T41" s="36"/>
      <c r="U41" s="36"/>
      <c r="V41" s="36">
        <v>1</v>
      </c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</row>
    <row r="42" spans="2:36" ht="12.75" customHeight="1" x14ac:dyDescent="0.2">
      <c r="B42" s="30">
        <v>1</v>
      </c>
      <c r="D42" s="36"/>
      <c r="E42" s="36"/>
      <c r="F42" s="37"/>
      <c r="G42" s="38"/>
      <c r="H42" s="36"/>
      <c r="I42" s="37"/>
      <c r="J42" s="39"/>
      <c r="K42" s="38"/>
      <c r="L42" s="41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41"/>
      <c r="AE42" s="36"/>
      <c r="AF42" s="36"/>
      <c r="AG42" s="36"/>
      <c r="AH42" s="36"/>
      <c r="AI42" s="36"/>
      <c r="AJ42" s="36"/>
    </row>
    <row r="43" spans="2:36" ht="12.75" customHeight="1" x14ac:dyDescent="0.2">
      <c r="B43" s="30">
        <v>1</v>
      </c>
      <c r="D43" s="36" t="s">
        <v>49</v>
      </c>
      <c r="E43" s="36">
        <f>$AL$7+1</f>
        <v>18</v>
      </c>
      <c r="F43" s="37">
        <v>1522</v>
      </c>
      <c r="G43" s="38" t="s">
        <v>66</v>
      </c>
      <c r="H43" s="36"/>
      <c r="I43" s="37">
        <v>1496</v>
      </c>
      <c r="J43" s="39" t="s">
        <v>66</v>
      </c>
      <c r="K43" s="38"/>
      <c r="L43" s="41"/>
      <c r="M43" s="36">
        <v>26</v>
      </c>
      <c r="N43" s="36"/>
      <c r="O43" s="36"/>
      <c r="P43" s="36"/>
      <c r="Q43" s="36"/>
      <c r="R43" s="36"/>
      <c r="S43" s="36"/>
      <c r="T43" s="36">
        <v>1</v>
      </c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</row>
    <row r="44" spans="2:36" ht="12.75" customHeight="1" x14ac:dyDescent="0.2">
      <c r="B44" s="30">
        <v>1</v>
      </c>
      <c r="D44" s="36"/>
      <c r="E44" s="36"/>
      <c r="F44" s="37"/>
      <c r="G44" s="38"/>
      <c r="H44" s="36"/>
      <c r="I44" s="37"/>
      <c r="J44" s="39"/>
      <c r="K44" s="38"/>
      <c r="L44" s="41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41"/>
      <c r="AE44" s="36"/>
      <c r="AF44" s="36"/>
      <c r="AG44" s="36"/>
      <c r="AH44" s="36"/>
      <c r="AI44" s="36"/>
      <c r="AJ44" s="36"/>
    </row>
    <row r="45" spans="2:36" ht="12.75" customHeight="1" x14ac:dyDescent="0.2">
      <c r="B45" s="30">
        <v>1</v>
      </c>
      <c r="D45" s="36" t="s">
        <v>48</v>
      </c>
      <c r="E45" s="36" t="str">
        <f>CONCATENATE($AL$7, ",", $AL$7+1)</f>
        <v>17,18</v>
      </c>
      <c r="F45" s="37">
        <v>1522</v>
      </c>
      <c r="G45" s="38" t="s">
        <v>66</v>
      </c>
      <c r="H45" s="36"/>
      <c r="I45" s="37">
        <v>1521</v>
      </c>
      <c r="J45" s="39" t="s">
        <v>66</v>
      </c>
      <c r="K45" s="38"/>
      <c r="L45" s="41"/>
      <c r="M45" s="36">
        <v>10</v>
      </c>
      <c r="N45" s="36"/>
      <c r="O45" s="36"/>
      <c r="P45" s="36"/>
      <c r="Q45" s="36"/>
      <c r="R45" s="36"/>
      <c r="S45" s="36"/>
      <c r="T45" s="36">
        <v>1</v>
      </c>
      <c r="U45" s="36"/>
      <c r="V45" s="36"/>
      <c r="W45" s="36"/>
      <c r="X45" s="36"/>
      <c r="Y45" s="36"/>
      <c r="Z45" s="36"/>
      <c r="AA45" s="36"/>
      <c r="AB45" s="36"/>
      <c r="AC45" s="36"/>
      <c r="AD45" s="41"/>
      <c r="AE45" s="36"/>
      <c r="AF45" s="36"/>
      <c r="AG45" s="36"/>
      <c r="AH45" s="36"/>
      <c r="AI45" s="36"/>
      <c r="AJ45" s="36"/>
    </row>
    <row r="46" spans="2:36" ht="12.75" customHeight="1" x14ac:dyDescent="0.2">
      <c r="B46" s="30">
        <v>1</v>
      </c>
      <c r="D46" s="36"/>
      <c r="E46" s="36"/>
      <c r="F46" s="37"/>
      <c r="G46" s="38"/>
      <c r="H46" s="36"/>
      <c r="I46" s="37"/>
      <c r="J46" s="39"/>
      <c r="K46" s="38"/>
      <c r="L46" s="41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</row>
    <row r="47" spans="2:36" ht="12.75" customHeight="1" x14ac:dyDescent="0.2">
      <c r="B47" s="30">
        <v>1</v>
      </c>
      <c r="D47" s="36" t="s">
        <v>50</v>
      </c>
      <c r="E47" s="36">
        <f>$AL$7+1</f>
        <v>18</v>
      </c>
      <c r="F47" s="37">
        <v>1496</v>
      </c>
      <c r="G47" s="38" t="s">
        <v>66</v>
      </c>
      <c r="H47" s="36"/>
      <c r="I47" s="37">
        <v>1474</v>
      </c>
      <c r="J47" s="39" t="s">
        <v>66</v>
      </c>
      <c r="K47" s="38"/>
      <c r="L47" s="41"/>
      <c r="M47" s="36">
        <v>22</v>
      </c>
      <c r="N47" s="36"/>
      <c r="O47" s="36"/>
      <c r="P47" s="36"/>
      <c r="Q47" s="36"/>
      <c r="R47" s="36"/>
      <c r="S47" s="36"/>
      <c r="T47" s="36">
        <v>1</v>
      </c>
      <c r="U47" s="36"/>
      <c r="V47" s="36"/>
      <c r="W47" s="36"/>
      <c r="X47" s="36"/>
      <c r="Y47" s="36"/>
      <c r="Z47" s="36"/>
      <c r="AA47" s="36"/>
      <c r="AB47" s="36"/>
      <c r="AC47" s="36"/>
      <c r="AD47" s="42"/>
      <c r="AE47" s="36"/>
      <c r="AF47" s="36"/>
      <c r="AG47" s="36"/>
      <c r="AH47" s="36"/>
      <c r="AI47" s="36"/>
      <c r="AJ47" s="36"/>
    </row>
    <row r="48" spans="2:36" ht="12.75" customHeight="1" x14ac:dyDescent="0.2">
      <c r="B48" s="30">
        <v>1</v>
      </c>
      <c r="D48" s="36"/>
      <c r="E48" s="36"/>
      <c r="F48" s="37"/>
      <c r="G48" s="38"/>
      <c r="H48" s="36"/>
      <c r="I48" s="37"/>
      <c r="J48" s="39"/>
      <c r="K48" s="38"/>
      <c r="L48" s="41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</row>
    <row r="49" spans="2:36" ht="12.75" customHeight="1" x14ac:dyDescent="0.2">
      <c r="B49" s="30">
        <v>1</v>
      </c>
      <c r="D49" s="36" t="s">
        <v>51</v>
      </c>
      <c r="E49" s="36">
        <f>$AL$7+1</f>
        <v>18</v>
      </c>
      <c r="F49" s="37">
        <v>1474</v>
      </c>
      <c r="G49" s="38" t="s">
        <v>66</v>
      </c>
      <c r="H49" s="36"/>
      <c r="I49" s="37">
        <v>1445</v>
      </c>
      <c r="J49" s="39" t="s">
        <v>66</v>
      </c>
      <c r="K49" s="38"/>
      <c r="L49" s="41"/>
      <c r="M49" s="36">
        <v>30</v>
      </c>
      <c r="N49" s="36"/>
      <c r="O49" s="36"/>
      <c r="P49" s="36"/>
      <c r="Q49" s="36"/>
      <c r="R49" s="36"/>
      <c r="S49" s="36"/>
      <c r="T49" s="36">
        <v>1</v>
      </c>
      <c r="U49" s="36"/>
      <c r="V49" s="36"/>
      <c r="W49" s="36"/>
      <c r="X49" s="36"/>
      <c r="Y49" s="36"/>
      <c r="Z49" s="36"/>
      <c r="AA49" s="36"/>
      <c r="AB49" s="36"/>
      <c r="AC49" s="36"/>
      <c r="AD49" s="41"/>
      <c r="AE49" s="36"/>
      <c r="AF49" s="36"/>
      <c r="AG49" s="36"/>
      <c r="AH49" s="36"/>
      <c r="AI49" s="36"/>
      <c r="AJ49" s="36"/>
    </row>
    <row r="50" spans="2:36" ht="12.75" customHeight="1" x14ac:dyDescent="0.2">
      <c r="B50" s="30">
        <v>1</v>
      </c>
      <c r="D50" s="36"/>
      <c r="E50" s="33"/>
      <c r="F50" s="37"/>
      <c r="G50" s="38"/>
      <c r="H50" s="36"/>
      <c r="I50" s="37"/>
      <c r="J50" s="39"/>
      <c r="K50" s="38"/>
      <c r="L50" s="41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41"/>
      <c r="AE50" s="36"/>
      <c r="AF50" s="36"/>
      <c r="AG50" s="36"/>
      <c r="AH50" s="36"/>
      <c r="AI50" s="36"/>
      <c r="AJ50" s="36"/>
    </row>
    <row r="51" spans="2:36" ht="12.75" customHeight="1" x14ac:dyDescent="0.2">
      <c r="B51" s="30">
        <v>1</v>
      </c>
      <c r="D51" s="36"/>
      <c r="E51" s="36"/>
      <c r="F51" s="37"/>
      <c r="G51" s="38"/>
      <c r="H51" s="36"/>
      <c r="I51" s="37"/>
      <c r="J51" s="39"/>
      <c r="K51" s="38"/>
      <c r="L51" s="41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41"/>
      <c r="AE51" s="36"/>
      <c r="AF51" s="36"/>
      <c r="AG51" s="36"/>
      <c r="AH51" s="36"/>
      <c r="AI51" s="36"/>
      <c r="AJ51" s="36"/>
    </row>
    <row r="52" spans="2:36" ht="12.75" customHeight="1" x14ac:dyDescent="0.2">
      <c r="B52" s="30">
        <v>1</v>
      </c>
      <c r="D52" s="36"/>
      <c r="E52" s="33"/>
      <c r="F52" s="37"/>
      <c r="G52" s="38"/>
      <c r="H52" s="36"/>
      <c r="I52" s="37"/>
      <c r="J52" s="39"/>
      <c r="K52" s="38"/>
      <c r="L52" s="41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41"/>
      <c r="AE52" s="36"/>
      <c r="AF52" s="36"/>
      <c r="AG52" s="36"/>
      <c r="AH52" s="36"/>
      <c r="AI52" s="36"/>
      <c r="AJ52" s="36"/>
    </row>
    <row r="53" spans="2:36" ht="12.75" customHeight="1" x14ac:dyDescent="0.2">
      <c r="B53" s="30">
        <v>1</v>
      </c>
      <c r="D53" s="36"/>
      <c r="E53" s="36"/>
      <c r="F53" s="37"/>
      <c r="G53" s="38"/>
      <c r="H53" s="36"/>
      <c r="I53" s="37"/>
      <c r="J53" s="39"/>
      <c r="K53" s="38"/>
      <c r="L53" s="41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41"/>
      <c r="AE53" s="36"/>
      <c r="AF53" s="36"/>
      <c r="AG53" s="36"/>
      <c r="AH53" s="36"/>
      <c r="AI53" s="36"/>
      <c r="AJ53" s="36"/>
    </row>
    <row r="54" spans="2:36" ht="12.75" customHeight="1" x14ac:dyDescent="0.2">
      <c r="B54" s="30">
        <v>1</v>
      </c>
      <c r="D54" s="36" t="s">
        <v>52</v>
      </c>
      <c r="E54" s="36">
        <f>$AL$7+1</f>
        <v>18</v>
      </c>
      <c r="F54" s="37">
        <v>1440</v>
      </c>
      <c r="G54" s="38" t="s">
        <v>65</v>
      </c>
      <c r="H54" s="36"/>
      <c r="I54" s="37">
        <v>1535</v>
      </c>
      <c r="J54" s="39" t="s">
        <v>65</v>
      </c>
      <c r="K54" s="38"/>
      <c r="L54" s="41"/>
      <c r="M54" s="36"/>
      <c r="N54" s="36"/>
      <c r="O54" s="36"/>
      <c r="P54" s="36">
        <v>97</v>
      </c>
      <c r="Q54" s="36"/>
      <c r="R54" s="36"/>
      <c r="S54" s="36"/>
      <c r="T54" s="36"/>
      <c r="U54" s="36"/>
      <c r="V54" s="36"/>
      <c r="W54" s="36"/>
      <c r="X54" s="36">
        <v>1</v>
      </c>
      <c r="Y54" s="36"/>
      <c r="Z54" s="36"/>
      <c r="AA54" s="36"/>
      <c r="AB54" s="36"/>
      <c r="AC54" s="36"/>
      <c r="AD54" s="41"/>
      <c r="AE54" s="36"/>
      <c r="AF54" s="36"/>
      <c r="AG54" s="36"/>
      <c r="AH54" s="36"/>
      <c r="AI54" s="36"/>
      <c r="AJ54" s="36"/>
    </row>
    <row r="55" spans="2:36" ht="12.75" customHeight="1" x14ac:dyDescent="0.2">
      <c r="B55" s="30">
        <v>1</v>
      </c>
      <c r="D55" s="36"/>
      <c r="E55" s="36"/>
      <c r="F55" s="37"/>
      <c r="G55" s="38"/>
      <c r="H55" s="36"/>
      <c r="I55" s="37"/>
      <c r="J55" s="39"/>
      <c r="K55" s="38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41"/>
      <c r="AE55" s="36"/>
      <c r="AF55" s="36"/>
      <c r="AG55" s="36"/>
      <c r="AH55" s="36"/>
      <c r="AI55" s="36"/>
      <c r="AJ55" s="36"/>
    </row>
    <row r="56" spans="2:36" ht="12.75" customHeight="1" x14ac:dyDescent="0.2">
      <c r="B56" s="30">
        <v>1</v>
      </c>
      <c r="D56" s="36" t="s">
        <v>53</v>
      </c>
      <c r="E56" s="36" t="str">
        <f>CONCATENATE($AL$7, ",", $AL$7+1)</f>
        <v>17,18</v>
      </c>
      <c r="F56" s="37">
        <v>1534</v>
      </c>
      <c r="G56" s="38" t="s">
        <v>65</v>
      </c>
      <c r="H56" s="36"/>
      <c r="I56" s="37">
        <v>1575</v>
      </c>
      <c r="J56" s="39" t="s">
        <v>65</v>
      </c>
      <c r="K56" s="38"/>
      <c r="L56" s="41"/>
      <c r="M56" s="36"/>
      <c r="N56" s="36"/>
      <c r="O56" s="36"/>
      <c r="P56" s="36"/>
      <c r="Q56" s="36">
        <v>46</v>
      </c>
      <c r="R56" s="36"/>
      <c r="S56" s="36"/>
      <c r="T56" s="36"/>
      <c r="U56" s="36"/>
      <c r="V56" s="36">
        <v>1</v>
      </c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</row>
    <row r="57" spans="2:36" ht="12.75" customHeight="1" x14ac:dyDescent="0.2">
      <c r="B57" s="30">
        <v>1</v>
      </c>
      <c r="D57" s="36"/>
      <c r="E57" s="36"/>
      <c r="F57" s="37"/>
      <c r="G57" s="38"/>
      <c r="H57" s="36"/>
      <c r="I57" s="37"/>
      <c r="J57" s="39"/>
      <c r="K57" s="38"/>
      <c r="L57" s="41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41"/>
      <c r="AE57" s="36"/>
      <c r="AF57" s="36"/>
      <c r="AG57" s="36"/>
      <c r="AH57" s="36"/>
      <c r="AI57" s="36"/>
      <c r="AJ57" s="36"/>
    </row>
    <row r="58" spans="2:36" ht="12.75" customHeight="1" x14ac:dyDescent="0.2">
      <c r="B58" s="30">
        <v>1</v>
      </c>
      <c r="D58" s="36" t="s">
        <v>46</v>
      </c>
      <c r="E58" s="36" t="str">
        <f>CONCATENATE($AL$7, ",", $AL$7+1, ",", $AL$7+2)</f>
        <v>17,18,19</v>
      </c>
      <c r="F58" s="37">
        <v>1575</v>
      </c>
      <c r="G58" s="38" t="s">
        <v>65</v>
      </c>
      <c r="H58" s="36"/>
      <c r="I58" s="37">
        <v>1578</v>
      </c>
      <c r="J58" s="39" t="s">
        <v>66</v>
      </c>
      <c r="K58" s="38"/>
      <c r="L58" s="36"/>
      <c r="M58" s="36"/>
      <c r="N58" s="36"/>
      <c r="O58" s="36"/>
      <c r="P58" s="36"/>
      <c r="Q58" s="36"/>
      <c r="R58" s="36"/>
      <c r="S58" s="36">
        <v>6</v>
      </c>
      <c r="T58" s="36"/>
      <c r="U58" s="36">
        <v>1</v>
      </c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</row>
    <row r="59" spans="2:36" ht="12.75" customHeight="1" x14ac:dyDescent="0.2">
      <c r="B59" s="30">
        <v>1</v>
      </c>
      <c r="D59" s="36"/>
      <c r="E59" s="36"/>
      <c r="F59" s="37"/>
      <c r="G59" s="38"/>
      <c r="H59" s="36"/>
      <c r="I59" s="37"/>
      <c r="J59" s="39"/>
      <c r="K59" s="38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41"/>
      <c r="AE59" s="36"/>
      <c r="AF59" s="36"/>
      <c r="AG59" s="36"/>
      <c r="AH59" s="36"/>
      <c r="AI59" s="36"/>
      <c r="AJ59" s="36"/>
    </row>
    <row r="60" spans="2:36" ht="12.75" customHeight="1" x14ac:dyDescent="0.2">
      <c r="B60" s="30">
        <v>1</v>
      </c>
      <c r="D60" s="36" t="s">
        <v>54</v>
      </c>
      <c r="E60" s="36" t="str">
        <f>CONCATENATE($AL$7, ",", $AL$7+1, ",", $AL$7+2)</f>
        <v>17,18,19</v>
      </c>
      <c r="F60" s="37">
        <v>1578</v>
      </c>
      <c r="G60" s="38" t="s">
        <v>66</v>
      </c>
      <c r="H60" s="36"/>
      <c r="I60" s="37">
        <v>1575</v>
      </c>
      <c r="J60" s="39" t="s">
        <v>65</v>
      </c>
      <c r="K60" s="38"/>
      <c r="L60" s="36"/>
      <c r="M60" s="36"/>
      <c r="N60" s="36"/>
      <c r="O60" s="36"/>
      <c r="P60" s="36"/>
      <c r="Q60" s="36"/>
      <c r="R60" s="36">
        <v>55</v>
      </c>
      <c r="S60" s="36"/>
      <c r="T60" s="36"/>
      <c r="U60" s="36"/>
      <c r="V60" s="36"/>
      <c r="W60" s="36"/>
      <c r="X60" s="36"/>
      <c r="Y60" s="36"/>
      <c r="Z60" s="36">
        <v>1</v>
      </c>
      <c r="AA60" s="36"/>
      <c r="AB60" s="36"/>
      <c r="AC60" s="36"/>
      <c r="AD60" s="36"/>
      <c r="AE60" s="36"/>
      <c r="AF60" s="36"/>
      <c r="AG60" s="36"/>
      <c r="AH60" s="36"/>
      <c r="AI60" s="36"/>
      <c r="AJ60" s="36"/>
    </row>
    <row r="61" spans="2:36" ht="12.75" customHeight="1" x14ac:dyDescent="0.2">
      <c r="B61" s="30">
        <v>1</v>
      </c>
      <c r="D61" s="36"/>
      <c r="E61" s="36"/>
      <c r="F61" s="37"/>
      <c r="G61" s="38"/>
      <c r="H61" s="36"/>
      <c r="I61" s="37"/>
      <c r="J61" s="39"/>
      <c r="K61" s="38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</row>
    <row r="62" spans="2:36" ht="12.75" customHeight="1" x14ac:dyDescent="0.2">
      <c r="B62" s="30">
        <v>1</v>
      </c>
      <c r="D62" s="36" t="s">
        <v>55</v>
      </c>
      <c r="E62" s="36" t="str">
        <f>CONCATENATE($AL$7, ",", $AL$7+1, ",", $AL$7+2)</f>
        <v>17,18,19</v>
      </c>
      <c r="F62" s="37">
        <v>1575</v>
      </c>
      <c r="G62" s="38" t="s">
        <v>65</v>
      </c>
      <c r="H62" s="36"/>
      <c r="I62" s="37">
        <v>313</v>
      </c>
      <c r="J62" s="39" t="s">
        <v>65</v>
      </c>
      <c r="K62" s="38"/>
      <c r="L62" s="36"/>
      <c r="M62" s="36"/>
      <c r="N62" s="36"/>
      <c r="O62" s="36"/>
      <c r="P62" s="36"/>
      <c r="Q62" s="36">
        <v>19</v>
      </c>
      <c r="R62" s="36"/>
      <c r="S62" s="36"/>
      <c r="T62" s="36"/>
      <c r="U62" s="36"/>
      <c r="V62" s="36"/>
      <c r="W62" s="36">
        <v>1</v>
      </c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</row>
    <row r="63" spans="2:36" ht="12.75" customHeight="1" x14ac:dyDescent="0.2">
      <c r="B63" s="30">
        <v>1</v>
      </c>
      <c r="D63" s="36"/>
      <c r="E63" s="36"/>
      <c r="F63" s="37"/>
      <c r="G63" s="38"/>
      <c r="H63" s="36"/>
      <c r="I63" s="37"/>
      <c r="J63" s="39"/>
      <c r="K63" s="38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41"/>
      <c r="AE63" s="36"/>
      <c r="AF63" s="36"/>
      <c r="AG63" s="36"/>
      <c r="AH63" s="36"/>
      <c r="AI63" s="36"/>
      <c r="AJ63" s="36"/>
    </row>
    <row r="64" spans="2:36" ht="12.75" customHeight="1" x14ac:dyDescent="0.2">
      <c r="B64" s="30">
        <v>1</v>
      </c>
      <c r="D64" s="36" t="s">
        <v>56</v>
      </c>
      <c r="E64" s="36" t="str">
        <f>CONCATENATE($AL$7, ",", $AL$7+1, ",", $AL$7+2)</f>
        <v>17,18,19</v>
      </c>
      <c r="F64" s="37">
        <v>308</v>
      </c>
      <c r="G64" s="38" t="s">
        <v>65</v>
      </c>
      <c r="H64" s="36"/>
      <c r="I64" s="37">
        <v>1575</v>
      </c>
      <c r="J64" s="39" t="s">
        <v>65</v>
      </c>
      <c r="K64" s="38"/>
      <c r="L64" s="36"/>
      <c r="M64" s="36"/>
      <c r="N64" s="36"/>
      <c r="O64" s="36"/>
      <c r="P64" s="36"/>
      <c r="Q64" s="36">
        <v>20</v>
      </c>
      <c r="R64" s="36"/>
      <c r="S64" s="36"/>
      <c r="T64" s="36"/>
      <c r="U64" s="36">
        <v>1</v>
      </c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</row>
    <row r="65" spans="2:36" ht="12.75" customHeight="1" x14ac:dyDescent="0.2">
      <c r="B65" s="30">
        <v>1</v>
      </c>
      <c r="D65" s="36"/>
      <c r="E65" s="36"/>
      <c r="F65" s="37"/>
      <c r="G65" s="38"/>
      <c r="H65" s="36"/>
      <c r="I65" s="37"/>
      <c r="J65" s="39"/>
      <c r="K65" s="38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41"/>
      <c r="AE65" s="36"/>
      <c r="AF65" s="36"/>
      <c r="AG65" s="36"/>
      <c r="AH65" s="36"/>
      <c r="AI65" s="36"/>
      <c r="AJ65" s="36"/>
    </row>
    <row r="66" spans="2:36" ht="12.75" customHeight="1" x14ac:dyDescent="0.2">
      <c r="B66" s="30">
        <v>1</v>
      </c>
      <c r="D66" s="36"/>
      <c r="E66" s="36"/>
      <c r="F66" s="37"/>
      <c r="G66" s="38"/>
      <c r="H66" s="36"/>
      <c r="I66" s="37"/>
      <c r="J66" s="39"/>
      <c r="K66" s="38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41"/>
      <c r="AE66" s="36"/>
      <c r="AF66" s="36"/>
      <c r="AG66" s="36"/>
      <c r="AH66" s="36"/>
      <c r="AI66" s="36"/>
      <c r="AJ66" s="36"/>
    </row>
    <row r="67" spans="2:36" ht="12.75" customHeight="1" x14ac:dyDescent="0.2">
      <c r="B67" s="30">
        <v>1</v>
      </c>
      <c r="D67" s="36" t="s">
        <v>58</v>
      </c>
      <c r="E67" s="36">
        <f>$AL$7</f>
        <v>17</v>
      </c>
      <c r="F67" s="37">
        <v>411</v>
      </c>
      <c r="G67" s="38" t="s">
        <v>66</v>
      </c>
      <c r="H67" s="36"/>
      <c r="I67" s="37">
        <v>300</v>
      </c>
      <c r="J67" s="39" t="s">
        <v>66</v>
      </c>
      <c r="K67" s="38"/>
      <c r="L67" s="36"/>
      <c r="M67" s="36"/>
      <c r="N67" s="36"/>
      <c r="O67" s="36">
        <v>106</v>
      </c>
      <c r="P67" s="36"/>
      <c r="Q67" s="36"/>
      <c r="R67" s="36"/>
      <c r="S67" s="36"/>
      <c r="T67" s="36">
        <v>1</v>
      </c>
      <c r="U67" s="36"/>
      <c r="V67" s="36"/>
      <c r="W67" s="36"/>
      <c r="X67" s="36"/>
      <c r="Y67" s="36"/>
      <c r="Z67" s="36"/>
      <c r="AA67" s="36"/>
      <c r="AB67" s="36"/>
      <c r="AC67" s="36"/>
      <c r="AD67" s="41"/>
      <c r="AE67" s="36"/>
      <c r="AF67" s="36"/>
      <c r="AG67" s="36"/>
      <c r="AH67" s="36"/>
      <c r="AI67" s="36"/>
      <c r="AJ67" s="36"/>
    </row>
    <row r="68" spans="2:36" ht="12.75" customHeight="1" x14ac:dyDescent="0.2">
      <c r="B68" s="30">
        <v>1</v>
      </c>
      <c r="D68" s="36"/>
      <c r="E68" s="36"/>
      <c r="F68" s="37"/>
      <c r="G68" s="38"/>
      <c r="H68" s="36"/>
      <c r="I68" s="37"/>
      <c r="J68" s="39"/>
      <c r="K68" s="38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41"/>
      <c r="AE68" s="36"/>
      <c r="AF68" s="36"/>
      <c r="AG68" s="36"/>
      <c r="AH68" s="36"/>
      <c r="AI68" s="36"/>
      <c r="AJ68" s="36"/>
    </row>
    <row r="69" spans="2:36" ht="12.75" customHeight="1" x14ac:dyDescent="0.2">
      <c r="B69" s="30">
        <v>1</v>
      </c>
      <c r="D69" s="36" t="s">
        <v>57</v>
      </c>
      <c r="E69" s="36" t="str">
        <f>CONCATENATE($AL$7, ",", $AL$7+1, ",", $AL$7+2)</f>
        <v>17,18,19</v>
      </c>
      <c r="F69" s="37">
        <v>300</v>
      </c>
      <c r="G69" s="38" t="s">
        <v>66</v>
      </c>
      <c r="H69" s="36"/>
      <c r="I69" s="37">
        <v>1675</v>
      </c>
      <c r="J69" s="39" t="s">
        <v>65</v>
      </c>
      <c r="K69" s="38"/>
      <c r="L69" s="36"/>
      <c r="M69" s="36"/>
      <c r="N69" s="36"/>
      <c r="O69" s="36">
        <v>31</v>
      </c>
      <c r="P69" s="36"/>
      <c r="Q69" s="36"/>
      <c r="R69" s="36"/>
      <c r="S69" s="36"/>
      <c r="T69" s="36"/>
      <c r="U69" s="36"/>
      <c r="V69" s="36">
        <v>1</v>
      </c>
      <c r="W69" s="36"/>
      <c r="X69" s="36"/>
      <c r="Y69" s="36"/>
      <c r="Z69" s="36"/>
      <c r="AA69" s="36"/>
      <c r="AB69" s="36"/>
      <c r="AC69" s="36"/>
      <c r="AD69" s="41"/>
      <c r="AE69" s="36"/>
      <c r="AF69" s="36"/>
      <c r="AG69" s="36"/>
      <c r="AH69" s="36"/>
      <c r="AI69" s="36"/>
      <c r="AJ69" s="36"/>
    </row>
    <row r="70" spans="2:36" ht="12.75" customHeight="1" x14ac:dyDescent="0.2">
      <c r="B70" s="30">
        <v>1</v>
      </c>
      <c r="D70" s="36"/>
      <c r="E70" s="36"/>
      <c r="F70" s="37"/>
      <c r="G70" s="38"/>
      <c r="H70" s="36"/>
      <c r="I70" s="37"/>
      <c r="J70" s="39"/>
      <c r="K70" s="38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41"/>
      <c r="AE70" s="36"/>
      <c r="AF70" s="36"/>
      <c r="AG70" s="36"/>
      <c r="AH70" s="36"/>
      <c r="AI70" s="36"/>
      <c r="AJ70" s="36"/>
    </row>
    <row r="71" spans="2:36" ht="12.75" customHeight="1" x14ac:dyDescent="0.2">
      <c r="B71" s="30">
        <v>1</v>
      </c>
      <c r="D71" s="36" t="s">
        <v>59</v>
      </c>
      <c r="E71" s="36" t="str">
        <f>CONCATENATE($AL$7, ",", $AL$7+1, ",", $AL$7+2)</f>
        <v>17,18,19</v>
      </c>
      <c r="F71" s="37">
        <v>1675</v>
      </c>
      <c r="G71" s="38" t="s">
        <v>65</v>
      </c>
      <c r="H71" s="36"/>
      <c r="I71" s="37">
        <v>1669</v>
      </c>
      <c r="J71" s="39" t="s">
        <v>66</v>
      </c>
      <c r="K71" s="38"/>
      <c r="L71" s="36"/>
      <c r="M71" s="36"/>
      <c r="N71" s="36">
        <v>50</v>
      </c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>
        <v>1</v>
      </c>
      <c r="AA71" s="36"/>
      <c r="AB71" s="36"/>
      <c r="AC71" s="36"/>
      <c r="AD71" s="41"/>
      <c r="AE71" s="36"/>
      <c r="AF71" s="36"/>
      <c r="AG71" s="36"/>
      <c r="AH71" s="36"/>
      <c r="AI71" s="36"/>
      <c r="AJ71" s="36"/>
    </row>
    <row r="72" spans="2:36" ht="12.75" customHeight="1" x14ac:dyDescent="0.2">
      <c r="B72" s="30">
        <v>1</v>
      </c>
      <c r="D72" s="36"/>
      <c r="E72" s="36"/>
      <c r="F72" s="37"/>
      <c r="G72" s="38"/>
      <c r="H72" s="36"/>
      <c r="I72" s="37"/>
      <c r="J72" s="39"/>
      <c r="K72" s="38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41"/>
      <c r="AE72" s="36"/>
      <c r="AF72" s="36"/>
      <c r="AG72" s="36"/>
      <c r="AH72" s="36"/>
      <c r="AI72" s="36"/>
      <c r="AJ72" s="36"/>
    </row>
    <row r="73" spans="2:36" ht="12.75" customHeight="1" x14ac:dyDescent="0.2">
      <c r="B73" s="30">
        <v>1</v>
      </c>
      <c r="D73" s="36" t="s">
        <v>61</v>
      </c>
      <c r="E73" s="36" t="str">
        <f>CONCATENATE($AL$7, ",", $AL$7+1)</f>
        <v>17,18</v>
      </c>
      <c r="F73" s="37">
        <v>1731</v>
      </c>
      <c r="G73" s="38" t="s">
        <v>65</v>
      </c>
      <c r="H73" s="36"/>
      <c r="I73" s="37">
        <v>1731</v>
      </c>
      <c r="J73" s="39" t="s">
        <v>66</v>
      </c>
      <c r="K73" s="38"/>
      <c r="L73" s="36">
        <v>25</v>
      </c>
      <c r="M73" s="36"/>
      <c r="N73" s="36"/>
      <c r="O73" s="36"/>
      <c r="P73" s="36"/>
      <c r="Q73" s="36"/>
      <c r="R73" s="36"/>
      <c r="S73" s="36"/>
      <c r="T73" s="36"/>
      <c r="U73" s="36"/>
      <c r="V73" s="36">
        <v>1</v>
      </c>
      <c r="W73" s="36"/>
      <c r="X73" s="36"/>
      <c r="Y73" s="36"/>
      <c r="Z73" s="36"/>
      <c r="AA73" s="36"/>
      <c r="AB73" s="36"/>
      <c r="AC73" s="36"/>
      <c r="AD73" s="41"/>
      <c r="AE73" s="36"/>
      <c r="AF73" s="36"/>
      <c r="AG73" s="36"/>
      <c r="AH73" s="36"/>
      <c r="AI73" s="36"/>
      <c r="AJ73" s="36"/>
    </row>
    <row r="74" spans="2:36" ht="12.75" customHeight="1" x14ac:dyDescent="0.2">
      <c r="B74" s="30">
        <v>1</v>
      </c>
      <c r="D74" s="36"/>
      <c r="E74" s="36"/>
      <c r="F74" s="37"/>
      <c r="G74" s="38"/>
      <c r="H74" s="36"/>
      <c r="I74" s="37"/>
      <c r="J74" s="39"/>
      <c r="K74" s="38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41"/>
      <c r="AE74" s="36"/>
      <c r="AF74" s="36"/>
      <c r="AG74" s="36"/>
      <c r="AH74" s="36"/>
      <c r="AI74" s="36"/>
      <c r="AJ74" s="36"/>
    </row>
    <row r="75" spans="2:36" ht="12.75" customHeight="1" x14ac:dyDescent="0.2">
      <c r="B75" s="30">
        <v>1</v>
      </c>
      <c r="D75" s="36" t="s">
        <v>62</v>
      </c>
      <c r="E75" s="36" t="str">
        <f>CONCATENATE($AL$7, ",", $AL$7+1)</f>
        <v>17,18</v>
      </c>
      <c r="F75" s="37">
        <v>1731</v>
      </c>
      <c r="G75" s="38" t="s">
        <v>66</v>
      </c>
      <c r="H75" s="36"/>
      <c r="I75" s="37">
        <v>1671</v>
      </c>
      <c r="J75" s="39" t="s">
        <v>66</v>
      </c>
      <c r="K75" s="38"/>
      <c r="L75" s="36"/>
      <c r="M75" s="36">
        <v>62</v>
      </c>
      <c r="N75" s="36"/>
      <c r="O75" s="36"/>
      <c r="P75" s="36"/>
      <c r="Q75" s="36"/>
      <c r="R75" s="36"/>
      <c r="S75" s="36"/>
      <c r="T75" s="36"/>
      <c r="U75" s="36"/>
      <c r="V75" s="36">
        <v>1</v>
      </c>
      <c r="W75" s="36"/>
      <c r="X75" s="36"/>
      <c r="Y75" s="36"/>
      <c r="Z75" s="36"/>
      <c r="AA75" s="36"/>
      <c r="AB75" s="36"/>
      <c r="AC75" s="36"/>
      <c r="AD75" s="41"/>
      <c r="AE75" s="36"/>
      <c r="AF75" s="36"/>
      <c r="AG75" s="36"/>
      <c r="AH75" s="36"/>
      <c r="AI75" s="36"/>
      <c r="AJ75" s="36"/>
    </row>
    <row r="76" spans="2:36" ht="12.75" customHeight="1" x14ac:dyDescent="0.2">
      <c r="B76" s="30">
        <v>1</v>
      </c>
      <c r="D76" s="36"/>
      <c r="E76" s="36"/>
      <c r="F76" s="37"/>
      <c r="G76" s="38"/>
      <c r="H76" s="36"/>
      <c r="I76" s="37"/>
      <c r="J76" s="39"/>
      <c r="K76" s="38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41"/>
      <c r="AE76" s="36"/>
      <c r="AF76" s="36"/>
      <c r="AG76" s="36"/>
      <c r="AH76" s="36"/>
      <c r="AI76" s="36"/>
      <c r="AJ76" s="36"/>
    </row>
    <row r="77" spans="2:36" ht="12.75" customHeight="1" x14ac:dyDescent="0.2">
      <c r="B77" s="30">
        <v>1</v>
      </c>
      <c r="D77" s="36" t="s">
        <v>60</v>
      </c>
      <c r="E77" s="36" t="str">
        <f>CONCATENATE($AL$7, ",", $AL$7+1, ",", $AL$7+2)</f>
        <v>17,18,19</v>
      </c>
      <c r="F77" s="37">
        <v>1671</v>
      </c>
      <c r="G77" s="38" t="s">
        <v>66</v>
      </c>
      <c r="H77" s="36"/>
      <c r="I77" s="37">
        <v>217</v>
      </c>
      <c r="J77" s="39" t="s">
        <v>66</v>
      </c>
      <c r="K77" s="38"/>
      <c r="L77" s="36"/>
      <c r="M77" s="36"/>
      <c r="N77" s="36"/>
      <c r="O77" s="36">
        <v>37</v>
      </c>
      <c r="P77" s="36"/>
      <c r="Q77" s="36"/>
      <c r="R77" s="36"/>
      <c r="S77" s="36"/>
      <c r="T77" s="36"/>
      <c r="U77" s="36"/>
      <c r="V77" s="36">
        <v>1</v>
      </c>
      <c r="W77" s="36"/>
      <c r="X77" s="36"/>
      <c r="Y77" s="36"/>
      <c r="Z77" s="36"/>
      <c r="AA77" s="36"/>
      <c r="AB77" s="36"/>
      <c r="AC77" s="36"/>
      <c r="AD77" s="41"/>
      <c r="AE77" s="36"/>
      <c r="AF77" s="36"/>
      <c r="AG77" s="36"/>
      <c r="AH77" s="36"/>
      <c r="AI77" s="36"/>
      <c r="AJ77" s="36"/>
    </row>
    <row r="78" spans="2:36" ht="12.75" customHeight="1" x14ac:dyDescent="0.2">
      <c r="B78" s="30">
        <v>1</v>
      </c>
      <c r="D78" s="36"/>
      <c r="E78" s="36"/>
      <c r="F78" s="37"/>
      <c r="G78" s="38"/>
      <c r="H78" s="36"/>
      <c r="I78" s="37"/>
      <c r="J78" s="39"/>
      <c r="K78" s="38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41"/>
      <c r="AE78" s="36"/>
      <c r="AF78" s="36"/>
      <c r="AG78" s="36"/>
      <c r="AH78" s="36"/>
      <c r="AI78" s="36"/>
      <c r="AJ78" s="36"/>
    </row>
    <row r="79" spans="2:36" ht="12.75" customHeight="1" x14ac:dyDescent="0.2">
      <c r="B79" s="30">
        <v>1</v>
      </c>
      <c r="D79" s="36" t="s">
        <v>63</v>
      </c>
      <c r="E79" s="36" t="str">
        <f>CONCATENATE($AL$7, ",", $AL$7+1, ",", $AL$7+2)</f>
        <v>17,18,19</v>
      </c>
      <c r="F79" s="37">
        <v>217</v>
      </c>
      <c r="G79" s="38" t="s">
        <v>66</v>
      </c>
      <c r="H79" s="36"/>
      <c r="I79" s="37">
        <v>86</v>
      </c>
      <c r="J79" s="39" t="s">
        <v>66</v>
      </c>
      <c r="K79" s="38"/>
      <c r="L79" s="36"/>
      <c r="M79" s="36"/>
      <c r="N79" s="36">
        <v>131</v>
      </c>
      <c r="O79" s="36"/>
      <c r="P79" s="36"/>
      <c r="Q79" s="36"/>
      <c r="R79" s="36"/>
      <c r="S79" s="36"/>
      <c r="T79" s="36"/>
      <c r="U79" s="36"/>
      <c r="V79" s="36">
        <v>1</v>
      </c>
      <c r="W79" s="36"/>
      <c r="X79" s="36"/>
      <c r="Y79" s="36"/>
      <c r="Z79" s="36"/>
      <c r="AA79" s="36"/>
      <c r="AB79" s="36"/>
      <c r="AC79" s="36"/>
      <c r="AD79" s="41"/>
      <c r="AE79" s="36"/>
      <c r="AF79" s="36"/>
      <c r="AG79" s="36"/>
      <c r="AH79" s="36"/>
      <c r="AI79" s="36"/>
      <c r="AJ79" s="36"/>
    </row>
    <row r="80" spans="2:36" ht="12.75" customHeight="1" x14ac:dyDescent="0.2">
      <c r="B80" s="30">
        <v>1</v>
      </c>
      <c r="D80" s="36"/>
      <c r="E80" s="36"/>
      <c r="F80" s="37"/>
      <c r="G80" s="38"/>
      <c r="H80" s="36"/>
      <c r="I80" s="37"/>
      <c r="J80" s="39"/>
      <c r="K80" s="38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41"/>
      <c r="AE80" s="36"/>
      <c r="AF80" s="36"/>
      <c r="AG80" s="36"/>
      <c r="AH80" s="36"/>
      <c r="AI80" s="36"/>
      <c r="AJ80" s="36"/>
    </row>
    <row r="81" spans="2:36" ht="12.75" customHeight="1" x14ac:dyDescent="0.2">
      <c r="B81" s="30">
        <v>1</v>
      </c>
      <c r="D81" s="36" t="s">
        <v>64</v>
      </c>
      <c r="E81" s="36">
        <f>$AL$7</f>
        <v>17</v>
      </c>
      <c r="F81" s="37">
        <v>87</v>
      </c>
      <c r="G81" s="38" t="s">
        <v>66</v>
      </c>
      <c r="H81" s="36"/>
      <c r="I81" s="37">
        <v>9</v>
      </c>
      <c r="J81" s="39" t="s">
        <v>66</v>
      </c>
      <c r="K81" s="38"/>
      <c r="L81" s="36"/>
      <c r="M81" s="36"/>
      <c r="N81" s="36">
        <v>78</v>
      </c>
      <c r="O81" s="36"/>
      <c r="P81" s="36"/>
      <c r="Q81" s="36"/>
      <c r="R81" s="36"/>
      <c r="S81" s="36"/>
      <c r="T81" s="36"/>
      <c r="U81" s="36"/>
      <c r="V81" s="36">
        <v>1</v>
      </c>
      <c r="W81" s="36"/>
      <c r="X81" s="36"/>
      <c r="Y81" s="36"/>
      <c r="Z81" s="36"/>
      <c r="AA81" s="36"/>
      <c r="AB81" s="36"/>
      <c r="AC81" s="36"/>
      <c r="AD81" s="41"/>
      <c r="AE81" s="36"/>
      <c r="AF81" s="36"/>
      <c r="AG81" s="36"/>
      <c r="AH81" s="36"/>
      <c r="AI81" s="36"/>
      <c r="AJ81" s="36"/>
    </row>
    <row r="82" spans="2:36" ht="12.75" customHeight="1" x14ac:dyDescent="0.2">
      <c r="B82" s="30">
        <v>1</v>
      </c>
      <c r="D82" s="36"/>
      <c r="E82" s="36"/>
      <c r="F82" s="37"/>
      <c r="G82" s="38"/>
      <c r="H82" s="36"/>
      <c r="I82" s="37"/>
      <c r="J82" s="39"/>
      <c r="K82" s="38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41"/>
      <c r="AE82" s="36"/>
      <c r="AF82" s="36"/>
      <c r="AG82" s="36"/>
      <c r="AH82" s="36"/>
      <c r="AI82" s="36"/>
      <c r="AJ82" s="36"/>
    </row>
    <row r="83" spans="2:36" ht="12.75" customHeight="1" x14ac:dyDescent="0.2">
      <c r="B83" s="30">
        <v>1</v>
      </c>
      <c r="D83" s="36"/>
      <c r="E83" s="36"/>
      <c r="F83" s="37"/>
      <c r="G83" s="38"/>
      <c r="H83" s="36"/>
      <c r="I83" s="37"/>
      <c r="J83" s="39"/>
      <c r="K83" s="38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41"/>
      <c r="AE83" s="36"/>
      <c r="AF83" s="36"/>
      <c r="AG83" s="36"/>
      <c r="AH83" s="36"/>
      <c r="AI83" s="36"/>
      <c r="AJ83" s="36"/>
    </row>
    <row r="84" spans="2:36" ht="12.75" customHeight="1" x14ac:dyDescent="0.2">
      <c r="B84" s="30">
        <v>1</v>
      </c>
      <c r="D84" s="36"/>
      <c r="E84" s="36"/>
      <c r="F84" s="37"/>
      <c r="G84" s="38"/>
      <c r="H84" s="36"/>
      <c r="I84" s="37"/>
      <c r="J84" s="39"/>
      <c r="K84" s="38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41"/>
      <c r="AE84" s="36"/>
      <c r="AF84" s="36"/>
      <c r="AG84" s="36"/>
      <c r="AH84" s="36"/>
      <c r="AI84" s="36"/>
      <c r="AJ84" s="36"/>
    </row>
    <row r="85" spans="2:36" ht="12.75" customHeight="1" thickBot="1" x14ac:dyDescent="0.25">
      <c r="B85" s="30">
        <v>1</v>
      </c>
      <c r="D85" s="36"/>
      <c r="E85" s="36"/>
      <c r="F85" s="37"/>
      <c r="G85" s="38"/>
      <c r="H85" s="36"/>
      <c r="I85" s="37"/>
      <c r="J85" s="39"/>
      <c r="K85" s="38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41"/>
      <c r="AE85" s="36"/>
      <c r="AF85" s="36"/>
      <c r="AG85" s="36"/>
      <c r="AH85" s="36"/>
      <c r="AI85" s="36"/>
      <c r="AJ85" s="36"/>
    </row>
    <row r="86" spans="2:36" ht="12.75" customHeight="1" x14ac:dyDescent="0.2">
      <c r="B86" s="5" t="s">
        <v>12</v>
      </c>
      <c r="D86" s="87" t="s">
        <v>2</v>
      </c>
      <c r="E86" s="88"/>
      <c r="F86" s="88"/>
      <c r="G86" s="88"/>
      <c r="H86" s="88"/>
      <c r="I86" s="88"/>
      <c r="J86" s="89"/>
      <c r="K86" s="40" t="str">
        <f>IF(K8="","",IF(K23="",IF(SUM(COUNTIF(K24:K85,"LS")+COUNTIF(K24:K85,"LUMP"))&gt;0,"LS",""),IF(SUM(K24:K85)&gt;0,ROUNDUP(SUM(K24:K85),0),"")))</f>
        <v/>
      </c>
      <c r="L86" s="40">
        <f>IF(L8="","",IF(L23="",IF(SUM(COUNTIF(L24:L85,"LS")+COUNTIF(L24:L85,"LUMP"))&gt;0,"LS",""),IF(SUM(L24:L85)&gt;0,ROUNDUP(SUM(L24:L85),0),"")))</f>
        <v>25</v>
      </c>
      <c r="M86" s="40">
        <f>IF(M8="","",IF(M23="",IF(SUM(COUNTIF(M24:M85,"LS")+COUNTIF(M24:M85,"LUMP"))&gt;0,"LS",""),IF(SUM(M24:M85)&gt;0,ROUNDUP(SUM(M24:M85),0),"")))</f>
        <v>216</v>
      </c>
      <c r="N86" s="40">
        <f>IF(N8="","",IF(N23="",IF(SUM(COUNTIF(N24:N85,"LS")+COUNTIF(N24:N85,"LUMP"))&gt;0,"LS",""),IF(SUM(N24:N85)&gt;0,ROUNDUP(SUM(N24:N85),0),"")))</f>
        <v>259</v>
      </c>
      <c r="O86" s="40">
        <f t="shared" ref="O86:AJ86" si="31">IF(O8="","",IF(O23="",IF(SUM(COUNTIF(O24:O85,"LS")+COUNTIF(O24:O85,"LUMP"))&gt;0,"LS",""),IF(SUM(O24:O85)&gt;0,ROUNDUP(SUM(O24:O85),0),"")))</f>
        <v>174</v>
      </c>
      <c r="P86" s="40">
        <f t="shared" si="31"/>
        <v>97</v>
      </c>
      <c r="Q86" s="40">
        <f t="shared" si="31"/>
        <v>85</v>
      </c>
      <c r="R86" s="40">
        <f t="shared" si="31"/>
        <v>55</v>
      </c>
      <c r="S86" s="40">
        <f t="shared" si="31"/>
        <v>246</v>
      </c>
      <c r="T86" s="40">
        <f t="shared" si="31"/>
        <v>5</v>
      </c>
      <c r="U86" s="40">
        <f t="shared" si="31"/>
        <v>2</v>
      </c>
      <c r="V86" s="40">
        <f t="shared" si="31"/>
        <v>10</v>
      </c>
      <c r="W86" s="40">
        <f t="shared" si="31"/>
        <v>1</v>
      </c>
      <c r="X86" s="40">
        <f t="shared" si="31"/>
        <v>1</v>
      </c>
      <c r="Y86" s="40" t="str">
        <f t="shared" si="31"/>
        <v/>
      </c>
      <c r="Z86" s="40">
        <f>IF(Z8="","",IF(OR(Z23="", Z23="LS", Z23="LUMP"),IF(SUM(COUNTIF(Z24:Z85,"LS")+COUNTIF(Z24:Z85,"LUMP"))&gt;0,"LS",""),IF(SUM(Z24:Z85)&gt;0,ROUNDUP(SUM(Z24:Z85),0),"")))</f>
        <v>5</v>
      </c>
      <c r="AA86" s="40" t="str">
        <f t="shared" ref="AA86:AB86" si="32">IF(AA8="","",IF(OR(AA23="", AA23="LS", AA23="LUMP"),IF(SUM(COUNTIF(AA24:AA85,"LS")+COUNTIF(AA24:AA85,"LUMP"))&gt;0,"LS",""),IF(SUM(AA24:AA85)&gt;0,ROUNDUP(SUM(AA24:AA85),0),"")))</f>
        <v/>
      </c>
      <c r="AB86" s="40" t="str">
        <f t="shared" si="32"/>
        <v/>
      </c>
      <c r="AC86" s="40">
        <f t="shared" si="31"/>
        <v>8</v>
      </c>
      <c r="AD86" s="40">
        <f t="shared" si="31"/>
        <v>1</v>
      </c>
      <c r="AE86" s="40">
        <f t="shared" si="31"/>
        <v>42</v>
      </c>
      <c r="AF86" s="40" t="str">
        <f t="shared" si="31"/>
        <v/>
      </c>
      <c r="AG86" s="40" t="str">
        <f t="shared" si="31"/>
        <v/>
      </c>
      <c r="AH86" s="40" t="str">
        <f t="shared" si="31"/>
        <v/>
      </c>
      <c r="AI86" s="40" t="str">
        <f t="shared" si="31"/>
        <v/>
      </c>
      <c r="AJ86" s="40" t="str">
        <f t="shared" si="31"/>
        <v/>
      </c>
    </row>
    <row r="87" spans="2:36" ht="12.75" customHeight="1" thickBot="1" x14ac:dyDescent="0.25"/>
    <row r="88" spans="2:36" ht="12.75" customHeight="1" thickBot="1" x14ac:dyDescent="0.25">
      <c r="B88" s="28" t="s">
        <v>10</v>
      </c>
      <c r="D88" s="49">
        <f>D7+1</f>
        <v>15</v>
      </c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</row>
    <row r="89" spans="2:36" ht="12.75" customHeight="1" thickBot="1" x14ac:dyDescent="0.25">
      <c r="B89" s="32"/>
      <c r="D89" s="50" t="s">
        <v>8</v>
      </c>
      <c r="E89" s="50"/>
      <c r="F89" s="50"/>
      <c r="G89" s="50"/>
      <c r="H89" s="50"/>
      <c r="I89" s="50"/>
      <c r="J89" s="50"/>
      <c r="K89" s="27"/>
      <c r="L89" s="27"/>
      <c r="M89" s="45"/>
      <c r="N89" s="27"/>
      <c r="O89" s="27"/>
      <c r="P89" s="27"/>
      <c r="Q89" s="27"/>
      <c r="R89" s="27"/>
      <c r="S89" s="46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</row>
    <row r="90" spans="2:36" ht="12.75" customHeight="1" thickBot="1" x14ac:dyDescent="0.25">
      <c r="D90" s="82" t="s">
        <v>9</v>
      </c>
      <c r="E90" s="82"/>
      <c r="F90" s="82"/>
      <c r="G90" s="82"/>
      <c r="H90" s="82"/>
      <c r="I90" s="82"/>
      <c r="J90" s="82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</row>
    <row r="91" spans="2:36" ht="12.75" customHeight="1" x14ac:dyDescent="0.2">
      <c r="B91" s="83" t="s">
        <v>11</v>
      </c>
      <c r="D91" s="67" t="s">
        <v>21</v>
      </c>
      <c r="E91" s="67" t="s">
        <v>22</v>
      </c>
      <c r="F91" s="70" t="s">
        <v>0</v>
      </c>
      <c r="G91" s="71"/>
      <c r="H91" s="71"/>
      <c r="I91" s="71"/>
      <c r="J91" s="72"/>
      <c r="K91" s="8" t="str">
        <f t="shared" ref="K91:O91" si="33">IF(OR(TRIM(K89)=0,TRIM(K89)=""),"",IF(IFERROR(TRIM(INDEX(QryItemNamed,MATCH(TRIM(K89),ITEM,0),2)),"")="Y","SPECIAL",LEFT(IFERROR(TRIM(INDEX(ITEM,MATCH(TRIM(K89),ITEM,0))),""),3)))</f>
        <v/>
      </c>
      <c r="L91" s="8" t="str">
        <f t="shared" si="33"/>
        <v/>
      </c>
      <c r="M91" s="8" t="str">
        <f t="shared" si="33"/>
        <v/>
      </c>
      <c r="N91" s="8" t="str">
        <f t="shared" si="33"/>
        <v/>
      </c>
      <c r="O91" s="8" t="str">
        <f t="shared" si="33"/>
        <v/>
      </c>
      <c r="P91" s="8" t="str">
        <f t="shared" ref="P91" si="34">IF(OR(TRIM(P89)=0,TRIM(P89)=""),"",IF(IFERROR(TRIM(INDEX(QryItemNamed,MATCH(TRIM(P89),ITEM,0),2)),"")="Y","SPECIAL",LEFT(IFERROR(TRIM(INDEX(ITEM,MATCH(TRIM(P89),ITEM,0))),""),3)))</f>
        <v/>
      </c>
      <c r="Q91" s="8" t="str">
        <f t="shared" ref="Q91:U91" si="35">IF(OR(TRIM(Q89)=0,TRIM(Q89)=""),"",IF(IFERROR(TRIM(INDEX(QryItemNamed,MATCH(TRIM(Q89),ITEM,0),2)),"")="Y","SPECIAL",LEFT(IFERROR(TRIM(INDEX(ITEM,MATCH(TRIM(Q89),ITEM,0))),""),3)))</f>
        <v/>
      </c>
      <c r="R91" s="8" t="str">
        <f t="shared" si="35"/>
        <v/>
      </c>
      <c r="S91" s="8" t="str">
        <f t="shared" si="35"/>
        <v/>
      </c>
      <c r="T91" s="8" t="str">
        <f t="shared" si="35"/>
        <v/>
      </c>
      <c r="U91" s="8" t="str">
        <f t="shared" si="35"/>
        <v/>
      </c>
      <c r="V91" s="8" t="str">
        <f t="shared" ref="V91:W91" si="36">IF(OR(TRIM(V89)=0,TRIM(V89)=""),"",IF(IFERROR(TRIM(INDEX(QryItemNamed,MATCH(TRIM(V89),ITEM,0),2)),"")="Y","SPECIAL",LEFT(IFERROR(TRIM(INDEX(ITEM,MATCH(TRIM(V89),ITEM,0))),""),3)))</f>
        <v/>
      </c>
      <c r="W91" s="8" t="str">
        <f t="shared" si="36"/>
        <v/>
      </c>
      <c r="X91" s="8" t="str">
        <f t="shared" ref="X91:AJ91" si="37">IF(OR(TRIM(X89)=0,TRIM(X89)=""),"",IF(IFERROR(TRIM(INDEX(QryItemNamed,MATCH(TRIM(X89),ITEM,0),2)),"")="Y","SPECIAL",LEFT(IFERROR(TRIM(INDEX(ITEM,MATCH(TRIM(X89),ITEM,0))),""),3)))</f>
        <v/>
      </c>
      <c r="Y91" s="8" t="str">
        <f t="shared" si="37"/>
        <v/>
      </c>
      <c r="Z91" s="8" t="str">
        <f t="shared" ref="Z91:AG91" si="38">IF(OR(TRIM(Z89)=0,TRIM(Z89)=""),"",IF(IFERROR(TRIM(INDEX(QryItemNamed,MATCH(TRIM(Z89),ITEM,0),2)),"")="Y","SPECIAL",LEFT(IFERROR(TRIM(INDEX(ITEM,MATCH(TRIM(Z89),ITEM,0))),""),3)))</f>
        <v/>
      </c>
      <c r="AA91" s="8" t="str">
        <f t="shared" si="38"/>
        <v/>
      </c>
      <c r="AB91" s="8" t="str">
        <f t="shared" si="38"/>
        <v/>
      </c>
      <c r="AC91" s="8" t="str">
        <f t="shared" si="38"/>
        <v/>
      </c>
      <c r="AD91" s="8" t="str">
        <f t="shared" si="38"/>
        <v/>
      </c>
      <c r="AE91" s="8" t="str">
        <f t="shared" si="38"/>
        <v/>
      </c>
      <c r="AF91" s="8" t="str">
        <f t="shared" si="38"/>
        <v/>
      </c>
      <c r="AG91" s="8" t="str">
        <f t="shared" si="38"/>
        <v/>
      </c>
      <c r="AH91" s="8" t="str">
        <f t="shared" si="37"/>
        <v/>
      </c>
      <c r="AI91" s="8" t="str">
        <f t="shared" ref="AI91" si="39">IF(OR(TRIM(AI89)=0,TRIM(AI89)=""),"",IF(IFERROR(TRIM(INDEX(QryItemNamed,MATCH(TRIM(AI89),ITEM,0),2)),"")="Y","SPECIAL",LEFT(IFERROR(TRIM(INDEX(ITEM,MATCH(TRIM(AI89),ITEM,0))),""),3)))</f>
        <v/>
      </c>
      <c r="AJ91" s="8" t="str">
        <f t="shared" si="37"/>
        <v/>
      </c>
    </row>
    <row r="92" spans="2:36" ht="12.75" customHeight="1" x14ac:dyDescent="0.2">
      <c r="B92" s="84"/>
      <c r="D92" s="68"/>
      <c r="E92" s="68"/>
      <c r="F92" s="73"/>
      <c r="G92" s="74"/>
      <c r="H92" s="74"/>
      <c r="I92" s="74"/>
      <c r="J92" s="75"/>
      <c r="K92" s="47" t="str">
        <f t="shared" ref="K92" si="40">IF(OR(TRIM(K89)=0,TRIM(K89)=""),IF(K90="","",K90),IF(IFERROR(TRIM(INDEX(QryItemNamed,MATCH(TRIM(K89),ITEM,0),2)),"")="Y",RIGHT(IFERROR(TRIM(INDEX(QryItemNamed,MATCH(TRIM(K89),ITEM,0),4)),"123456789012"),LEN(IFERROR(TRIM(INDEX(QryItemNamed,MATCH(TRIM(K89),ITEM,0),4)),"123456789012"))-10)&amp;K90,IFERROR(TRIM(INDEX(QryItemNamed,MATCH(TRIM(K89),ITEM,0),4))&amp;K90,"ITEM CODE DOES NOT EXIST IN ITEM MASTER")))</f>
        <v/>
      </c>
      <c r="L92" s="47" t="str">
        <f t="shared" ref="L92:AJ92" si="41">IF(OR(TRIM(L89)=0,TRIM(L89)=""),IF(L90="","",L90),IF(IFERROR(TRIM(INDEX(QryItemNamed,MATCH(TRIM(L89),ITEM,0),2)),"")="Y",RIGHT(IFERROR(TRIM(INDEX(QryItemNamed,MATCH(TRIM(L89),ITEM,0),4)),"123456789012"),LEN(IFERROR(TRIM(INDEX(QryItemNamed,MATCH(TRIM(L89),ITEM,0),4)),"123456789012"))-10)&amp;L90,IFERROR(TRIM(INDEX(QryItemNamed,MATCH(TRIM(L89),ITEM,0),4))&amp;L90,"ITEM CODE DOES NOT EXIST IN ITEM MASTER")))</f>
        <v/>
      </c>
      <c r="M92" s="47" t="str">
        <f t="shared" si="41"/>
        <v/>
      </c>
      <c r="N92" s="47" t="str">
        <f t="shared" ref="N92:O92" si="42">IF(OR(TRIM(N89)=0,TRIM(N89)=""),IF(N90="","",N90),IF(IFERROR(TRIM(INDEX(QryItemNamed,MATCH(TRIM(N89),ITEM,0),2)),"")="Y",RIGHT(IFERROR(TRIM(INDEX(QryItemNamed,MATCH(TRIM(N89),ITEM,0),4)),"123456789012"),LEN(IFERROR(TRIM(INDEX(QryItemNamed,MATCH(TRIM(N89),ITEM,0),4)),"123456789012"))-10)&amp;N90,IFERROR(TRIM(INDEX(QryItemNamed,MATCH(TRIM(N89),ITEM,0),4))&amp;N90,"ITEM CODE DOES NOT EXIST IN ITEM MASTER")))</f>
        <v/>
      </c>
      <c r="O92" s="47" t="str">
        <f t="shared" si="42"/>
        <v/>
      </c>
      <c r="P92" s="47" t="str">
        <f t="shared" ref="P92" si="43">IF(OR(TRIM(P89)=0,TRIM(P89)=""),IF(P90="","",P90),IF(IFERROR(TRIM(INDEX(QryItemNamed,MATCH(TRIM(P89),ITEM,0),2)),"")="Y",RIGHT(IFERROR(TRIM(INDEX(QryItemNamed,MATCH(TRIM(P89),ITEM,0),4)),"123456789012"),LEN(IFERROR(TRIM(INDEX(QryItemNamed,MATCH(TRIM(P89),ITEM,0),4)),"123456789012"))-10)&amp;P90,IFERROR(TRIM(INDEX(QryItemNamed,MATCH(TRIM(P89),ITEM,0),4))&amp;P90,"ITEM CODE DOES NOT EXIST IN ITEM MASTER")))</f>
        <v/>
      </c>
      <c r="Q92" s="47" t="str">
        <f t="shared" ref="Q92:U92" si="44">IF(OR(TRIM(Q89)=0,TRIM(Q89)=""),IF(Q90="","",Q90),IF(IFERROR(TRIM(INDEX(QryItemNamed,MATCH(TRIM(Q89),ITEM,0),2)),"")="Y",RIGHT(IFERROR(TRIM(INDEX(QryItemNamed,MATCH(TRIM(Q89),ITEM,0),4)),"123456789012"),LEN(IFERROR(TRIM(INDEX(QryItemNamed,MATCH(TRIM(Q89),ITEM,0),4)),"123456789012"))-10)&amp;Q90,IFERROR(TRIM(INDEX(QryItemNamed,MATCH(TRIM(Q89),ITEM,0),4))&amp;Q90,"ITEM CODE DOES NOT EXIST IN ITEM MASTER")))</f>
        <v/>
      </c>
      <c r="R92" s="79" t="str">
        <f t="shared" si="44"/>
        <v/>
      </c>
      <c r="S92" s="79" t="str">
        <f t="shared" si="44"/>
        <v/>
      </c>
      <c r="T92" s="79" t="str">
        <f t="shared" si="44"/>
        <v/>
      </c>
      <c r="U92" s="47" t="str">
        <f t="shared" si="44"/>
        <v/>
      </c>
      <c r="V92" s="47" t="str">
        <f t="shared" ref="V92:W92" si="45">IF(OR(TRIM(V89)=0,TRIM(V89)=""),IF(V90="","",V90),IF(IFERROR(TRIM(INDEX(QryItemNamed,MATCH(TRIM(V89),ITEM,0),2)),"")="Y",RIGHT(IFERROR(TRIM(INDEX(QryItemNamed,MATCH(TRIM(V89),ITEM,0),4)),"123456789012"),LEN(IFERROR(TRIM(INDEX(QryItemNamed,MATCH(TRIM(V89),ITEM,0),4)),"123456789012"))-10)&amp;V90,IFERROR(TRIM(INDEX(QryItemNamed,MATCH(TRIM(V89),ITEM,0),4))&amp;V90,"ITEM CODE DOES NOT EXIST IN ITEM MASTER")))</f>
        <v/>
      </c>
      <c r="W92" s="51" t="str">
        <f t="shared" si="45"/>
        <v/>
      </c>
      <c r="X92" s="47" t="str">
        <f t="shared" si="41"/>
        <v/>
      </c>
      <c r="Y92" s="47" t="str">
        <f t="shared" si="41"/>
        <v/>
      </c>
      <c r="Z92" s="79" t="str">
        <f t="shared" ref="Z92:AG92" si="46">IF(OR(TRIM(Z89)=0,TRIM(Z89)=""),IF(Z90="","",Z90),IF(IFERROR(TRIM(INDEX(QryItemNamed,MATCH(TRIM(Z89),ITEM,0),2)),"")="Y",RIGHT(IFERROR(TRIM(INDEX(QryItemNamed,MATCH(TRIM(Z89),ITEM,0),4)),"123456789012"),LEN(IFERROR(TRIM(INDEX(QryItemNamed,MATCH(TRIM(Z89),ITEM,0),4)),"123456789012"))-10)&amp;Z90,IFERROR(TRIM(INDEX(QryItemNamed,MATCH(TRIM(Z89),ITEM,0),4))&amp;Z90,"ITEM CODE DOES NOT EXIST IN ITEM MASTER")))</f>
        <v/>
      </c>
      <c r="AA92" s="47" t="str">
        <f t="shared" si="46"/>
        <v/>
      </c>
      <c r="AB92" s="47" t="str">
        <f t="shared" si="46"/>
        <v/>
      </c>
      <c r="AC92" s="47" t="str">
        <f t="shared" si="46"/>
        <v/>
      </c>
      <c r="AD92" s="47" t="str">
        <f t="shared" si="46"/>
        <v/>
      </c>
      <c r="AE92" s="47" t="str">
        <f t="shared" si="46"/>
        <v/>
      </c>
      <c r="AF92" s="47" t="str">
        <f t="shared" si="46"/>
        <v/>
      </c>
      <c r="AG92" s="47" t="str">
        <f t="shared" si="46"/>
        <v/>
      </c>
      <c r="AH92" s="47" t="str">
        <f t="shared" si="41"/>
        <v/>
      </c>
      <c r="AI92" s="47" t="str">
        <f t="shared" ref="AI92" si="47">IF(OR(TRIM(AI89)=0,TRIM(AI89)=""),IF(AI90="","",AI90),IF(IFERROR(TRIM(INDEX(QryItemNamed,MATCH(TRIM(AI89),ITEM,0),2)),"")="Y",RIGHT(IFERROR(TRIM(INDEX(QryItemNamed,MATCH(TRIM(AI89),ITEM,0),4)),"123456789012"),LEN(IFERROR(TRIM(INDEX(QryItemNamed,MATCH(TRIM(AI89),ITEM,0),4)),"123456789012"))-10)&amp;AI90,IFERROR(TRIM(INDEX(QryItemNamed,MATCH(TRIM(AI89),ITEM,0),4))&amp;AI90,"ITEM CODE DOES NOT EXIST IN ITEM MASTER")))</f>
        <v/>
      </c>
      <c r="AJ92" s="47" t="str">
        <f t="shared" si="41"/>
        <v/>
      </c>
    </row>
    <row r="93" spans="2:36" ht="12.75" customHeight="1" x14ac:dyDescent="0.2">
      <c r="B93" s="84"/>
      <c r="D93" s="68"/>
      <c r="E93" s="68"/>
      <c r="F93" s="73"/>
      <c r="G93" s="74"/>
      <c r="H93" s="74"/>
      <c r="I93" s="74"/>
      <c r="J93" s="75"/>
      <c r="K93" s="47"/>
      <c r="L93" s="47"/>
      <c r="M93" s="47"/>
      <c r="N93" s="47"/>
      <c r="O93" s="47"/>
      <c r="P93" s="47"/>
      <c r="Q93" s="47"/>
      <c r="R93" s="80"/>
      <c r="S93" s="80"/>
      <c r="T93" s="80"/>
      <c r="U93" s="47"/>
      <c r="V93" s="47"/>
      <c r="W93" s="51"/>
      <c r="X93" s="47"/>
      <c r="Y93" s="47"/>
      <c r="Z93" s="80"/>
      <c r="AA93" s="47"/>
      <c r="AB93" s="47"/>
      <c r="AC93" s="47"/>
      <c r="AD93" s="47"/>
      <c r="AE93" s="47"/>
      <c r="AF93" s="47"/>
      <c r="AG93" s="47"/>
      <c r="AH93" s="47"/>
      <c r="AI93" s="47"/>
      <c r="AJ93" s="47"/>
    </row>
    <row r="94" spans="2:36" ht="12.75" customHeight="1" x14ac:dyDescent="0.2">
      <c r="B94" s="84"/>
      <c r="D94" s="68"/>
      <c r="E94" s="68"/>
      <c r="F94" s="73"/>
      <c r="G94" s="74"/>
      <c r="H94" s="74"/>
      <c r="I94" s="74"/>
      <c r="J94" s="75"/>
      <c r="K94" s="47"/>
      <c r="L94" s="47"/>
      <c r="M94" s="47"/>
      <c r="N94" s="47"/>
      <c r="O94" s="47"/>
      <c r="P94" s="47"/>
      <c r="Q94" s="47"/>
      <c r="R94" s="80"/>
      <c r="S94" s="80"/>
      <c r="T94" s="80"/>
      <c r="U94" s="47"/>
      <c r="V94" s="47"/>
      <c r="W94" s="51"/>
      <c r="X94" s="47"/>
      <c r="Y94" s="47"/>
      <c r="Z94" s="80"/>
      <c r="AA94" s="47"/>
      <c r="AB94" s="47"/>
      <c r="AC94" s="47"/>
      <c r="AD94" s="47"/>
      <c r="AE94" s="47"/>
      <c r="AF94" s="47"/>
      <c r="AG94" s="47"/>
      <c r="AH94" s="47"/>
      <c r="AI94" s="47"/>
      <c r="AJ94" s="47"/>
    </row>
    <row r="95" spans="2:36" ht="12.75" customHeight="1" x14ac:dyDescent="0.2">
      <c r="B95" s="84"/>
      <c r="D95" s="68"/>
      <c r="E95" s="68"/>
      <c r="F95" s="73"/>
      <c r="G95" s="74"/>
      <c r="H95" s="74"/>
      <c r="I95" s="74"/>
      <c r="J95" s="75"/>
      <c r="K95" s="47"/>
      <c r="L95" s="47"/>
      <c r="M95" s="47"/>
      <c r="N95" s="47"/>
      <c r="O95" s="47"/>
      <c r="P95" s="47"/>
      <c r="Q95" s="47"/>
      <c r="R95" s="80"/>
      <c r="S95" s="80"/>
      <c r="T95" s="80"/>
      <c r="U95" s="47"/>
      <c r="V95" s="47"/>
      <c r="W95" s="51"/>
      <c r="X95" s="47"/>
      <c r="Y95" s="47"/>
      <c r="Z95" s="80"/>
      <c r="AA95" s="47"/>
      <c r="AB95" s="47"/>
      <c r="AC95" s="47"/>
      <c r="AD95" s="47"/>
      <c r="AE95" s="47"/>
      <c r="AF95" s="47"/>
      <c r="AG95" s="47"/>
      <c r="AH95" s="47"/>
      <c r="AI95" s="47"/>
      <c r="AJ95" s="47"/>
    </row>
    <row r="96" spans="2:36" ht="12.75" customHeight="1" x14ac:dyDescent="0.2">
      <c r="B96" s="84"/>
      <c r="D96" s="68"/>
      <c r="E96" s="68"/>
      <c r="F96" s="73"/>
      <c r="G96" s="74"/>
      <c r="H96" s="74"/>
      <c r="I96" s="74"/>
      <c r="J96" s="75"/>
      <c r="K96" s="47"/>
      <c r="L96" s="47"/>
      <c r="M96" s="47"/>
      <c r="N96" s="47"/>
      <c r="O96" s="47"/>
      <c r="P96" s="47"/>
      <c r="Q96" s="47"/>
      <c r="R96" s="80"/>
      <c r="S96" s="80"/>
      <c r="T96" s="80"/>
      <c r="U96" s="47"/>
      <c r="V96" s="47"/>
      <c r="W96" s="51"/>
      <c r="X96" s="47"/>
      <c r="Y96" s="47"/>
      <c r="Z96" s="80"/>
      <c r="AA96" s="47"/>
      <c r="AB96" s="47"/>
      <c r="AC96" s="47"/>
      <c r="AD96" s="47"/>
      <c r="AE96" s="47"/>
      <c r="AF96" s="47"/>
      <c r="AG96" s="47"/>
      <c r="AH96" s="47"/>
      <c r="AI96" s="47"/>
      <c r="AJ96" s="47"/>
    </row>
    <row r="97" spans="2:36" ht="12.75" customHeight="1" x14ac:dyDescent="0.2">
      <c r="B97" s="84"/>
      <c r="D97" s="68"/>
      <c r="E97" s="68"/>
      <c r="F97" s="73"/>
      <c r="G97" s="74"/>
      <c r="H97" s="74"/>
      <c r="I97" s="74"/>
      <c r="J97" s="75"/>
      <c r="K97" s="47"/>
      <c r="L97" s="47"/>
      <c r="M97" s="47"/>
      <c r="N97" s="47"/>
      <c r="O97" s="47"/>
      <c r="P97" s="47"/>
      <c r="Q97" s="47"/>
      <c r="R97" s="80"/>
      <c r="S97" s="80"/>
      <c r="T97" s="80"/>
      <c r="U97" s="47"/>
      <c r="V97" s="47"/>
      <c r="W97" s="51"/>
      <c r="X97" s="47"/>
      <c r="Y97" s="47"/>
      <c r="Z97" s="80"/>
      <c r="AA97" s="47"/>
      <c r="AB97" s="47"/>
      <c r="AC97" s="47"/>
      <c r="AD97" s="47"/>
      <c r="AE97" s="47"/>
      <c r="AF97" s="47"/>
      <c r="AG97" s="47"/>
      <c r="AH97" s="47"/>
      <c r="AI97" s="47"/>
      <c r="AJ97" s="47"/>
    </row>
    <row r="98" spans="2:36" ht="12.75" customHeight="1" x14ac:dyDescent="0.2">
      <c r="B98" s="84"/>
      <c r="D98" s="68"/>
      <c r="E98" s="68"/>
      <c r="F98" s="73"/>
      <c r="G98" s="74"/>
      <c r="H98" s="74"/>
      <c r="I98" s="74"/>
      <c r="J98" s="75"/>
      <c r="K98" s="47"/>
      <c r="L98" s="47"/>
      <c r="M98" s="47"/>
      <c r="N98" s="47"/>
      <c r="O98" s="47"/>
      <c r="P98" s="47"/>
      <c r="Q98" s="47"/>
      <c r="R98" s="80"/>
      <c r="S98" s="80"/>
      <c r="T98" s="80"/>
      <c r="U98" s="47"/>
      <c r="V98" s="47"/>
      <c r="W98" s="51"/>
      <c r="X98" s="47"/>
      <c r="Y98" s="47"/>
      <c r="Z98" s="80"/>
      <c r="AA98" s="47"/>
      <c r="AB98" s="47"/>
      <c r="AC98" s="47"/>
      <c r="AD98" s="47"/>
      <c r="AE98" s="47"/>
      <c r="AF98" s="47"/>
      <c r="AG98" s="47"/>
      <c r="AH98" s="47"/>
      <c r="AI98" s="47"/>
      <c r="AJ98" s="47"/>
    </row>
    <row r="99" spans="2:36" ht="12.75" customHeight="1" x14ac:dyDescent="0.2">
      <c r="B99" s="84"/>
      <c r="D99" s="68"/>
      <c r="E99" s="68"/>
      <c r="F99" s="73"/>
      <c r="G99" s="74"/>
      <c r="H99" s="74"/>
      <c r="I99" s="74"/>
      <c r="J99" s="75"/>
      <c r="K99" s="47"/>
      <c r="L99" s="47"/>
      <c r="M99" s="47"/>
      <c r="N99" s="47"/>
      <c r="O99" s="47"/>
      <c r="P99" s="47"/>
      <c r="Q99" s="47"/>
      <c r="R99" s="80"/>
      <c r="S99" s="80"/>
      <c r="T99" s="80"/>
      <c r="U99" s="47"/>
      <c r="V99" s="47"/>
      <c r="W99" s="51"/>
      <c r="X99" s="47"/>
      <c r="Y99" s="47"/>
      <c r="Z99" s="80"/>
      <c r="AA99" s="47"/>
      <c r="AB99" s="47"/>
      <c r="AC99" s="47"/>
      <c r="AD99" s="47"/>
      <c r="AE99" s="47"/>
      <c r="AF99" s="47"/>
      <c r="AG99" s="47"/>
      <c r="AH99" s="47"/>
      <c r="AI99" s="47"/>
      <c r="AJ99" s="47"/>
    </row>
    <row r="100" spans="2:36" ht="12.75" customHeight="1" x14ac:dyDescent="0.2">
      <c r="B100" s="84"/>
      <c r="D100" s="68"/>
      <c r="E100" s="68"/>
      <c r="F100" s="73"/>
      <c r="G100" s="74"/>
      <c r="H100" s="74"/>
      <c r="I100" s="74"/>
      <c r="J100" s="75"/>
      <c r="K100" s="47"/>
      <c r="L100" s="47"/>
      <c r="M100" s="47"/>
      <c r="N100" s="47"/>
      <c r="O100" s="47"/>
      <c r="P100" s="47"/>
      <c r="Q100" s="47"/>
      <c r="R100" s="80"/>
      <c r="S100" s="80"/>
      <c r="T100" s="80"/>
      <c r="U100" s="47"/>
      <c r="V100" s="47"/>
      <c r="W100" s="51"/>
      <c r="X100" s="47"/>
      <c r="Y100" s="47"/>
      <c r="Z100" s="80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</row>
    <row r="101" spans="2:36" ht="12.75" customHeight="1" x14ac:dyDescent="0.2">
      <c r="B101" s="84"/>
      <c r="D101" s="68"/>
      <c r="E101" s="68"/>
      <c r="F101" s="73"/>
      <c r="G101" s="74"/>
      <c r="H101" s="74"/>
      <c r="I101" s="74"/>
      <c r="J101" s="75"/>
      <c r="K101" s="47"/>
      <c r="L101" s="47"/>
      <c r="M101" s="47"/>
      <c r="N101" s="47"/>
      <c r="O101" s="47"/>
      <c r="P101" s="47"/>
      <c r="Q101" s="47"/>
      <c r="R101" s="80"/>
      <c r="S101" s="80"/>
      <c r="T101" s="80"/>
      <c r="U101" s="47"/>
      <c r="V101" s="47"/>
      <c r="W101" s="51"/>
      <c r="X101" s="47"/>
      <c r="Y101" s="47"/>
      <c r="Z101" s="80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</row>
    <row r="102" spans="2:36" ht="12.75" customHeight="1" x14ac:dyDescent="0.2">
      <c r="B102" s="84"/>
      <c r="D102" s="68"/>
      <c r="E102" s="68"/>
      <c r="F102" s="73"/>
      <c r="G102" s="74"/>
      <c r="H102" s="74"/>
      <c r="I102" s="74"/>
      <c r="J102" s="75"/>
      <c r="K102" s="47"/>
      <c r="L102" s="47"/>
      <c r="M102" s="47"/>
      <c r="N102" s="47"/>
      <c r="O102" s="47"/>
      <c r="P102" s="47"/>
      <c r="Q102" s="47"/>
      <c r="R102" s="80"/>
      <c r="S102" s="80"/>
      <c r="T102" s="80"/>
      <c r="U102" s="47"/>
      <c r="V102" s="47"/>
      <c r="W102" s="51"/>
      <c r="X102" s="47"/>
      <c r="Y102" s="47"/>
      <c r="Z102" s="80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</row>
    <row r="103" spans="2:36" ht="12.75" customHeight="1" x14ac:dyDescent="0.2">
      <c r="B103" s="84"/>
      <c r="D103" s="68"/>
      <c r="E103" s="68"/>
      <c r="F103" s="73"/>
      <c r="G103" s="74"/>
      <c r="H103" s="74"/>
      <c r="I103" s="74"/>
      <c r="J103" s="75"/>
      <c r="K103" s="47"/>
      <c r="L103" s="47"/>
      <c r="M103" s="47"/>
      <c r="N103" s="47"/>
      <c r="O103" s="47"/>
      <c r="P103" s="47"/>
      <c r="Q103" s="47"/>
      <c r="R103" s="81"/>
      <c r="S103" s="81"/>
      <c r="T103" s="81"/>
      <c r="U103" s="47"/>
      <c r="V103" s="47"/>
      <c r="W103" s="51"/>
      <c r="X103" s="47"/>
      <c r="Y103" s="47"/>
      <c r="Z103" s="81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</row>
    <row r="104" spans="2:36" ht="12.75" customHeight="1" thickBot="1" x14ac:dyDescent="0.25">
      <c r="B104" s="85"/>
      <c r="D104" s="69"/>
      <c r="E104" s="69"/>
      <c r="F104" s="76"/>
      <c r="G104" s="77"/>
      <c r="H104" s="77"/>
      <c r="I104" s="77"/>
      <c r="J104" s="78"/>
      <c r="K104" s="10" t="str">
        <f t="shared" ref="K104:O104" si="48">IF(OR(TRIM(K89)=0,TRIM(K89)=""),"",IFERROR(TRIM(INDEX(QryItemNamed,MATCH(TRIM(K89),ITEM,0),3)),""))</f>
        <v/>
      </c>
      <c r="L104" s="10" t="str">
        <f t="shared" si="48"/>
        <v/>
      </c>
      <c r="M104" s="10" t="str">
        <f t="shared" si="48"/>
        <v/>
      </c>
      <c r="N104" s="10" t="str">
        <f t="shared" si="48"/>
        <v/>
      </c>
      <c r="O104" s="10" t="str">
        <f t="shared" si="48"/>
        <v/>
      </c>
      <c r="P104" s="10" t="str">
        <f t="shared" ref="P104" si="49">IF(OR(TRIM(P89)=0,TRIM(P89)=""),"",IFERROR(TRIM(INDEX(QryItemNamed,MATCH(TRIM(P89),ITEM,0),3)),""))</f>
        <v/>
      </c>
      <c r="Q104" s="10" t="str">
        <f t="shared" ref="Q104:U104" si="50">IF(OR(TRIM(Q89)=0,TRIM(Q89)=""),"",IFERROR(TRIM(INDEX(QryItemNamed,MATCH(TRIM(Q89),ITEM,0),3)),""))</f>
        <v/>
      </c>
      <c r="R104" s="10" t="str">
        <f t="shared" si="50"/>
        <v/>
      </c>
      <c r="S104" s="10" t="str">
        <f t="shared" si="50"/>
        <v/>
      </c>
      <c r="T104" s="10" t="str">
        <f t="shared" si="50"/>
        <v/>
      </c>
      <c r="U104" s="10" t="str">
        <f t="shared" si="50"/>
        <v/>
      </c>
      <c r="V104" s="10" t="str">
        <f t="shared" ref="V104:W104" si="51">IF(OR(TRIM(V89)=0,TRIM(V89)=""),"",IFERROR(TRIM(INDEX(QryItemNamed,MATCH(TRIM(V89),ITEM,0),3)),""))</f>
        <v/>
      </c>
      <c r="W104" s="10" t="str">
        <f t="shared" si="51"/>
        <v/>
      </c>
      <c r="X104" s="10" t="str">
        <f t="shared" ref="X104:AJ104" si="52">IF(OR(TRIM(X89)=0,TRIM(X89)=""),"",IFERROR(TRIM(INDEX(QryItemNamed,MATCH(TRIM(X89),ITEM,0),3)),""))</f>
        <v/>
      </c>
      <c r="Y104" s="10" t="str">
        <f t="shared" si="52"/>
        <v/>
      </c>
      <c r="Z104" s="10" t="str">
        <f t="shared" ref="Z104:AG104" si="53">IF(OR(TRIM(Z89)=0,TRIM(Z89)=""),"",IFERROR(TRIM(INDEX(QryItemNamed,MATCH(TRIM(Z89),ITEM,0),3)),""))</f>
        <v/>
      </c>
      <c r="AA104" s="10" t="str">
        <f t="shared" si="53"/>
        <v/>
      </c>
      <c r="AB104" s="10" t="str">
        <f t="shared" si="53"/>
        <v/>
      </c>
      <c r="AC104" s="10" t="str">
        <f t="shared" si="53"/>
        <v/>
      </c>
      <c r="AD104" s="10" t="str">
        <f t="shared" si="53"/>
        <v/>
      </c>
      <c r="AE104" s="10" t="str">
        <f t="shared" si="53"/>
        <v/>
      </c>
      <c r="AF104" s="10" t="str">
        <f t="shared" si="53"/>
        <v/>
      </c>
      <c r="AG104" s="10" t="str">
        <f t="shared" si="53"/>
        <v/>
      </c>
      <c r="AH104" s="10" t="str">
        <f t="shared" si="52"/>
        <v/>
      </c>
      <c r="AI104" s="10" t="str">
        <f t="shared" ref="AI104" si="54">IF(OR(TRIM(AI89)=0,TRIM(AI89)=""),"",IFERROR(TRIM(INDEX(QryItemNamed,MATCH(TRIM(AI89),ITEM,0),3)),""))</f>
        <v/>
      </c>
      <c r="AJ104" s="10" t="str">
        <f t="shared" si="52"/>
        <v/>
      </c>
    </row>
    <row r="105" spans="2:36" ht="12.75" customHeight="1" x14ac:dyDescent="0.2">
      <c r="B105" s="29"/>
      <c r="D105" s="11"/>
      <c r="E105" s="36"/>
      <c r="F105" s="12"/>
      <c r="G105" s="13"/>
      <c r="H105" s="11"/>
      <c r="I105" s="12"/>
      <c r="J105" s="14"/>
      <c r="K105" s="13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</row>
    <row r="106" spans="2:36" ht="12.75" customHeight="1" x14ac:dyDescent="0.2">
      <c r="B106" s="30"/>
      <c r="D106" s="15"/>
      <c r="E106" s="36"/>
      <c r="F106" s="37"/>
      <c r="G106" s="38"/>
      <c r="H106" s="36"/>
      <c r="I106" s="37"/>
      <c r="J106" s="39"/>
      <c r="K106" s="38"/>
      <c r="L106" s="41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</row>
    <row r="107" spans="2:36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</row>
    <row r="108" spans="2:36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</row>
    <row r="109" spans="2:36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43"/>
    </row>
    <row r="110" spans="2:36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43"/>
    </row>
    <row r="111" spans="2:36" ht="12.75" customHeight="1" x14ac:dyDescent="0.2">
      <c r="B111" s="30"/>
      <c r="D111" s="15"/>
      <c r="E111" s="36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43"/>
    </row>
    <row r="112" spans="2:36" ht="12.75" customHeight="1" x14ac:dyDescent="0.2">
      <c r="B112" s="30"/>
      <c r="D112" s="15"/>
      <c r="E112" s="36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43"/>
    </row>
    <row r="113" spans="2:36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43"/>
    </row>
    <row r="114" spans="2:36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43"/>
    </row>
    <row r="115" spans="2:36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43"/>
    </row>
    <row r="116" spans="2:36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43"/>
    </row>
    <row r="117" spans="2:36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43"/>
    </row>
    <row r="118" spans="2:36" ht="12.75" customHeight="1" x14ac:dyDescent="0.2">
      <c r="B118" s="30"/>
      <c r="D118" s="15"/>
      <c r="E118" s="36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43"/>
    </row>
    <row r="119" spans="2:36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43"/>
    </row>
    <row r="120" spans="2:36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43"/>
    </row>
    <row r="121" spans="2:36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43"/>
    </row>
    <row r="122" spans="2:36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43"/>
    </row>
    <row r="123" spans="2:36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43"/>
    </row>
    <row r="124" spans="2:36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43"/>
    </row>
    <row r="125" spans="2:36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43"/>
    </row>
    <row r="126" spans="2:36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43"/>
    </row>
    <row r="127" spans="2:36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43"/>
    </row>
    <row r="128" spans="2:36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43"/>
    </row>
    <row r="129" spans="2:36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43"/>
    </row>
    <row r="130" spans="2:36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43"/>
    </row>
    <row r="131" spans="2:36" ht="12.75" customHeight="1" x14ac:dyDescent="0.2">
      <c r="B131" s="30"/>
      <c r="D131" s="15"/>
      <c r="E131" s="36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43"/>
    </row>
    <row r="132" spans="2:36" ht="12.75" customHeight="1" x14ac:dyDescent="0.2">
      <c r="B132" s="30"/>
      <c r="D132" s="15"/>
      <c r="E132" s="36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43"/>
    </row>
    <row r="133" spans="2:36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43"/>
    </row>
    <row r="134" spans="2:36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43"/>
    </row>
    <row r="135" spans="2:36" ht="12.75" customHeight="1" x14ac:dyDescent="0.2">
      <c r="B135" s="30"/>
      <c r="D135" s="15"/>
      <c r="E135" s="36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43"/>
    </row>
    <row r="136" spans="2:36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</row>
    <row r="137" spans="2:36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43"/>
    </row>
    <row r="138" spans="2:36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43"/>
    </row>
    <row r="139" spans="2:36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</row>
    <row r="140" spans="2:36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</row>
    <row r="141" spans="2:36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</row>
    <row r="142" spans="2:36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</row>
    <row r="143" spans="2:36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</row>
    <row r="144" spans="2:36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</row>
    <row r="145" spans="2:36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</row>
    <row r="146" spans="2:36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</row>
    <row r="147" spans="2:36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</row>
    <row r="148" spans="2:36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</row>
    <row r="149" spans="2:36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</row>
    <row r="150" spans="2:36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</row>
    <row r="151" spans="2:36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</row>
    <row r="152" spans="2:36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</row>
    <row r="153" spans="2:36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</row>
    <row r="154" spans="2:36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</row>
    <row r="155" spans="2:36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</row>
    <row r="156" spans="2:36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</row>
    <row r="157" spans="2:36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</row>
    <row r="158" spans="2:36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</row>
    <row r="159" spans="2:36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</row>
    <row r="160" spans="2:36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</row>
    <row r="161" spans="2:36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</row>
    <row r="162" spans="2:36" ht="12.75" customHeight="1" x14ac:dyDescent="0.2">
      <c r="B162" s="30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</row>
    <row r="163" spans="2:36" ht="12.75" customHeight="1" x14ac:dyDescent="0.2">
      <c r="B163" s="30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</row>
    <row r="164" spans="2:36" ht="12.75" customHeight="1" thickBot="1" x14ac:dyDescent="0.25">
      <c r="B164" s="31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</row>
    <row r="165" spans="2:36" ht="12.75" customHeight="1" x14ac:dyDescent="0.2">
      <c r="B165" s="5" t="s">
        <v>12</v>
      </c>
      <c r="D165" s="52" t="s">
        <v>2</v>
      </c>
      <c r="E165" s="53"/>
      <c r="F165" s="53"/>
      <c r="G165" s="53"/>
      <c r="H165" s="53"/>
      <c r="I165" s="53"/>
      <c r="J165" s="54"/>
      <c r="K165" s="19" t="str">
        <f>IF(K89="","",IF(K104="",IF(SUM(COUNTIF(K105:K164,"LS")+COUNTIF(K105:K164,"LUMP"))&gt;0,"LS",""),IF(SUM(K105:K164)&gt;0,ROUNDUP(SUM(K105:K164),0),"")))</f>
        <v/>
      </c>
      <c r="L165" s="19" t="str">
        <f t="shared" ref="L165" si="55">IF(L89="","",IF(L104="",IF(SUM(COUNTIF(L105:L164,"LS")+COUNTIF(L105:L164,"LUMP"))&gt;0,"LS",""),IF(SUM(L105:L164)&gt;0,ROUNDUP(SUM(L105:L164),0),"")))</f>
        <v/>
      </c>
      <c r="M165" s="19" t="str">
        <f t="shared" ref="M165:O165" si="56">IF(M89="","",IF(M104="",IF(SUM(COUNTIF(M105:M164,"LS")+COUNTIF(M105:M164,"LUMP"))&gt;0,"LS",""),IF(SUM(M105:M164)&gt;0,ROUNDUP(SUM(M105:M164),0),"")))</f>
        <v/>
      </c>
      <c r="N165" s="19" t="str">
        <f t="shared" si="56"/>
        <v/>
      </c>
      <c r="O165" s="19" t="str">
        <f t="shared" si="56"/>
        <v/>
      </c>
      <c r="P165" s="19" t="str">
        <f t="shared" ref="P165" si="57">IF(P89="","",IF(P104="",IF(SUM(COUNTIF(P105:P164,"LS")+COUNTIF(P105:P164,"LUMP"))&gt;0,"LS",""),IF(SUM(P105:P164)&gt;0,ROUNDUP(SUM(P105:P164),0),"")))</f>
        <v/>
      </c>
      <c r="Q165" s="19" t="str">
        <f t="shared" ref="Q165:U165" si="58">IF(Q89="","",IF(Q104="",IF(SUM(COUNTIF(Q105:Q164,"LS")+COUNTIF(Q105:Q164,"LUMP"))&gt;0,"LS",""),IF(SUM(Q105:Q164)&gt;0,ROUNDUP(SUM(Q105:Q164),0),"")))</f>
        <v/>
      </c>
      <c r="R165" s="19" t="str">
        <f t="shared" si="58"/>
        <v/>
      </c>
      <c r="S165" s="19" t="str">
        <f t="shared" si="58"/>
        <v/>
      </c>
      <c r="T165" s="19" t="str">
        <f t="shared" si="58"/>
        <v/>
      </c>
      <c r="U165" s="19" t="str">
        <f t="shared" si="58"/>
        <v/>
      </c>
      <c r="V165" s="19" t="str">
        <f t="shared" ref="V165:W165" si="59">IF(V89="","",IF(V104="",IF(SUM(COUNTIF(V105:V164,"LS")+COUNTIF(V105:V164,"LUMP"))&gt;0,"LS",""),IF(SUM(V105:V164)&gt;0,ROUNDUP(SUM(V105:V164),0),"")))</f>
        <v/>
      </c>
      <c r="W165" s="19" t="str">
        <f t="shared" si="59"/>
        <v/>
      </c>
      <c r="X165" s="19" t="str">
        <f t="shared" ref="X165:Y165" si="60">IF(X89="","",IF(X104="",IF(SUM(COUNTIF(X105:X164,"LS")+COUNTIF(X105:X164,"LUMP"))&gt;0,"LS",""),IF(SUM(X105:X164)&gt;0,ROUNDUP(SUM(X105:X164),0),"")))</f>
        <v/>
      </c>
      <c r="Y165" s="19" t="str">
        <f t="shared" si="60"/>
        <v/>
      </c>
      <c r="Z165" s="19" t="str">
        <f t="shared" ref="Z165:AG165" si="61">IF(Z89="","",IF(Z104="",IF(SUM(COUNTIF(Z105:Z164,"LS")+COUNTIF(Z105:Z164,"LUMP"))&gt;0,"LS",""),IF(SUM(Z105:Z164)&gt;0,ROUNDUP(SUM(Z105:Z164),0),"")))</f>
        <v/>
      </c>
      <c r="AA165" s="19" t="str">
        <f t="shared" si="61"/>
        <v/>
      </c>
      <c r="AB165" s="19" t="str">
        <f t="shared" si="61"/>
        <v/>
      </c>
      <c r="AC165" s="19" t="str">
        <f t="shared" si="61"/>
        <v/>
      </c>
      <c r="AD165" s="19" t="str">
        <f t="shared" si="61"/>
        <v/>
      </c>
      <c r="AE165" s="19" t="str">
        <f t="shared" si="61"/>
        <v/>
      </c>
      <c r="AF165" s="19" t="str">
        <f t="shared" si="61"/>
        <v/>
      </c>
      <c r="AG165" s="19" t="str">
        <f t="shared" si="61"/>
        <v/>
      </c>
      <c r="AH165" s="19" t="str">
        <f t="shared" ref="AH165" si="62">IF(AH89="","",IF(AH104="",IF(SUM(COUNTIF(AH105:AH164,"LS")+COUNTIF(AH105:AH164,"LUMP"))&gt;0,"LS",""),IF(SUM(AH105:AH164)&gt;0,ROUNDUP(SUM(AH105:AH164),0),"")))</f>
        <v/>
      </c>
      <c r="AI165" s="19" t="str">
        <f t="shared" ref="AI165:AJ165" si="63">IF(AI89="","",IF(AI104="",IF(SUM(COUNTIF(AI105:AI164,"LS")+COUNTIF(AI105:AI164,"LUMP"))&gt;0,"LS",""),IF(SUM(AI105:AI164)&gt;0,ROUNDUP(SUM(AI105:AI164),0),"")))</f>
        <v/>
      </c>
      <c r="AJ165" s="19" t="str">
        <f t="shared" si="63"/>
        <v/>
      </c>
    </row>
    <row r="166" spans="2:36" ht="12.75" customHeight="1" thickBot="1" x14ac:dyDescent="0.25"/>
    <row r="167" spans="2:36" ht="12.75" customHeight="1" thickBot="1" x14ac:dyDescent="0.25">
      <c r="B167" s="28" t="s">
        <v>10</v>
      </c>
      <c r="D167" s="49">
        <f>D88+1</f>
        <v>16</v>
      </c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</row>
    <row r="168" spans="2:36" ht="12.75" customHeight="1" thickBot="1" x14ac:dyDescent="0.25">
      <c r="B168" s="32"/>
      <c r="D168" s="50" t="s">
        <v>8</v>
      </c>
      <c r="E168" s="50"/>
      <c r="F168" s="50"/>
      <c r="G168" s="50"/>
      <c r="H168" s="50"/>
      <c r="I168" s="50"/>
      <c r="J168" s="50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</row>
    <row r="169" spans="2:36" ht="12.75" customHeight="1" thickBot="1" x14ac:dyDescent="0.25">
      <c r="D169" s="82" t="s">
        <v>9</v>
      </c>
      <c r="E169" s="82"/>
      <c r="F169" s="82"/>
      <c r="G169" s="82"/>
      <c r="H169" s="82"/>
      <c r="I169" s="82"/>
      <c r="J169" s="82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</row>
    <row r="170" spans="2:36" ht="12.75" customHeight="1" x14ac:dyDescent="0.2">
      <c r="B170" s="83" t="s">
        <v>11</v>
      </c>
      <c r="D170" s="67" t="s">
        <v>21</v>
      </c>
      <c r="E170" s="67" t="s">
        <v>22</v>
      </c>
      <c r="F170" s="70" t="s">
        <v>0</v>
      </c>
      <c r="G170" s="71"/>
      <c r="H170" s="71"/>
      <c r="I170" s="71"/>
      <c r="J170" s="72"/>
      <c r="K170" s="7" t="str">
        <f t="shared" ref="K170:AJ170" si="64">IF(OR(TRIM(K168)=0,TRIM(K168)=""),"",IF(IFERROR(TRIM(INDEX(QryItemNamed,MATCH(TRIM(K168),ITEM,0),2)),"")="Y","SPECIAL",LEFT(IFERROR(TRIM(INDEX(ITEM,MATCH(TRIM(K168),ITEM,0))),""),3)))</f>
        <v/>
      </c>
      <c r="L170" s="8" t="str">
        <f t="shared" si="64"/>
        <v/>
      </c>
      <c r="M170" s="8" t="str">
        <f t="shared" si="64"/>
        <v/>
      </c>
      <c r="N170" s="8" t="str">
        <f t="shared" ref="N170:Q170" si="65">IF(OR(TRIM(N168)=0,TRIM(N168)=""),"",IF(IFERROR(TRIM(INDEX(QryItemNamed,MATCH(TRIM(N168),ITEM,0),2)),"")="Y","SPECIAL",LEFT(IFERROR(TRIM(INDEX(ITEM,MATCH(TRIM(N168),ITEM,0))),""),3)))</f>
        <v/>
      </c>
      <c r="O170" s="8" t="str">
        <f t="shared" si="65"/>
        <v/>
      </c>
      <c r="P170" s="8" t="str">
        <f t="shared" ref="P170" si="66">IF(OR(TRIM(P168)=0,TRIM(P168)=""),"",IF(IFERROR(TRIM(INDEX(QryItemNamed,MATCH(TRIM(P168),ITEM,0),2)),"")="Y","SPECIAL",LEFT(IFERROR(TRIM(INDEX(ITEM,MATCH(TRIM(P168),ITEM,0))),""),3)))</f>
        <v/>
      </c>
      <c r="Q170" s="8" t="str">
        <f t="shared" si="65"/>
        <v/>
      </c>
      <c r="R170" s="8" t="str">
        <f t="shared" si="64"/>
        <v/>
      </c>
      <c r="S170" s="8" t="str">
        <f t="shared" si="64"/>
        <v/>
      </c>
      <c r="T170" s="8" t="str">
        <f t="shared" ref="T170" si="67">IF(OR(TRIM(T168)=0,TRIM(T168)=""),"",IF(IFERROR(TRIM(INDEX(QryItemNamed,MATCH(TRIM(T168),ITEM,0),2)),"")="Y","SPECIAL",LEFT(IFERROR(TRIM(INDEX(ITEM,MATCH(TRIM(T168),ITEM,0))),""),3)))</f>
        <v/>
      </c>
      <c r="U170" s="8" t="str">
        <f t="shared" ref="U170" si="68">IF(OR(TRIM(U168)=0,TRIM(U168)=""),"",IF(IFERROR(TRIM(INDEX(QryItemNamed,MATCH(TRIM(U168),ITEM,0),2)),"")="Y","SPECIAL",LEFT(IFERROR(TRIM(INDEX(ITEM,MATCH(TRIM(U168),ITEM,0))),""),3)))</f>
        <v/>
      </c>
      <c r="V170" s="8" t="str">
        <f t="shared" ref="V170:W170" si="69">IF(OR(TRIM(V168)=0,TRIM(V168)=""),"",IF(IFERROR(TRIM(INDEX(QryItemNamed,MATCH(TRIM(V168),ITEM,0),2)),"")="Y","SPECIAL",LEFT(IFERROR(TRIM(INDEX(ITEM,MATCH(TRIM(V168),ITEM,0))),""),3)))</f>
        <v/>
      </c>
      <c r="W170" s="8" t="str">
        <f t="shared" si="69"/>
        <v/>
      </c>
      <c r="X170" s="8" t="str">
        <f t="shared" si="64"/>
        <v/>
      </c>
      <c r="Y170" s="8" t="str">
        <f t="shared" si="64"/>
        <v/>
      </c>
      <c r="Z170" s="8" t="str">
        <f t="shared" ref="Z170:AA170" si="70">IF(OR(TRIM(Z168)=0,TRIM(Z168)=""),"",IF(IFERROR(TRIM(INDEX(QryItemNamed,MATCH(TRIM(Z168),ITEM,0),2)),"")="Y","SPECIAL",LEFT(IFERROR(TRIM(INDEX(ITEM,MATCH(TRIM(Z168),ITEM,0))),""),3)))</f>
        <v/>
      </c>
      <c r="AA170" s="8" t="str">
        <f t="shared" si="70"/>
        <v/>
      </c>
      <c r="AB170" s="8" t="str">
        <f t="shared" si="64"/>
        <v/>
      </c>
      <c r="AC170" s="8" t="str">
        <f t="shared" si="64"/>
        <v/>
      </c>
      <c r="AD170" s="8" t="str">
        <f t="shared" ref="AD170:AE170" si="71">IF(OR(TRIM(AD168)=0,TRIM(AD168)=""),"",IF(IFERROR(TRIM(INDEX(QryItemNamed,MATCH(TRIM(AD168),ITEM,0),2)),"")="Y","SPECIAL",LEFT(IFERROR(TRIM(INDEX(ITEM,MATCH(TRIM(AD168),ITEM,0))),""),3)))</f>
        <v/>
      </c>
      <c r="AE170" s="8" t="str">
        <f t="shared" si="71"/>
        <v/>
      </c>
      <c r="AF170" s="8" t="str">
        <f t="shared" si="64"/>
        <v/>
      </c>
      <c r="AG170" s="8" t="str">
        <f t="shared" ref="AG170" si="72">IF(OR(TRIM(AG168)=0,TRIM(AG168)=""),"",IF(IFERROR(TRIM(INDEX(QryItemNamed,MATCH(TRIM(AG168),ITEM,0),2)),"")="Y","SPECIAL",LEFT(IFERROR(TRIM(INDEX(ITEM,MATCH(TRIM(AG168),ITEM,0))),""),3)))</f>
        <v/>
      </c>
      <c r="AH170" s="8" t="str">
        <f t="shared" si="64"/>
        <v/>
      </c>
      <c r="AI170" s="8" t="str">
        <f t="shared" ref="AI170" si="73">IF(OR(TRIM(AI168)=0,TRIM(AI168)=""),"",IF(IFERROR(TRIM(INDEX(QryItemNamed,MATCH(TRIM(AI168),ITEM,0),2)),"")="Y","SPECIAL",LEFT(IFERROR(TRIM(INDEX(ITEM,MATCH(TRIM(AI168),ITEM,0))),""),3)))</f>
        <v/>
      </c>
      <c r="AJ170" s="8" t="str">
        <f t="shared" si="64"/>
        <v/>
      </c>
    </row>
    <row r="171" spans="2:36" ht="12.75" customHeight="1" x14ac:dyDescent="0.2">
      <c r="B171" s="84"/>
      <c r="D171" s="68"/>
      <c r="E171" s="68"/>
      <c r="F171" s="73"/>
      <c r="G171" s="74"/>
      <c r="H171" s="74"/>
      <c r="I171" s="74"/>
      <c r="J171" s="75"/>
      <c r="K171" s="86" t="str">
        <f t="shared" ref="K171:AJ171" si="74">IF(OR(TRIM(K168)=0,TRIM(K168)=""),IF(K169="","",K169),IF(IFERROR(TRIM(INDEX(QryItemNamed,MATCH(TRIM(K168),ITEM,0),2)),"")="Y",RIGHT(IFERROR(TRIM(INDEX(QryItemNamed,MATCH(TRIM(K168),ITEM,0),4)),"123456789012"),LEN(IFERROR(TRIM(INDEX(QryItemNamed,MATCH(TRIM(K168),ITEM,0),4)),"123456789012"))-10)&amp;K169,IFERROR(TRIM(INDEX(QryItemNamed,MATCH(TRIM(K168),ITEM,0),4))&amp;K169,"ITEM CODE DOES NOT EXIST IN ITEM MASTER")))</f>
        <v/>
      </c>
      <c r="L171" s="51" t="str">
        <f t="shared" si="74"/>
        <v/>
      </c>
      <c r="M171" s="51" t="str">
        <f t="shared" si="74"/>
        <v/>
      </c>
      <c r="N171" s="47" t="str">
        <f t="shared" ref="N171:Q171" si="75">IF(OR(TRIM(N168)=0,TRIM(N168)=""),IF(N169="","",N169),IF(IFERROR(TRIM(INDEX(QryItemNamed,MATCH(TRIM(N168),ITEM,0),2)),"")="Y",RIGHT(IFERROR(TRIM(INDEX(QryItemNamed,MATCH(TRIM(N168),ITEM,0),4)),"123456789012"),LEN(IFERROR(TRIM(INDEX(QryItemNamed,MATCH(TRIM(N168),ITEM,0),4)),"123456789012"))-10)&amp;N169,IFERROR(TRIM(INDEX(QryItemNamed,MATCH(TRIM(N168),ITEM,0),4))&amp;N169,"ITEM CODE DOES NOT EXIST IN ITEM MASTER")))</f>
        <v/>
      </c>
      <c r="O171" s="47" t="str">
        <f t="shared" si="75"/>
        <v/>
      </c>
      <c r="P171" s="47" t="str">
        <f t="shared" ref="P171" si="76">IF(OR(TRIM(P168)=0,TRIM(P168)=""),IF(P169="","",P169),IF(IFERROR(TRIM(INDEX(QryItemNamed,MATCH(TRIM(P168),ITEM,0),2)),"")="Y",RIGHT(IFERROR(TRIM(INDEX(QryItemNamed,MATCH(TRIM(P168),ITEM,0),4)),"123456789012"),LEN(IFERROR(TRIM(INDEX(QryItemNamed,MATCH(TRIM(P168),ITEM,0),4)),"123456789012"))-10)&amp;P169,IFERROR(TRIM(INDEX(QryItemNamed,MATCH(TRIM(P168),ITEM,0),4))&amp;P169,"ITEM CODE DOES NOT EXIST IN ITEM MASTER")))</f>
        <v/>
      </c>
      <c r="Q171" s="47" t="str">
        <f t="shared" si="75"/>
        <v/>
      </c>
      <c r="R171" s="47" t="str">
        <f t="shared" si="74"/>
        <v/>
      </c>
      <c r="S171" s="47" t="str">
        <f t="shared" si="74"/>
        <v/>
      </c>
      <c r="T171" s="47" t="str">
        <f t="shared" ref="T171" si="77">IF(OR(TRIM(T168)=0,TRIM(T168)=""),IF(T169="","",T169),IF(IFERROR(TRIM(INDEX(QryItemNamed,MATCH(TRIM(T168),ITEM,0),2)),"")="Y",RIGHT(IFERROR(TRIM(INDEX(QryItemNamed,MATCH(TRIM(T168),ITEM,0),4)),"123456789012"),LEN(IFERROR(TRIM(INDEX(QryItemNamed,MATCH(TRIM(T168),ITEM,0),4)),"123456789012"))-10)&amp;T169,IFERROR(TRIM(INDEX(QryItemNamed,MATCH(TRIM(T168),ITEM,0),4))&amp;T169,"ITEM CODE DOES NOT EXIST IN ITEM MASTER")))</f>
        <v/>
      </c>
      <c r="U171" s="47" t="str">
        <f t="shared" ref="U171" si="78">IF(OR(TRIM(U168)=0,TRIM(U168)=""),IF(U169="","",U169),IF(IFERROR(TRIM(INDEX(QryItemNamed,MATCH(TRIM(U168),ITEM,0),2)),"")="Y",RIGHT(IFERROR(TRIM(INDEX(QryItemNamed,MATCH(TRIM(U168),ITEM,0),4)),"123456789012"),LEN(IFERROR(TRIM(INDEX(QryItemNamed,MATCH(TRIM(U168),ITEM,0),4)),"123456789012"))-10)&amp;U169,IFERROR(TRIM(INDEX(QryItemNamed,MATCH(TRIM(U168),ITEM,0),4))&amp;U169,"ITEM CODE DOES NOT EXIST IN ITEM MASTER")))</f>
        <v/>
      </c>
      <c r="V171" s="47" t="str">
        <f t="shared" ref="V171:W171" si="79">IF(OR(TRIM(V168)=0,TRIM(V168)=""),IF(V169="","",V169),IF(IFERROR(TRIM(INDEX(QryItemNamed,MATCH(TRIM(V168),ITEM,0),2)),"")="Y",RIGHT(IFERROR(TRIM(INDEX(QryItemNamed,MATCH(TRIM(V168),ITEM,0),4)),"123456789012"),LEN(IFERROR(TRIM(INDEX(QryItemNamed,MATCH(TRIM(V168),ITEM,0),4)),"123456789012"))-10)&amp;V169,IFERROR(TRIM(INDEX(QryItemNamed,MATCH(TRIM(V168),ITEM,0),4))&amp;V169,"ITEM CODE DOES NOT EXIST IN ITEM MASTER")))</f>
        <v/>
      </c>
      <c r="W171" s="51" t="str">
        <f t="shared" si="79"/>
        <v/>
      </c>
      <c r="X171" s="47" t="str">
        <f t="shared" si="74"/>
        <v/>
      </c>
      <c r="Y171" s="47" t="str">
        <f t="shared" si="74"/>
        <v/>
      </c>
      <c r="Z171" s="79" t="str">
        <f t="shared" ref="Z171:AA171" si="80">IF(OR(TRIM(Z168)=0,TRIM(Z168)=""),IF(Z169="","",Z169),IF(IFERROR(TRIM(INDEX(QryItemNamed,MATCH(TRIM(Z168),ITEM,0),2)),"")="Y",RIGHT(IFERROR(TRIM(INDEX(QryItemNamed,MATCH(TRIM(Z168),ITEM,0),4)),"123456789012"),LEN(IFERROR(TRIM(INDEX(QryItemNamed,MATCH(TRIM(Z168),ITEM,0),4)),"123456789012"))-10)&amp;Z169,IFERROR(TRIM(INDEX(QryItemNamed,MATCH(TRIM(Z168),ITEM,0),4))&amp;Z169,"ITEM CODE DOES NOT EXIST IN ITEM MASTER")))</f>
        <v/>
      </c>
      <c r="AA171" s="47" t="str">
        <f t="shared" si="80"/>
        <v/>
      </c>
      <c r="AB171" s="47" t="str">
        <f t="shared" si="74"/>
        <v/>
      </c>
      <c r="AC171" s="47" t="str">
        <f t="shared" si="74"/>
        <v/>
      </c>
      <c r="AD171" s="47" t="str">
        <f t="shared" ref="AD171:AE171" si="81">IF(OR(TRIM(AD168)=0,TRIM(AD168)=""),IF(AD169="","",AD169),IF(IFERROR(TRIM(INDEX(QryItemNamed,MATCH(TRIM(AD168),ITEM,0),2)),"")="Y",RIGHT(IFERROR(TRIM(INDEX(QryItemNamed,MATCH(TRIM(AD168),ITEM,0),4)),"123456789012"),LEN(IFERROR(TRIM(INDEX(QryItemNamed,MATCH(TRIM(AD168),ITEM,0),4)),"123456789012"))-10)&amp;AD169,IFERROR(TRIM(INDEX(QryItemNamed,MATCH(TRIM(AD168),ITEM,0),4))&amp;AD169,"ITEM CODE DOES NOT EXIST IN ITEM MASTER")))</f>
        <v/>
      </c>
      <c r="AE171" s="47" t="str">
        <f t="shared" si="81"/>
        <v/>
      </c>
      <c r="AF171" s="47" t="str">
        <f t="shared" si="74"/>
        <v/>
      </c>
      <c r="AG171" s="47" t="str">
        <f t="shared" ref="AG171" si="82">IF(OR(TRIM(AG168)=0,TRIM(AG168)=""),IF(AG169="","",AG169),IF(IFERROR(TRIM(INDEX(QryItemNamed,MATCH(TRIM(AG168),ITEM,0),2)),"")="Y",RIGHT(IFERROR(TRIM(INDEX(QryItemNamed,MATCH(TRIM(AG168),ITEM,0),4)),"123456789012"),LEN(IFERROR(TRIM(INDEX(QryItemNamed,MATCH(TRIM(AG168),ITEM,0),4)),"123456789012"))-10)&amp;AG169,IFERROR(TRIM(INDEX(QryItemNamed,MATCH(TRIM(AG168),ITEM,0),4))&amp;AG169,"ITEM CODE DOES NOT EXIST IN ITEM MASTER")))</f>
        <v/>
      </c>
      <c r="AH171" s="47" t="str">
        <f t="shared" si="74"/>
        <v/>
      </c>
      <c r="AI171" s="47" t="str">
        <f t="shared" ref="AI171" si="83">IF(OR(TRIM(AI168)=0,TRIM(AI168)=""),IF(AI169="","",AI169),IF(IFERROR(TRIM(INDEX(QryItemNamed,MATCH(TRIM(AI168),ITEM,0),2)),"")="Y",RIGHT(IFERROR(TRIM(INDEX(QryItemNamed,MATCH(TRIM(AI168),ITEM,0),4)),"123456789012"),LEN(IFERROR(TRIM(INDEX(QryItemNamed,MATCH(TRIM(AI168),ITEM,0),4)),"123456789012"))-10)&amp;AI169,IFERROR(TRIM(INDEX(QryItemNamed,MATCH(TRIM(AI168),ITEM,0),4))&amp;AI169,"ITEM CODE DOES NOT EXIST IN ITEM MASTER")))</f>
        <v/>
      </c>
      <c r="AJ171" s="47" t="str">
        <f t="shared" si="74"/>
        <v/>
      </c>
    </row>
    <row r="172" spans="2:36" ht="12.75" customHeight="1" x14ac:dyDescent="0.2">
      <c r="B172" s="84"/>
      <c r="D172" s="68"/>
      <c r="E172" s="68"/>
      <c r="F172" s="73"/>
      <c r="G172" s="74"/>
      <c r="H172" s="74"/>
      <c r="I172" s="74"/>
      <c r="J172" s="75"/>
      <c r="K172" s="86"/>
      <c r="L172" s="51"/>
      <c r="M172" s="51"/>
      <c r="N172" s="47"/>
      <c r="O172" s="47"/>
      <c r="P172" s="47"/>
      <c r="Q172" s="47"/>
      <c r="R172" s="47"/>
      <c r="S172" s="47"/>
      <c r="T172" s="47"/>
      <c r="U172" s="47"/>
      <c r="V172" s="47"/>
      <c r="W172" s="51"/>
      <c r="X172" s="47"/>
      <c r="Y172" s="47"/>
      <c r="Z172" s="80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</row>
    <row r="173" spans="2:36" ht="12.75" customHeight="1" x14ac:dyDescent="0.2">
      <c r="B173" s="84"/>
      <c r="D173" s="68"/>
      <c r="E173" s="68"/>
      <c r="F173" s="73"/>
      <c r="G173" s="74"/>
      <c r="H173" s="74"/>
      <c r="I173" s="74"/>
      <c r="J173" s="75"/>
      <c r="K173" s="86"/>
      <c r="L173" s="51"/>
      <c r="M173" s="51"/>
      <c r="N173" s="47"/>
      <c r="O173" s="47"/>
      <c r="P173" s="47"/>
      <c r="Q173" s="47"/>
      <c r="R173" s="47"/>
      <c r="S173" s="47"/>
      <c r="T173" s="47"/>
      <c r="U173" s="47"/>
      <c r="V173" s="47"/>
      <c r="W173" s="51"/>
      <c r="X173" s="47"/>
      <c r="Y173" s="47"/>
      <c r="Z173" s="80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</row>
    <row r="174" spans="2:36" ht="12.75" customHeight="1" x14ac:dyDescent="0.2">
      <c r="B174" s="84"/>
      <c r="D174" s="68"/>
      <c r="E174" s="68"/>
      <c r="F174" s="73"/>
      <c r="G174" s="74"/>
      <c r="H174" s="74"/>
      <c r="I174" s="74"/>
      <c r="J174" s="75"/>
      <c r="K174" s="86"/>
      <c r="L174" s="51"/>
      <c r="M174" s="51"/>
      <c r="N174" s="47"/>
      <c r="O174" s="47"/>
      <c r="P174" s="47"/>
      <c r="Q174" s="47"/>
      <c r="R174" s="47"/>
      <c r="S174" s="47"/>
      <c r="T174" s="47"/>
      <c r="U174" s="47"/>
      <c r="V174" s="47"/>
      <c r="W174" s="51"/>
      <c r="X174" s="47"/>
      <c r="Y174" s="47"/>
      <c r="Z174" s="80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</row>
    <row r="175" spans="2:36" ht="12.75" customHeight="1" x14ac:dyDescent="0.2">
      <c r="B175" s="84"/>
      <c r="D175" s="68"/>
      <c r="E175" s="68"/>
      <c r="F175" s="73"/>
      <c r="G175" s="74"/>
      <c r="H175" s="74"/>
      <c r="I175" s="74"/>
      <c r="J175" s="75"/>
      <c r="K175" s="86"/>
      <c r="L175" s="51"/>
      <c r="M175" s="51"/>
      <c r="N175" s="47"/>
      <c r="O175" s="47"/>
      <c r="P175" s="47"/>
      <c r="Q175" s="47"/>
      <c r="R175" s="47"/>
      <c r="S175" s="47"/>
      <c r="T175" s="47"/>
      <c r="U175" s="47"/>
      <c r="V175" s="47"/>
      <c r="W175" s="51"/>
      <c r="X175" s="47"/>
      <c r="Y175" s="47"/>
      <c r="Z175" s="80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</row>
    <row r="176" spans="2:36" ht="12.75" customHeight="1" x14ac:dyDescent="0.2">
      <c r="B176" s="84"/>
      <c r="D176" s="68"/>
      <c r="E176" s="68"/>
      <c r="F176" s="73"/>
      <c r="G176" s="74"/>
      <c r="H176" s="74"/>
      <c r="I176" s="74"/>
      <c r="J176" s="75"/>
      <c r="K176" s="86"/>
      <c r="L176" s="51"/>
      <c r="M176" s="51"/>
      <c r="N176" s="47"/>
      <c r="O176" s="47"/>
      <c r="P176" s="47"/>
      <c r="Q176" s="47"/>
      <c r="R176" s="47"/>
      <c r="S176" s="47"/>
      <c r="T176" s="47"/>
      <c r="U176" s="47"/>
      <c r="V176" s="47"/>
      <c r="W176" s="51"/>
      <c r="X176" s="47"/>
      <c r="Y176" s="47"/>
      <c r="Z176" s="80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</row>
    <row r="177" spans="2:36" ht="12.75" customHeight="1" x14ac:dyDescent="0.2">
      <c r="B177" s="84"/>
      <c r="D177" s="68"/>
      <c r="E177" s="68"/>
      <c r="F177" s="73"/>
      <c r="G177" s="74"/>
      <c r="H177" s="74"/>
      <c r="I177" s="74"/>
      <c r="J177" s="75"/>
      <c r="K177" s="86"/>
      <c r="L177" s="51"/>
      <c r="M177" s="51"/>
      <c r="N177" s="47"/>
      <c r="O177" s="47"/>
      <c r="P177" s="47"/>
      <c r="Q177" s="47"/>
      <c r="R177" s="47"/>
      <c r="S177" s="47"/>
      <c r="T177" s="47"/>
      <c r="U177" s="47"/>
      <c r="V177" s="47"/>
      <c r="W177" s="51"/>
      <c r="X177" s="47"/>
      <c r="Y177" s="47"/>
      <c r="Z177" s="80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</row>
    <row r="178" spans="2:36" ht="12.75" customHeight="1" x14ac:dyDescent="0.2">
      <c r="B178" s="84"/>
      <c r="D178" s="68"/>
      <c r="E178" s="68"/>
      <c r="F178" s="73"/>
      <c r="G178" s="74"/>
      <c r="H178" s="74"/>
      <c r="I178" s="74"/>
      <c r="J178" s="75"/>
      <c r="K178" s="86"/>
      <c r="L178" s="51"/>
      <c r="M178" s="51"/>
      <c r="N178" s="47"/>
      <c r="O178" s="47"/>
      <c r="P178" s="47"/>
      <c r="Q178" s="47"/>
      <c r="R178" s="47"/>
      <c r="S178" s="47"/>
      <c r="T178" s="47"/>
      <c r="U178" s="47"/>
      <c r="V178" s="47"/>
      <c r="W178" s="51"/>
      <c r="X178" s="47"/>
      <c r="Y178" s="47"/>
      <c r="Z178" s="80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</row>
    <row r="179" spans="2:36" ht="12.75" customHeight="1" x14ac:dyDescent="0.2">
      <c r="B179" s="84"/>
      <c r="D179" s="68"/>
      <c r="E179" s="68"/>
      <c r="F179" s="73"/>
      <c r="G179" s="74"/>
      <c r="H179" s="74"/>
      <c r="I179" s="74"/>
      <c r="J179" s="75"/>
      <c r="K179" s="86"/>
      <c r="L179" s="51"/>
      <c r="M179" s="51"/>
      <c r="N179" s="47"/>
      <c r="O179" s="47"/>
      <c r="P179" s="47"/>
      <c r="Q179" s="47"/>
      <c r="R179" s="47"/>
      <c r="S179" s="47"/>
      <c r="T179" s="47"/>
      <c r="U179" s="47"/>
      <c r="V179" s="47"/>
      <c r="W179" s="51"/>
      <c r="X179" s="47"/>
      <c r="Y179" s="47"/>
      <c r="Z179" s="80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</row>
    <row r="180" spans="2:36" ht="12.75" customHeight="1" x14ac:dyDescent="0.2">
      <c r="B180" s="84"/>
      <c r="D180" s="68"/>
      <c r="E180" s="68"/>
      <c r="F180" s="73"/>
      <c r="G180" s="74"/>
      <c r="H180" s="74"/>
      <c r="I180" s="74"/>
      <c r="J180" s="75"/>
      <c r="K180" s="86"/>
      <c r="L180" s="51"/>
      <c r="M180" s="51"/>
      <c r="N180" s="47"/>
      <c r="O180" s="47"/>
      <c r="P180" s="47"/>
      <c r="Q180" s="47"/>
      <c r="R180" s="47"/>
      <c r="S180" s="47"/>
      <c r="T180" s="47"/>
      <c r="U180" s="47"/>
      <c r="V180" s="47"/>
      <c r="W180" s="51"/>
      <c r="X180" s="47"/>
      <c r="Y180" s="47"/>
      <c r="Z180" s="80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</row>
    <row r="181" spans="2:36" ht="12.75" customHeight="1" x14ac:dyDescent="0.2">
      <c r="B181" s="84"/>
      <c r="D181" s="68"/>
      <c r="E181" s="68"/>
      <c r="F181" s="73"/>
      <c r="G181" s="74"/>
      <c r="H181" s="74"/>
      <c r="I181" s="74"/>
      <c r="J181" s="75"/>
      <c r="K181" s="86"/>
      <c r="L181" s="51"/>
      <c r="M181" s="51"/>
      <c r="N181" s="47"/>
      <c r="O181" s="47"/>
      <c r="P181" s="47"/>
      <c r="Q181" s="47"/>
      <c r="R181" s="47"/>
      <c r="S181" s="47"/>
      <c r="T181" s="47"/>
      <c r="U181" s="47"/>
      <c r="V181" s="47"/>
      <c r="W181" s="51"/>
      <c r="X181" s="47"/>
      <c r="Y181" s="47"/>
      <c r="Z181" s="80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</row>
    <row r="182" spans="2:36" ht="12.75" customHeight="1" x14ac:dyDescent="0.2">
      <c r="B182" s="84"/>
      <c r="D182" s="68"/>
      <c r="E182" s="68"/>
      <c r="F182" s="73"/>
      <c r="G182" s="74"/>
      <c r="H182" s="74"/>
      <c r="I182" s="74"/>
      <c r="J182" s="75"/>
      <c r="K182" s="86"/>
      <c r="L182" s="51"/>
      <c r="M182" s="51"/>
      <c r="N182" s="47"/>
      <c r="O182" s="47"/>
      <c r="P182" s="47"/>
      <c r="Q182" s="47"/>
      <c r="R182" s="47"/>
      <c r="S182" s="47"/>
      <c r="T182" s="47"/>
      <c r="U182" s="47"/>
      <c r="V182" s="47"/>
      <c r="W182" s="51"/>
      <c r="X182" s="47"/>
      <c r="Y182" s="47"/>
      <c r="Z182" s="81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</row>
    <row r="183" spans="2:36" ht="12.75" customHeight="1" thickBot="1" x14ac:dyDescent="0.25">
      <c r="B183" s="85"/>
      <c r="D183" s="69"/>
      <c r="E183" s="69"/>
      <c r="F183" s="76"/>
      <c r="G183" s="77"/>
      <c r="H183" s="77"/>
      <c r="I183" s="77"/>
      <c r="J183" s="78"/>
      <c r="K183" s="9" t="str">
        <f t="shared" ref="K183:AJ183" si="84">IF(OR(TRIM(K168)=0,TRIM(K168)=""),"",IFERROR(TRIM(INDEX(QryItemNamed,MATCH(TRIM(K168),ITEM,0),3)),""))</f>
        <v/>
      </c>
      <c r="L183" s="10" t="str">
        <f t="shared" si="84"/>
        <v/>
      </c>
      <c r="M183" s="10" t="str">
        <f t="shared" si="84"/>
        <v/>
      </c>
      <c r="N183" s="10" t="str">
        <f t="shared" ref="N183:Q183" si="85">IF(OR(TRIM(N168)=0,TRIM(N168)=""),"",IFERROR(TRIM(INDEX(QryItemNamed,MATCH(TRIM(N168),ITEM,0),3)),""))</f>
        <v/>
      </c>
      <c r="O183" s="10" t="str">
        <f t="shared" si="85"/>
        <v/>
      </c>
      <c r="P183" s="10" t="str">
        <f t="shared" ref="P183" si="86">IF(OR(TRIM(P168)=0,TRIM(P168)=""),"",IFERROR(TRIM(INDEX(QryItemNamed,MATCH(TRIM(P168),ITEM,0),3)),""))</f>
        <v/>
      </c>
      <c r="Q183" s="10" t="str">
        <f t="shared" si="85"/>
        <v/>
      </c>
      <c r="R183" s="10" t="str">
        <f t="shared" si="84"/>
        <v/>
      </c>
      <c r="S183" s="10" t="str">
        <f t="shared" si="84"/>
        <v/>
      </c>
      <c r="T183" s="10" t="str">
        <f t="shared" ref="T183" si="87">IF(OR(TRIM(T168)=0,TRIM(T168)=""),"",IFERROR(TRIM(INDEX(QryItemNamed,MATCH(TRIM(T168),ITEM,0),3)),""))</f>
        <v/>
      </c>
      <c r="U183" s="10" t="str">
        <f t="shared" ref="U183" si="88">IF(OR(TRIM(U168)=0,TRIM(U168)=""),"",IFERROR(TRIM(INDEX(QryItemNamed,MATCH(TRIM(U168),ITEM,0),3)),""))</f>
        <v/>
      </c>
      <c r="V183" s="10" t="str">
        <f t="shared" ref="V183:W183" si="89">IF(OR(TRIM(V168)=0,TRIM(V168)=""),"",IFERROR(TRIM(INDEX(QryItemNamed,MATCH(TRIM(V168),ITEM,0),3)),""))</f>
        <v/>
      </c>
      <c r="W183" s="10" t="str">
        <f t="shared" si="89"/>
        <v/>
      </c>
      <c r="X183" s="10" t="str">
        <f t="shared" si="84"/>
        <v/>
      </c>
      <c r="Y183" s="10" t="str">
        <f t="shared" si="84"/>
        <v/>
      </c>
      <c r="Z183" s="10" t="str">
        <f t="shared" ref="Z183:AA183" si="90">IF(OR(TRIM(Z168)=0,TRIM(Z168)=""),"",IFERROR(TRIM(INDEX(QryItemNamed,MATCH(TRIM(Z168),ITEM,0),3)),""))</f>
        <v/>
      </c>
      <c r="AA183" s="10" t="str">
        <f t="shared" si="90"/>
        <v/>
      </c>
      <c r="AB183" s="10" t="str">
        <f t="shared" si="84"/>
        <v/>
      </c>
      <c r="AC183" s="10" t="str">
        <f t="shared" si="84"/>
        <v/>
      </c>
      <c r="AD183" s="10" t="str">
        <f t="shared" ref="AD183:AE183" si="91">IF(OR(TRIM(AD168)=0,TRIM(AD168)=""),"",IFERROR(TRIM(INDEX(QryItemNamed,MATCH(TRIM(AD168),ITEM,0),3)),""))</f>
        <v/>
      </c>
      <c r="AE183" s="10" t="str">
        <f t="shared" si="91"/>
        <v/>
      </c>
      <c r="AF183" s="10" t="str">
        <f t="shared" si="84"/>
        <v/>
      </c>
      <c r="AG183" s="10" t="str">
        <f t="shared" ref="AG183" si="92">IF(OR(TRIM(AG168)=0,TRIM(AG168)=""),"",IFERROR(TRIM(INDEX(QryItemNamed,MATCH(TRIM(AG168),ITEM,0),3)),""))</f>
        <v/>
      </c>
      <c r="AH183" s="10" t="str">
        <f t="shared" si="84"/>
        <v/>
      </c>
      <c r="AI183" s="10" t="str">
        <f t="shared" ref="AI183" si="93">IF(OR(TRIM(AI168)=0,TRIM(AI168)=""),"",IFERROR(TRIM(INDEX(QryItemNamed,MATCH(TRIM(AI168),ITEM,0),3)),""))</f>
        <v/>
      </c>
      <c r="AJ183" s="10" t="str">
        <f t="shared" si="84"/>
        <v/>
      </c>
    </row>
    <row r="184" spans="2:36" ht="12.75" customHeight="1" x14ac:dyDescent="0.2">
      <c r="B184" s="29"/>
      <c r="D184" s="11"/>
      <c r="E184" s="11"/>
      <c r="F184" s="12"/>
      <c r="G184" s="13"/>
      <c r="H184" s="11" t="s">
        <v>1</v>
      </c>
      <c r="I184" s="12"/>
      <c r="J184" s="14"/>
      <c r="K184" s="13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</row>
    <row r="185" spans="2:36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</row>
    <row r="186" spans="2:36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</row>
    <row r="187" spans="2:36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</row>
    <row r="188" spans="2:36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</row>
    <row r="189" spans="2:36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</row>
    <row r="190" spans="2:36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</row>
    <row r="191" spans="2:36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</row>
    <row r="192" spans="2:36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</row>
    <row r="193" spans="2:36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</row>
    <row r="194" spans="2:36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</row>
    <row r="195" spans="2:36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</row>
    <row r="196" spans="2:36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</row>
    <row r="197" spans="2:36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</row>
    <row r="198" spans="2:36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</row>
    <row r="199" spans="2:36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</row>
    <row r="200" spans="2:36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</row>
    <row r="201" spans="2:36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</row>
    <row r="202" spans="2:36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</row>
    <row r="203" spans="2:36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</row>
    <row r="204" spans="2:36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</row>
    <row r="205" spans="2:36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</row>
    <row r="206" spans="2:36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</row>
    <row r="207" spans="2:36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</row>
    <row r="208" spans="2:36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</row>
    <row r="209" spans="2:36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</row>
    <row r="210" spans="2:36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</row>
    <row r="211" spans="2:36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</row>
    <row r="212" spans="2:36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</row>
    <row r="213" spans="2:36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</row>
    <row r="214" spans="2:36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</row>
    <row r="215" spans="2:36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</row>
    <row r="216" spans="2:36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</row>
    <row r="217" spans="2:36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</row>
    <row r="218" spans="2:36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</row>
    <row r="219" spans="2:36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</row>
    <row r="220" spans="2:36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</row>
    <row r="221" spans="2:36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</row>
    <row r="222" spans="2:36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</row>
    <row r="223" spans="2:36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</row>
    <row r="224" spans="2:36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</row>
    <row r="225" spans="2:36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</row>
    <row r="226" spans="2:36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</row>
    <row r="227" spans="2:36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</row>
    <row r="228" spans="2:36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</row>
    <row r="229" spans="2:36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</row>
    <row r="230" spans="2:36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</row>
    <row r="231" spans="2:36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</row>
    <row r="232" spans="2:36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</row>
    <row r="233" spans="2:36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</row>
    <row r="234" spans="2:36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</row>
    <row r="235" spans="2:36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</row>
    <row r="236" spans="2:36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</row>
    <row r="237" spans="2:36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</row>
    <row r="238" spans="2:36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</row>
    <row r="239" spans="2:36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</row>
    <row r="240" spans="2:36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</row>
    <row r="241" spans="2:36" ht="12.75" customHeight="1" x14ac:dyDescent="0.2">
      <c r="B241" s="30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</row>
    <row r="242" spans="2:36" ht="12.75" customHeight="1" x14ac:dyDescent="0.2">
      <c r="B242" s="30"/>
      <c r="D242" s="15"/>
      <c r="E242" s="15"/>
      <c r="F242" s="16"/>
      <c r="G242" s="17"/>
      <c r="H242" s="15"/>
      <c r="I242" s="16"/>
      <c r="J242" s="18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</row>
    <row r="243" spans="2:36" ht="12.75" customHeight="1" thickBot="1" x14ac:dyDescent="0.25">
      <c r="B243" s="31"/>
      <c r="D243" s="15"/>
      <c r="E243" s="15"/>
      <c r="F243" s="16"/>
      <c r="G243" s="17"/>
      <c r="H243" s="15"/>
      <c r="I243" s="16"/>
      <c r="J243" s="18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</row>
    <row r="244" spans="2:36" ht="12.75" customHeight="1" x14ac:dyDescent="0.2">
      <c r="B244" s="5" t="s">
        <v>12</v>
      </c>
      <c r="D244" s="52" t="s">
        <v>2</v>
      </c>
      <c r="E244" s="53"/>
      <c r="F244" s="53"/>
      <c r="G244" s="53"/>
      <c r="H244" s="53"/>
      <c r="I244" s="53"/>
      <c r="J244" s="54"/>
      <c r="K244" s="19" t="str">
        <f>IF(K168="","",IF(K183="",IF(SUM(COUNTIF(K184:K243,"LS")+COUNTIF(K184:K243,"LUMP"))&gt;0,"LS",""),IF(SUM(K184:K243)&gt;0,ROUNDUP(SUM(K184:K243),0),"")))</f>
        <v/>
      </c>
      <c r="L244" s="19" t="str">
        <f t="shared" ref="L244" si="94">IF(L168="","",IF(L183="",IF(SUM(COUNTIF(L184:L243,"LS")+COUNTIF(L184:L243,"LUMP"))&gt;0,"LS",""),IF(SUM(L184:L243)&gt;0,ROUNDUP(SUM(L184:L243),0),"")))</f>
        <v/>
      </c>
      <c r="M244" s="19" t="str">
        <f t="shared" ref="M244:Q244" si="95">IF(M168="","",IF(M183="",IF(SUM(COUNTIF(M184:M243,"LS")+COUNTIF(M184:M243,"LUMP"))&gt;0,"LS",""),IF(SUM(M184:M243)&gt;0,ROUNDUP(SUM(M184:M243),0),"")))</f>
        <v/>
      </c>
      <c r="N244" s="19" t="str">
        <f t="shared" si="95"/>
        <v/>
      </c>
      <c r="O244" s="19" t="str">
        <f t="shared" si="95"/>
        <v/>
      </c>
      <c r="P244" s="19" t="str">
        <f t="shared" ref="P244" si="96">IF(P168="","",IF(P183="",IF(SUM(COUNTIF(P184:P243,"LS")+COUNTIF(P184:P243,"LUMP"))&gt;0,"LS",""),IF(SUM(P184:P243)&gt;0,ROUNDUP(SUM(P184:P243),0),"")))</f>
        <v/>
      </c>
      <c r="Q244" s="19" t="str">
        <f t="shared" si="95"/>
        <v/>
      </c>
      <c r="R244" s="19" t="str">
        <f t="shared" ref="R244" si="97">IF(R168="","",IF(R183="",IF(SUM(COUNTIF(R184:R243,"LS")+COUNTIF(R184:R243,"LUMP"))&gt;0,"LS",""),IF(SUM(R184:R243)&gt;0,ROUNDUP(SUM(R184:R243),0),"")))</f>
        <v/>
      </c>
      <c r="S244" s="19" t="str">
        <f t="shared" ref="S244:T244" si="98">IF(S168="","",IF(S183="",IF(SUM(COUNTIF(S184:S243,"LS")+COUNTIF(S184:S243,"LUMP"))&gt;0,"LS",""),IF(SUM(S184:S243)&gt;0,ROUNDUP(SUM(S184:S243),0),"")))</f>
        <v/>
      </c>
      <c r="T244" s="19" t="str">
        <f t="shared" si="98"/>
        <v/>
      </c>
      <c r="U244" s="19" t="str">
        <f t="shared" ref="U244" si="99">IF(U168="","",IF(U183="",IF(SUM(COUNTIF(U184:U243,"LS")+COUNTIF(U184:U243,"LUMP"))&gt;0,"LS",""),IF(SUM(U184:U243)&gt;0,ROUNDUP(SUM(U184:U243),0),"")))</f>
        <v/>
      </c>
      <c r="V244" s="19" t="str">
        <f t="shared" ref="V244:W244" si="100">IF(V168="","",IF(V183="",IF(SUM(COUNTIF(V184:V243,"LS")+COUNTIF(V184:V243,"LUMP"))&gt;0,"LS",""),IF(SUM(V184:V243)&gt;0,ROUNDUP(SUM(V184:V243),0),"")))</f>
        <v/>
      </c>
      <c r="W244" s="19" t="str">
        <f t="shared" si="100"/>
        <v/>
      </c>
      <c r="X244" s="19" t="str">
        <f t="shared" ref="X244:AA244" si="101">IF(X168="","",IF(X183="",IF(SUM(COUNTIF(X184:X243,"LS")+COUNTIF(X184:X243,"LUMP"))&gt;0,"LS",""),IF(SUM(X184:X243)&gt;0,ROUNDUP(SUM(X184:X243),0),"")))</f>
        <v/>
      </c>
      <c r="Y244" s="19" t="str">
        <f t="shared" si="101"/>
        <v/>
      </c>
      <c r="Z244" s="19" t="str">
        <f t="shared" si="101"/>
        <v/>
      </c>
      <c r="AA244" s="19" t="str">
        <f t="shared" si="101"/>
        <v/>
      </c>
      <c r="AB244" s="19" t="str">
        <f t="shared" ref="AB244:AC244" si="102">IF(AB168="","",IF(AB183="",IF(SUM(COUNTIF(AB184:AB243,"LS")+COUNTIF(AB184:AB243,"LUMP"))&gt;0,"LS",""),IF(SUM(AB184:AB243)&gt;0,ROUNDUP(SUM(AB184:AB243),0),"")))</f>
        <v/>
      </c>
      <c r="AC244" s="19" t="str">
        <f t="shared" si="102"/>
        <v/>
      </c>
      <c r="AD244" s="19" t="str">
        <f t="shared" ref="AD244:AE244" si="103">IF(AD168="","",IF(AD183="",IF(SUM(COUNTIF(AD184:AD243,"LS")+COUNTIF(AD184:AD243,"LUMP"))&gt;0,"LS",""),IF(SUM(AD184:AD243)&gt;0,ROUNDUP(SUM(AD184:AD243),0),"")))</f>
        <v/>
      </c>
      <c r="AE244" s="19" t="str">
        <f t="shared" si="103"/>
        <v/>
      </c>
      <c r="AF244" s="19" t="str">
        <f t="shared" ref="AF244:AG244" si="104">IF(AF168="","",IF(AF183="",IF(SUM(COUNTIF(AF184:AF243,"LS")+COUNTIF(AF184:AF243,"LUMP"))&gt;0,"LS",""),IF(SUM(AF184:AF243)&gt;0,ROUNDUP(SUM(AF184:AF243),0),"")))</f>
        <v/>
      </c>
      <c r="AG244" s="19" t="str">
        <f t="shared" si="104"/>
        <v/>
      </c>
      <c r="AH244" s="19" t="str">
        <f t="shared" ref="AH244" si="105">IF(AH168="","",IF(AH183="",IF(SUM(COUNTIF(AH184:AH243,"LS")+COUNTIF(AH184:AH243,"LUMP"))&gt;0,"LS",""),IF(SUM(AH184:AH243)&gt;0,ROUNDUP(SUM(AH184:AH243),0),"")))</f>
        <v/>
      </c>
      <c r="AI244" s="19" t="str">
        <f t="shared" ref="AI244:AJ244" si="106">IF(AI168="","",IF(AI183="",IF(SUM(COUNTIF(AI184:AI243,"LS")+COUNTIF(AI184:AI243,"LUMP"))&gt;0,"LS",""),IF(SUM(AI184:AI243)&gt;0,ROUNDUP(SUM(AI184:AI243),0),"")))</f>
        <v/>
      </c>
      <c r="AJ244" s="19" t="str">
        <f t="shared" si="106"/>
        <v/>
      </c>
    </row>
    <row r="245" spans="2:36" ht="12.75" customHeight="1" thickBot="1" x14ac:dyDescent="0.25"/>
    <row r="246" spans="2:36" ht="12.75" customHeight="1" thickBot="1" x14ac:dyDescent="0.25">
      <c r="B246" s="28" t="s">
        <v>10</v>
      </c>
      <c r="D246" s="49">
        <f>D167+1</f>
        <v>17</v>
      </c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</row>
    <row r="247" spans="2:36" ht="12.75" customHeight="1" thickBot="1" x14ac:dyDescent="0.25">
      <c r="B247" s="32"/>
      <c r="D247" s="50" t="s">
        <v>8</v>
      </c>
      <c r="E247" s="50"/>
      <c r="F247" s="50"/>
      <c r="G247" s="50"/>
      <c r="H247" s="50"/>
      <c r="I247" s="50"/>
      <c r="J247" s="50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</row>
    <row r="248" spans="2:36" ht="12.75" customHeight="1" thickBot="1" x14ac:dyDescent="0.25">
      <c r="D248" s="82" t="s">
        <v>9</v>
      </c>
      <c r="E248" s="82"/>
      <c r="F248" s="82"/>
      <c r="G248" s="82"/>
      <c r="H248" s="82"/>
      <c r="I248" s="82"/>
      <c r="J248" s="82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</row>
    <row r="249" spans="2:36" ht="12.75" customHeight="1" x14ac:dyDescent="0.2">
      <c r="B249" s="83" t="s">
        <v>11</v>
      </c>
      <c r="D249" s="67" t="s">
        <v>21</v>
      </c>
      <c r="E249" s="67" t="s">
        <v>22</v>
      </c>
      <c r="F249" s="70" t="s">
        <v>0</v>
      </c>
      <c r="G249" s="71"/>
      <c r="H249" s="71"/>
      <c r="I249" s="71"/>
      <c r="J249" s="72"/>
      <c r="K249" s="7" t="str">
        <f t="shared" ref="K249:AJ249" si="107">IF(OR(TRIM(K247)=0,TRIM(K247)=""),"",IF(IFERROR(TRIM(INDEX(QryItemNamed,MATCH(TRIM(K247),ITEM,0),2)),"")="Y","SPECIAL",LEFT(IFERROR(TRIM(INDEX(ITEM,MATCH(TRIM(K247),ITEM,0))),""),3)))</f>
        <v/>
      </c>
      <c r="L249" s="8" t="str">
        <f t="shared" si="107"/>
        <v/>
      </c>
      <c r="M249" s="8" t="str">
        <f t="shared" si="107"/>
        <v/>
      </c>
      <c r="N249" s="8" t="str">
        <f t="shared" ref="N249:Q249" si="108">IF(OR(TRIM(N247)=0,TRIM(N247)=""),"",IF(IFERROR(TRIM(INDEX(QryItemNamed,MATCH(TRIM(N247),ITEM,0),2)),"")="Y","SPECIAL",LEFT(IFERROR(TRIM(INDEX(ITEM,MATCH(TRIM(N247),ITEM,0))),""),3)))</f>
        <v/>
      </c>
      <c r="O249" s="8" t="str">
        <f t="shared" si="108"/>
        <v/>
      </c>
      <c r="P249" s="8" t="str">
        <f t="shared" ref="P249" si="109">IF(OR(TRIM(P247)=0,TRIM(P247)=""),"",IF(IFERROR(TRIM(INDEX(QryItemNamed,MATCH(TRIM(P247),ITEM,0),2)),"")="Y","SPECIAL",LEFT(IFERROR(TRIM(INDEX(ITEM,MATCH(TRIM(P247),ITEM,0))),""),3)))</f>
        <v/>
      </c>
      <c r="Q249" s="8" t="str">
        <f t="shared" si="108"/>
        <v/>
      </c>
      <c r="R249" s="8" t="str">
        <f t="shared" si="107"/>
        <v/>
      </c>
      <c r="S249" s="8" t="str">
        <f t="shared" si="107"/>
        <v/>
      </c>
      <c r="T249" s="8" t="str">
        <f t="shared" ref="T249" si="110">IF(OR(TRIM(T247)=0,TRIM(T247)=""),"",IF(IFERROR(TRIM(INDEX(QryItemNamed,MATCH(TRIM(T247),ITEM,0),2)),"")="Y","SPECIAL",LEFT(IFERROR(TRIM(INDEX(ITEM,MATCH(TRIM(T247),ITEM,0))),""),3)))</f>
        <v/>
      </c>
      <c r="U249" s="8" t="str">
        <f t="shared" ref="U249" si="111">IF(OR(TRIM(U247)=0,TRIM(U247)=""),"",IF(IFERROR(TRIM(INDEX(QryItemNamed,MATCH(TRIM(U247),ITEM,0),2)),"")="Y","SPECIAL",LEFT(IFERROR(TRIM(INDEX(ITEM,MATCH(TRIM(U247),ITEM,0))),""),3)))</f>
        <v/>
      </c>
      <c r="V249" s="8" t="str">
        <f t="shared" ref="V249:W249" si="112">IF(OR(TRIM(V247)=0,TRIM(V247)=""),"",IF(IFERROR(TRIM(INDEX(QryItemNamed,MATCH(TRIM(V247),ITEM,0),2)),"")="Y","SPECIAL",LEFT(IFERROR(TRIM(INDEX(ITEM,MATCH(TRIM(V247),ITEM,0))),""),3)))</f>
        <v/>
      </c>
      <c r="W249" s="8" t="str">
        <f t="shared" si="112"/>
        <v/>
      </c>
      <c r="X249" s="8" t="str">
        <f t="shared" si="107"/>
        <v/>
      </c>
      <c r="Y249" s="8" t="str">
        <f t="shared" si="107"/>
        <v/>
      </c>
      <c r="Z249" s="8" t="str">
        <f t="shared" ref="Z249:AA249" si="113">IF(OR(TRIM(Z247)=0,TRIM(Z247)=""),"",IF(IFERROR(TRIM(INDEX(QryItemNamed,MATCH(TRIM(Z247),ITEM,0),2)),"")="Y","SPECIAL",LEFT(IFERROR(TRIM(INDEX(ITEM,MATCH(TRIM(Z247),ITEM,0))),""),3)))</f>
        <v/>
      </c>
      <c r="AA249" s="8" t="str">
        <f t="shared" si="113"/>
        <v/>
      </c>
      <c r="AB249" s="8" t="str">
        <f t="shared" si="107"/>
        <v/>
      </c>
      <c r="AC249" s="8" t="str">
        <f t="shared" si="107"/>
        <v/>
      </c>
      <c r="AD249" s="8" t="str">
        <f t="shared" ref="AD249:AE249" si="114">IF(OR(TRIM(AD247)=0,TRIM(AD247)=""),"",IF(IFERROR(TRIM(INDEX(QryItemNamed,MATCH(TRIM(AD247),ITEM,0),2)),"")="Y","SPECIAL",LEFT(IFERROR(TRIM(INDEX(ITEM,MATCH(TRIM(AD247),ITEM,0))),""),3)))</f>
        <v/>
      </c>
      <c r="AE249" s="8" t="str">
        <f t="shared" si="114"/>
        <v/>
      </c>
      <c r="AF249" s="8" t="str">
        <f t="shared" si="107"/>
        <v/>
      </c>
      <c r="AG249" s="8" t="str">
        <f t="shared" ref="AG249" si="115">IF(OR(TRIM(AG247)=0,TRIM(AG247)=""),"",IF(IFERROR(TRIM(INDEX(QryItemNamed,MATCH(TRIM(AG247),ITEM,0),2)),"")="Y","SPECIAL",LEFT(IFERROR(TRIM(INDEX(ITEM,MATCH(TRIM(AG247),ITEM,0))),""),3)))</f>
        <v/>
      </c>
      <c r="AH249" s="8" t="str">
        <f t="shared" si="107"/>
        <v/>
      </c>
      <c r="AI249" s="8" t="str">
        <f t="shared" ref="AI249" si="116">IF(OR(TRIM(AI247)=0,TRIM(AI247)=""),"",IF(IFERROR(TRIM(INDEX(QryItemNamed,MATCH(TRIM(AI247),ITEM,0),2)),"")="Y","SPECIAL",LEFT(IFERROR(TRIM(INDEX(ITEM,MATCH(TRIM(AI247),ITEM,0))),""),3)))</f>
        <v/>
      </c>
      <c r="AJ249" s="8" t="str">
        <f t="shared" si="107"/>
        <v/>
      </c>
    </row>
    <row r="250" spans="2:36" ht="12.75" customHeight="1" x14ac:dyDescent="0.2">
      <c r="B250" s="84"/>
      <c r="D250" s="68"/>
      <c r="E250" s="68"/>
      <c r="F250" s="73"/>
      <c r="G250" s="74"/>
      <c r="H250" s="74"/>
      <c r="I250" s="74"/>
      <c r="J250" s="75"/>
      <c r="K250" s="86" t="str">
        <f t="shared" ref="K250:AJ250" si="117">IF(OR(TRIM(K247)=0,TRIM(K247)=""),IF(K248="","",K248),IF(IFERROR(TRIM(INDEX(QryItemNamed,MATCH(TRIM(K247),ITEM,0),2)),"")="Y",RIGHT(IFERROR(TRIM(INDEX(QryItemNamed,MATCH(TRIM(K247),ITEM,0),4)),"123456789012"),LEN(IFERROR(TRIM(INDEX(QryItemNamed,MATCH(TRIM(K247),ITEM,0),4)),"123456789012"))-10)&amp;K248,IFERROR(TRIM(INDEX(QryItemNamed,MATCH(TRIM(K247),ITEM,0),4))&amp;K248,"ITEM CODE DOES NOT EXIST IN ITEM MASTER")))</f>
        <v/>
      </c>
      <c r="L250" s="51" t="str">
        <f t="shared" si="117"/>
        <v/>
      </c>
      <c r="M250" s="51" t="str">
        <f t="shared" si="117"/>
        <v/>
      </c>
      <c r="N250" s="47" t="str">
        <f t="shared" ref="N250:Q250" si="118">IF(OR(TRIM(N247)=0,TRIM(N247)=""),IF(N248="","",N248),IF(IFERROR(TRIM(INDEX(QryItemNamed,MATCH(TRIM(N247),ITEM,0),2)),"")="Y",RIGHT(IFERROR(TRIM(INDEX(QryItemNamed,MATCH(TRIM(N247),ITEM,0),4)),"123456789012"),LEN(IFERROR(TRIM(INDEX(QryItemNamed,MATCH(TRIM(N247),ITEM,0),4)),"123456789012"))-10)&amp;N248,IFERROR(TRIM(INDEX(QryItemNamed,MATCH(TRIM(N247),ITEM,0),4))&amp;N248,"ITEM CODE DOES NOT EXIST IN ITEM MASTER")))</f>
        <v/>
      </c>
      <c r="O250" s="47" t="str">
        <f t="shared" si="118"/>
        <v/>
      </c>
      <c r="P250" s="47" t="str">
        <f t="shared" ref="P250" si="119">IF(OR(TRIM(P247)=0,TRIM(P247)=""),IF(P248="","",P248),IF(IFERROR(TRIM(INDEX(QryItemNamed,MATCH(TRIM(P247),ITEM,0),2)),"")="Y",RIGHT(IFERROR(TRIM(INDEX(QryItemNamed,MATCH(TRIM(P247),ITEM,0),4)),"123456789012"),LEN(IFERROR(TRIM(INDEX(QryItemNamed,MATCH(TRIM(P247),ITEM,0),4)),"123456789012"))-10)&amp;P248,IFERROR(TRIM(INDEX(QryItemNamed,MATCH(TRIM(P247),ITEM,0),4))&amp;P248,"ITEM CODE DOES NOT EXIST IN ITEM MASTER")))</f>
        <v/>
      </c>
      <c r="Q250" s="47" t="str">
        <f t="shared" si="118"/>
        <v/>
      </c>
      <c r="R250" s="47" t="str">
        <f t="shared" si="117"/>
        <v/>
      </c>
      <c r="S250" s="47" t="str">
        <f t="shared" si="117"/>
        <v/>
      </c>
      <c r="T250" s="47" t="str">
        <f t="shared" ref="T250" si="120">IF(OR(TRIM(T247)=0,TRIM(T247)=""),IF(T248="","",T248),IF(IFERROR(TRIM(INDEX(QryItemNamed,MATCH(TRIM(T247),ITEM,0),2)),"")="Y",RIGHT(IFERROR(TRIM(INDEX(QryItemNamed,MATCH(TRIM(T247),ITEM,0),4)),"123456789012"),LEN(IFERROR(TRIM(INDEX(QryItemNamed,MATCH(TRIM(T247),ITEM,0),4)),"123456789012"))-10)&amp;T248,IFERROR(TRIM(INDEX(QryItemNamed,MATCH(TRIM(T247),ITEM,0),4))&amp;T248,"ITEM CODE DOES NOT EXIST IN ITEM MASTER")))</f>
        <v/>
      </c>
      <c r="U250" s="47" t="str">
        <f t="shared" ref="U250" si="121">IF(OR(TRIM(U247)=0,TRIM(U247)=""),IF(U248="","",U248),IF(IFERROR(TRIM(INDEX(QryItemNamed,MATCH(TRIM(U247),ITEM,0),2)),"")="Y",RIGHT(IFERROR(TRIM(INDEX(QryItemNamed,MATCH(TRIM(U247),ITEM,0),4)),"123456789012"),LEN(IFERROR(TRIM(INDEX(QryItemNamed,MATCH(TRIM(U247),ITEM,0),4)),"123456789012"))-10)&amp;U248,IFERROR(TRIM(INDEX(QryItemNamed,MATCH(TRIM(U247),ITEM,0),4))&amp;U248,"ITEM CODE DOES NOT EXIST IN ITEM MASTER")))</f>
        <v/>
      </c>
      <c r="V250" s="47" t="str">
        <f t="shared" ref="V250:W250" si="122">IF(OR(TRIM(V247)=0,TRIM(V247)=""),IF(V248="","",V248),IF(IFERROR(TRIM(INDEX(QryItemNamed,MATCH(TRIM(V247),ITEM,0),2)),"")="Y",RIGHT(IFERROR(TRIM(INDEX(QryItemNamed,MATCH(TRIM(V247),ITEM,0),4)),"123456789012"),LEN(IFERROR(TRIM(INDEX(QryItemNamed,MATCH(TRIM(V247),ITEM,0),4)),"123456789012"))-10)&amp;V248,IFERROR(TRIM(INDEX(QryItemNamed,MATCH(TRIM(V247),ITEM,0),4))&amp;V248,"ITEM CODE DOES NOT EXIST IN ITEM MASTER")))</f>
        <v/>
      </c>
      <c r="W250" s="51" t="str">
        <f t="shared" si="122"/>
        <v/>
      </c>
      <c r="X250" s="47" t="str">
        <f t="shared" si="117"/>
        <v/>
      </c>
      <c r="Y250" s="47" t="str">
        <f t="shared" si="117"/>
        <v/>
      </c>
      <c r="Z250" s="79" t="str">
        <f t="shared" ref="Z250:AA250" si="123">IF(OR(TRIM(Z247)=0,TRIM(Z247)=""),IF(Z248="","",Z248),IF(IFERROR(TRIM(INDEX(QryItemNamed,MATCH(TRIM(Z247),ITEM,0),2)),"")="Y",RIGHT(IFERROR(TRIM(INDEX(QryItemNamed,MATCH(TRIM(Z247),ITEM,0),4)),"123456789012"),LEN(IFERROR(TRIM(INDEX(QryItemNamed,MATCH(TRIM(Z247),ITEM,0),4)),"123456789012"))-10)&amp;Z248,IFERROR(TRIM(INDEX(QryItemNamed,MATCH(TRIM(Z247),ITEM,0),4))&amp;Z248,"ITEM CODE DOES NOT EXIST IN ITEM MASTER")))</f>
        <v/>
      </c>
      <c r="AA250" s="47" t="str">
        <f t="shared" si="123"/>
        <v/>
      </c>
      <c r="AB250" s="47" t="str">
        <f t="shared" si="117"/>
        <v/>
      </c>
      <c r="AC250" s="47" t="str">
        <f t="shared" si="117"/>
        <v/>
      </c>
      <c r="AD250" s="47" t="str">
        <f t="shared" ref="AD250:AE250" si="124">IF(OR(TRIM(AD247)=0,TRIM(AD247)=""),IF(AD248="","",AD248),IF(IFERROR(TRIM(INDEX(QryItemNamed,MATCH(TRIM(AD247),ITEM,0),2)),"")="Y",RIGHT(IFERROR(TRIM(INDEX(QryItemNamed,MATCH(TRIM(AD247),ITEM,0),4)),"123456789012"),LEN(IFERROR(TRIM(INDEX(QryItemNamed,MATCH(TRIM(AD247),ITEM,0),4)),"123456789012"))-10)&amp;AD248,IFERROR(TRIM(INDEX(QryItemNamed,MATCH(TRIM(AD247),ITEM,0),4))&amp;AD248,"ITEM CODE DOES NOT EXIST IN ITEM MASTER")))</f>
        <v/>
      </c>
      <c r="AE250" s="47" t="str">
        <f t="shared" si="124"/>
        <v/>
      </c>
      <c r="AF250" s="47" t="str">
        <f t="shared" si="117"/>
        <v/>
      </c>
      <c r="AG250" s="47" t="str">
        <f t="shared" ref="AG250" si="125">IF(OR(TRIM(AG247)=0,TRIM(AG247)=""),IF(AG248="","",AG248),IF(IFERROR(TRIM(INDEX(QryItemNamed,MATCH(TRIM(AG247),ITEM,0),2)),"")="Y",RIGHT(IFERROR(TRIM(INDEX(QryItemNamed,MATCH(TRIM(AG247),ITEM,0),4)),"123456789012"),LEN(IFERROR(TRIM(INDEX(QryItemNamed,MATCH(TRIM(AG247),ITEM,0),4)),"123456789012"))-10)&amp;AG248,IFERROR(TRIM(INDEX(QryItemNamed,MATCH(TRIM(AG247),ITEM,0),4))&amp;AG248,"ITEM CODE DOES NOT EXIST IN ITEM MASTER")))</f>
        <v/>
      </c>
      <c r="AH250" s="47" t="str">
        <f t="shared" si="117"/>
        <v/>
      </c>
      <c r="AI250" s="47" t="str">
        <f t="shared" ref="AI250" si="126">IF(OR(TRIM(AI247)=0,TRIM(AI247)=""),IF(AI248="","",AI248),IF(IFERROR(TRIM(INDEX(QryItemNamed,MATCH(TRIM(AI247),ITEM,0),2)),"")="Y",RIGHT(IFERROR(TRIM(INDEX(QryItemNamed,MATCH(TRIM(AI247),ITEM,0),4)),"123456789012"),LEN(IFERROR(TRIM(INDEX(QryItemNamed,MATCH(TRIM(AI247),ITEM,0),4)),"123456789012"))-10)&amp;AI248,IFERROR(TRIM(INDEX(QryItemNamed,MATCH(TRIM(AI247),ITEM,0),4))&amp;AI248,"ITEM CODE DOES NOT EXIST IN ITEM MASTER")))</f>
        <v/>
      </c>
      <c r="AJ250" s="47" t="str">
        <f t="shared" si="117"/>
        <v/>
      </c>
    </row>
    <row r="251" spans="2:36" ht="12.75" customHeight="1" x14ac:dyDescent="0.2">
      <c r="B251" s="84"/>
      <c r="D251" s="68"/>
      <c r="E251" s="68"/>
      <c r="F251" s="73"/>
      <c r="G251" s="74"/>
      <c r="H251" s="74"/>
      <c r="I251" s="74"/>
      <c r="J251" s="75"/>
      <c r="K251" s="86"/>
      <c r="L251" s="51"/>
      <c r="M251" s="51"/>
      <c r="N251" s="47"/>
      <c r="O251" s="47"/>
      <c r="P251" s="47"/>
      <c r="Q251" s="47"/>
      <c r="R251" s="47"/>
      <c r="S251" s="47"/>
      <c r="T251" s="47"/>
      <c r="U251" s="47"/>
      <c r="V251" s="47"/>
      <c r="W251" s="51"/>
      <c r="X251" s="47"/>
      <c r="Y251" s="47"/>
      <c r="Z251" s="80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</row>
    <row r="252" spans="2:36" ht="12.75" customHeight="1" x14ac:dyDescent="0.2">
      <c r="B252" s="84"/>
      <c r="D252" s="68"/>
      <c r="E252" s="68"/>
      <c r="F252" s="73"/>
      <c r="G252" s="74"/>
      <c r="H252" s="74"/>
      <c r="I252" s="74"/>
      <c r="J252" s="75"/>
      <c r="K252" s="86"/>
      <c r="L252" s="51"/>
      <c r="M252" s="51"/>
      <c r="N252" s="47"/>
      <c r="O252" s="47"/>
      <c r="P252" s="47"/>
      <c r="Q252" s="47"/>
      <c r="R252" s="47"/>
      <c r="S252" s="47"/>
      <c r="T252" s="47"/>
      <c r="U252" s="47"/>
      <c r="V252" s="47"/>
      <c r="W252" s="51"/>
      <c r="X252" s="47"/>
      <c r="Y252" s="47"/>
      <c r="Z252" s="80"/>
      <c r="AA252" s="47"/>
      <c r="AB252" s="47"/>
      <c r="AC252" s="47"/>
      <c r="AD252" s="47"/>
      <c r="AE252" s="47"/>
      <c r="AF252" s="47"/>
      <c r="AG252" s="47"/>
      <c r="AH252" s="47"/>
      <c r="AI252" s="47"/>
      <c r="AJ252" s="47"/>
    </row>
    <row r="253" spans="2:36" ht="12.75" customHeight="1" x14ac:dyDescent="0.2">
      <c r="B253" s="84"/>
      <c r="D253" s="68"/>
      <c r="E253" s="68"/>
      <c r="F253" s="73"/>
      <c r="G253" s="74"/>
      <c r="H253" s="74"/>
      <c r="I253" s="74"/>
      <c r="J253" s="75"/>
      <c r="K253" s="86"/>
      <c r="L253" s="51"/>
      <c r="M253" s="51"/>
      <c r="N253" s="47"/>
      <c r="O253" s="47"/>
      <c r="P253" s="47"/>
      <c r="Q253" s="47"/>
      <c r="R253" s="47"/>
      <c r="S253" s="47"/>
      <c r="T253" s="47"/>
      <c r="U253" s="47"/>
      <c r="V253" s="47"/>
      <c r="W253" s="51"/>
      <c r="X253" s="47"/>
      <c r="Y253" s="47"/>
      <c r="Z253" s="80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</row>
    <row r="254" spans="2:36" ht="12.75" customHeight="1" x14ac:dyDescent="0.2">
      <c r="B254" s="84"/>
      <c r="D254" s="68"/>
      <c r="E254" s="68"/>
      <c r="F254" s="73"/>
      <c r="G254" s="74"/>
      <c r="H254" s="74"/>
      <c r="I254" s="74"/>
      <c r="J254" s="75"/>
      <c r="K254" s="86"/>
      <c r="L254" s="51"/>
      <c r="M254" s="51"/>
      <c r="N254" s="47"/>
      <c r="O254" s="47"/>
      <c r="P254" s="47"/>
      <c r="Q254" s="47"/>
      <c r="R254" s="47"/>
      <c r="S254" s="47"/>
      <c r="T254" s="47"/>
      <c r="U254" s="47"/>
      <c r="V254" s="47"/>
      <c r="W254" s="51"/>
      <c r="X254" s="47"/>
      <c r="Y254" s="47"/>
      <c r="Z254" s="80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</row>
    <row r="255" spans="2:36" ht="12.75" customHeight="1" x14ac:dyDescent="0.2">
      <c r="B255" s="84"/>
      <c r="D255" s="68"/>
      <c r="E255" s="68"/>
      <c r="F255" s="73"/>
      <c r="G255" s="74"/>
      <c r="H255" s="74"/>
      <c r="I255" s="74"/>
      <c r="J255" s="75"/>
      <c r="K255" s="86"/>
      <c r="L255" s="51"/>
      <c r="M255" s="51"/>
      <c r="N255" s="47"/>
      <c r="O255" s="47"/>
      <c r="P255" s="47"/>
      <c r="Q255" s="47"/>
      <c r="R255" s="47"/>
      <c r="S255" s="47"/>
      <c r="T255" s="47"/>
      <c r="U255" s="47"/>
      <c r="V255" s="47"/>
      <c r="W255" s="51"/>
      <c r="X255" s="47"/>
      <c r="Y255" s="47"/>
      <c r="Z255" s="80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</row>
    <row r="256" spans="2:36" ht="12.75" customHeight="1" x14ac:dyDescent="0.2">
      <c r="B256" s="84"/>
      <c r="D256" s="68"/>
      <c r="E256" s="68"/>
      <c r="F256" s="73"/>
      <c r="G256" s="74"/>
      <c r="H256" s="74"/>
      <c r="I256" s="74"/>
      <c r="J256" s="75"/>
      <c r="K256" s="86"/>
      <c r="L256" s="51"/>
      <c r="M256" s="51"/>
      <c r="N256" s="47"/>
      <c r="O256" s="47"/>
      <c r="P256" s="47"/>
      <c r="Q256" s="47"/>
      <c r="R256" s="47"/>
      <c r="S256" s="47"/>
      <c r="T256" s="47"/>
      <c r="U256" s="47"/>
      <c r="V256" s="47"/>
      <c r="W256" s="51"/>
      <c r="X256" s="47"/>
      <c r="Y256" s="47"/>
      <c r="Z256" s="80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</row>
    <row r="257" spans="2:36" ht="12.75" customHeight="1" x14ac:dyDescent="0.2">
      <c r="B257" s="84"/>
      <c r="D257" s="68"/>
      <c r="E257" s="68"/>
      <c r="F257" s="73"/>
      <c r="G257" s="74"/>
      <c r="H257" s="74"/>
      <c r="I257" s="74"/>
      <c r="J257" s="75"/>
      <c r="K257" s="86"/>
      <c r="L257" s="51"/>
      <c r="M257" s="51"/>
      <c r="N257" s="47"/>
      <c r="O257" s="47"/>
      <c r="P257" s="47"/>
      <c r="Q257" s="47"/>
      <c r="R257" s="47"/>
      <c r="S257" s="47"/>
      <c r="T257" s="47"/>
      <c r="U257" s="47"/>
      <c r="V257" s="47"/>
      <c r="W257" s="51"/>
      <c r="X257" s="47"/>
      <c r="Y257" s="47"/>
      <c r="Z257" s="80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</row>
    <row r="258" spans="2:36" ht="12.75" customHeight="1" x14ac:dyDescent="0.2">
      <c r="B258" s="84"/>
      <c r="D258" s="68"/>
      <c r="E258" s="68"/>
      <c r="F258" s="73"/>
      <c r="G258" s="74"/>
      <c r="H258" s="74"/>
      <c r="I258" s="74"/>
      <c r="J258" s="75"/>
      <c r="K258" s="86"/>
      <c r="L258" s="51"/>
      <c r="M258" s="51"/>
      <c r="N258" s="47"/>
      <c r="O258" s="47"/>
      <c r="P258" s="47"/>
      <c r="Q258" s="47"/>
      <c r="R258" s="47"/>
      <c r="S258" s="47"/>
      <c r="T258" s="47"/>
      <c r="U258" s="47"/>
      <c r="V258" s="47"/>
      <c r="W258" s="51"/>
      <c r="X258" s="47"/>
      <c r="Y258" s="47"/>
      <c r="Z258" s="80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</row>
    <row r="259" spans="2:36" ht="12.75" customHeight="1" x14ac:dyDescent="0.2">
      <c r="B259" s="84"/>
      <c r="D259" s="68"/>
      <c r="E259" s="68"/>
      <c r="F259" s="73"/>
      <c r="G259" s="74"/>
      <c r="H259" s="74"/>
      <c r="I259" s="74"/>
      <c r="J259" s="75"/>
      <c r="K259" s="86"/>
      <c r="L259" s="51"/>
      <c r="M259" s="51"/>
      <c r="N259" s="47"/>
      <c r="O259" s="47"/>
      <c r="P259" s="47"/>
      <c r="Q259" s="47"/>
      <c r="R259" s="47"/>
      <c r="S259" s="47"/>
      <c r="T259" s="47"/>
      <c r="U259" s="47"/>
      <c r="V259" s="47"/>
      <c r="W259" s="51"/>
      <c r="X259" s="47"/>
      <c r="Y259" s="47"/>
      <c r="Z259" s="80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</row>
    <row r="260" spans="2:36" ht="12.75" customHeight="1" x14ac:dyDescent="0.2">
      <c r="B260" s="84"/>
      <c r="D260" s="68"/>
      <c r="E260" s="68"/>
      <c r="F260" s="73"/>
      <c r="G260" s="74"/>
      <c r="H260" s="74"/>
      <c r="I260" s="74"/>
      <c r="J260" s="75"/>
      <c r="K260" s="86"/>
      <c r="L260" s="51"/>
      <c r="M260" s="51"/>
      <c r="N260" s="47"/>
      <c r="O260" s="47"/>
      <c r="P260" s="47"/>
      <c r="Q260" s="47"/>
      <c r="R260" s="47"/>
      <c r="S260" s="47"/>
      <c r="T260" s="47"/>
      <c r="U260" s="47"/>
      <c r="V260" s="47"/>
      <c r="W260" s="51"/>
      <c r="X260" s="47"/>
      <c r="Y260" s="47"/>
      <c r="Z260" s="80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</row>
    <row r="261" spans="2:36" ht="12.75" customHeight="1" x14ac:dyDescent="0.2">
      <c r="B261" s="84"/>
      <c r="D261" s="68"/>
      <c r="E261" s="68"/>
      <c r="F261" s="73"/>
      <c r="G261" s="74"/>
      <c r="H261" s="74"/>
      <c r="I261" s="74"/>
      <c r="J261" s="75"/>
      <c r="K261" s="86"/>
      <c r="L261" s="51"/>
      <c r="M261" s="51"/>
      <c r="N261" s="47"/>
      <c r="O261" s="47"/>
      <c r="P261" s="47"/>
      <c r="Q261" s="47"/>
      <c r="R261" s="47"/>
      <c r="S261" s="47"/>
      <c r="T261" s="47"/>
      <c r="U261" s="47"/>
      <c r="V261" s="47"/>
      <c r="W261" s="51"/>
      <c r="X261" s="47"/>
      <c r="Y261" s="47"/>
      <c r="Z261" s="81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</row>
    <row r="262" spans="2:36" ht="12.75" customHeight="1" thickBot="1" x14ac:dyDescent="0.25">
      <c r="B262" s="85"/>
      <c r="D262" s="69"/>
      <c r="E262" s="69"/>
      <c r="F262" s="76"/>
      <c r="G262" s="77"/>
      <c r="H262" s="77"/>
      <c r="I262" s="77"/>
      <c r="J262" s="78"/>
      <c r="K262" s="9" t="str">
        <f t="shared" ref="K262:AJ262" si="127">IF(OR(TRIM(K247)=0,TRIM(K247)=""),"",IFERROR(TRIM(INDEX(QryItemNamed,MATCH(TRIM(K247),ITEM,0),3)),""))</f>
        <v/>
      </c>
      <c r="L262" s="10" t="str">
        <f t="shared" si="127"/>
        <v/>
      </c>
      <c r="M262" s="10" t="str">
        <f t="shared" si="127"/>
        <v/>
      </c>
      <c r="N262" s="10" t="str">
        <f t="shared" ref="N262:Q262" si="128">IF(OR(TRIM(N247)=0,TRIM(N247)=""),"",IFERROR(TRIM(INDEX(QryItemNamed,MATCH(TRIM(N247),ITEM,0),3)),""))</f>
        <v/>
      </c>
      <c r="O262" s="10" t="str">
        <f t="shared" si="128"/>
        <v/>
      </c>
      <c r="P262" s="10" t="str">
        <f t="shared" ref="P262" si="129">IF(OR(TRIM(P247)=0,TRIM(P247)=""),"",IFERROR(TRIM(INDEX(QryItemNamed,MATCH(TRIM(P247),ITEM,0),3)),""))</f>
        <v/>
      </c>
      <c r="Q262" s="10" t="str">
        <f t="shared" si="128"/>
        <v/>
      </c>
      <c r="R262" s="10" t="str">
        <f t="shared" si="127"/>
        <v/>
      </c>
      <c r="S262" s="10" t="str">
        <f t="shared" si="127"/>
        <v/>
      </c>
      <c r="T262" s="10" t="str">
        <f t="shared" ref="T262" si="130">IF(OR(TRIM(T247)=0,TRIM(T247)=""),"",IFERROR(TRIM(INDEX(QryItemNamed,MATCH(TRIM(T247),ITEM,0),3)),""))</f>
        <v/>
      </c>
      <c r="U262" s="10" t="str">
        <f t="shared" ref="U262" si="131">IF(OR(TRIM(U247)=0,TRIM(U247)=""),"",IFERROR(TRIM(INDEX(QryItemNamed,MATCH(TRIM(U247),ITEM,0),3)),""))</f>
        <v/>
      </c>
      <c r="V262" s="10" t="str">
        <f t="shared" ref="V262:W262" si="132">IF(OR(TRIM(V247)=0,TRIM(V247)=""),"",IFERROR(TRIM(INDEX(QryItemNamed,MATCH(TRIM(V247),ITEM,0),3)),""))</f>
        <v/>
      </c>
      <c r="W262" s="10" t="str">
        <f t="shared" si="132"/>
        <v/>
      </c>
      <c r="X262" s="10" t="str">
        <f t="shared" si="127"/>
        <v/>
      </c>
      <c r="Y262" s="10" t="str">
        <f t="shared" si="127"/>
        <v/>
      </c>
      <c r="Z262" s="10" t="str">
        <f t="shared" ref="Z262:AA262" si="133">IF(OR(TRIM(Z247)=0,TRIM(Z247)=""),"",IFERROR(TRIM(INDEX(QryItemNamed,MATCH(TRIM(Z247),ITEM,0),3)),""))</f>
        <v/>
      </c>
      <c r="AA262" s="10" t="str">
        <f t="shared" si="133"/>
        <v/>
      </c>
      <c r="AB262" s="10" t="str">
        <f t="shared" si="127"/>
        <v/>
      </c>
      <c r="AC262" s="10" t="str">
        <f t="shared" si="127"/>
        <v/>
      </c>
      <c r="AD262" s="10" t="str">
        <f t="shared" ref="AD262:AE262" si="134">IF(OR(TRIM(AD247)=0,TRIM(AD247)=""),"",IFERROR(TRIM(INDEX(QryItemNamed,MATCH(TRIM(AD247),ITEM,0),3)),""))</f>
        <v/>
      </c>
      <c r="AE262" s="10" t="str">
        <f t="shared" si="134"/>
        <v/>
      </c>
      <c r="AF262" s="10" t="str">
        <f t="shared" si="127"/>
        <v/>
      </c>
      <c r="AG262" s="10" t="str">
        <f t="shared" ref="AG262" si="135">IF(OR(TRIM(AG247)=0,TRIM(AG247)=""),"",IFERROR(TRIM(INDEX(QryItemNamed,MATCH(TRIM(AG247),ITEM,0),3)),""))</f>
        <v/>
      </c>
      <c r="AH262" s="10" t="str">
        <f t="shared" si="127"/>
        <v/>
      </c>
      <c r="AI262" s="10" t="str">
        <f t="shared" ref="AI262" si="136">IF(OR(TRIM(AI247)=0,TRIM(AI247)=""),"",IFERROR(TRIM(INDEX(QryItemNamed,MATCH(TRIM(AI247),ITEM,0),3)),""))</f>
        <v/>
      </c>
      <c r="AJ262" s="10" t="str">
        <f t="shared" si="127"/>
        <v/>
      </c>
    </row>
    <row r="263" spans="2:36" ht="12.75" customHeight="1" x14ac:dyDescent="0.2">
      <c r="B263" s="29"/>
      <c r="D263" s="11"/>
      <c r="E263" s="11"/>
      <c r="F263" s="12"/>
      <c r="G263" s="13"/>
      <c r="H263" s="11" t="s">
        <v>1</v>
      </c>
      <c r="I263" s="12"/>
      <c r="J263" s="14"/>
      <c r="K263" s="13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</row>
    <row r="264" spans="2:36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</row>
    <row r="265" spans="2:36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</row>
    <row r="266" spans="2:36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</row>
    <row r="267" spans="2:36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</row>
    <row r="268" spans="2:36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</row>
    <row r="269" spans="2:36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</row>
    <row r="270" spans="2:36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</row>
    <row r="271" spans="2:36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</row>
    <row r="272" spans="2:36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</row>
    <row r="273" spans="2:36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</row>
    <row r="274" spans="2:36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</row>
    <row r="275" spans="2:36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</row>
    <row r="276" spans="2:36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</row>
    <row r="277" spans="2:36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</row>
    <row r="278" spans="2:36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</row>
    <row r="279" spans="2:36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</row>
    <row r="280" spans="2:36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</row>
    <row r="281" spans="2:36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</row>
    <row r="282" spans="2:36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</row>
    <row r="283" spans="2:36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</row>
    <row r="284" spans="2:36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</row>
    <row r="285" spans="2:36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</row>
    <row r="286" spans="2:36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</row>
    <row r="287" spans="2:36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</row>
    <row r="288" spans="2:36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</row>
    <row r="289" spans="2:36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</row>
    <row r="290" spans="2:36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</row>
    <row r="291" spans="2:36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</row>
    <row r="292" spans="2:36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</row>
    <row r="293" spans="2:36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</row>
    <row r="294" spans="2:36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</row>
    <row r="295" spans="2:36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</row>
    <row r="296" spans="2:36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</row>
    <row r="297" spans="2:36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</row>
    <row r="298" spans="2:36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</row>
    <row r="299" spans="2:36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</row>
    <row r="300" spans="2:36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</row>
    <row r="301" spans="2:36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</row>
    <row r="302" spans="2:36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</row>
    <row r="303" spans="2:36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</row>
    <row r="304" spans="2:36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</row>
    <row r="305" spans="2:36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</row>
    <row r="306" spans="2:36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</row>
    <row r="307" spans="2:36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</row>
    <row r="308" spans="2:36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</row>
    <row r="309" spans="2:36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</row>
    <row r="310" spans="2:36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</row>
    <row r="311" spans="2:36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</row>
    <row r="312" spans="2:36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</row>
    <row r="313" spans="2:36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</row>
    <row r="314" spans="2:36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</row>
    <row r="315" spans="2:36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</row>
    <row r="316" spans="2:36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</row>
    <row r="317" spans="2:36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</row>
    <row r="318" spans="2:36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</row>
    <row r="319" spans="2:36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</row>
    <row r="320" spans="2:36" ht="12.75" customHeight="1" x14ac:dyDescent="0.2">
      <c r="B320" s="30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</row>
    <row r="321" spans="2:36" ht="12.75" customHeight="1" x14ac:dyDescent="0.2">
      <c r="B321" s="30"/>
      <c r="D321" s="15"/>
      <c r="E321" s="15"/>
      <c r="F321" s="16"/>
      <c r="G321" s="17"/>
      <c r="H321" s="15"/>
      <c r="I321" s="16"/>
      <c r="J321" s="18"/>
      <c r="K321" s="17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</row>
    <row r="322" spans="2:36" ht="12.75" customHeight="1" thickBot="1" x14ac:dyDescent="0.25">
      <c r="B322" s="31"/>
      <c r="D322" s="15"/>
      <c r="E322" s="15"/>
      <c r="F322" s="16"/>
      <c r="G322" s="17"/>
      <c r="H322" s="15"/>
      <c r="I322" s="16"/>
      <c r="J322" s="18"/>
      <c r="K322" s="17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</row>
    <row r="323" spans="2:36" ht="12.75" customHeight="1" x14ac:dyDescent="0.2">
      <c r="B323" s="5" t="s">
        <v>12</v>
      </c>
      <c r="D323" s="52" t="s">
        <v>2</v>
      </c>
      <c r="E323" s="53"/>
      <c r="F323" s="53"/>
      <c r="G323" s="53"/>
      <c r="H323" s="53"/>
      <c r="I323" s="53"/>
      <c r="J323" s="54"/>
      <c r="K323" s="19" t="str">
        <f>IF(K247="","",IF(K262="",IF(SUM(COUNTIF(K263:K322,"LS")+COUNTIF(K263:K322,"LUMP"))&gt;0,"LS",""),IF(SUM(K263:K322)&gt;0,ROUNDUP(SUM(K263:K322),0),"")))</f>
        <v/>
      </c>
      <c r="L323" s="19" t="str">
        <f t="shared" ref="L323" si="137">IF(L247="","",IF(L262="",IF(SUM(COUNTIF(L263:L322,"LS")+COUNTIF(L263:L322,"LUMP"))&gt;0,"LS",""),IF(SUM(L263:L322)&gt;0,ROUNDUP(SUM(L263:L322),0),"")))</f>
        <v/>
      </c>
      <c r="M323" s="19" t="str">
        <f t="shared" ref="M323:Q323" si="138">IF(M247="","",IF(M262="",IF(SUM(COUNTIF(M263:M322,"LS")+COUNTIF(M263:M322,"LUMP"))&gt;0,"LS",""),IF(SUM(M263:M322)&gt;0,ROUNDUP(SUM(M263:M322),0),"")))</f>
        <v/>
      </c>
      <c r="N323" s="19" t="str">
        <f t="shared" si="138"/>
        <v/>
      </c>
      <c r="O323" s="19" t="str">
        <f t="shared" si="138"/>
        <v/>
      </c>
      <c r="P323" s="19" t="str">
        <f t="shared" ref="P323" si="139">IF(P247="","",IF(P262="",IF(SUM(COUNTIF(P263:P322,"LS")+COUNTIF(P263:P322,"LUMP"))&gt;0,"LS",""),IF(SUM(P263:P322)&gt;0,ROUNDUP(SUM(P263:P322),0),"")))</f>
        <v/>
      </c>
      <c r="Q323" s="19" t="str">
        <f t="shared" si="138"/>
        <v/>
      </c>
      <c r="R323" s="19" t="str">
        <f t="shared" ref="R323" si="140">IF(R247="","",IF(R262="",IF(SUM(COUNTIF(R263:R322,"LS")+COUNTIF(R263:R322,"LUMP"))&gt;0,"LS",""),IF(SUM(R263:R322)&gt;0,ROUNDUP(SUM(R263:R322),0),"")))</f>
        <v/>
      </c>
      <c r="S323" s="19" t="str">
        <f t="shared" ref="S323:T323" si="141">IF(S247="","",IF(S262="",IF(SUM(COUNTIF(S263:S322,"LS")+COUNTIF(S263:S322,"LUMP"))&gt;0,"LS",""),IF(SUM(S263:S322)&gt;0,ROUNDUP(SUM(S263:S322),0),"")))</f>
        <v/>
      </c>
      <c r="T323" s="19" t="str">
        <f t="shared" si="141"/>
        <v/>
      </c>
      <c r="U323" s="19" t="str">
        <f t="shared" ref="U323" si="142">IF(U247="","",IF(U262="",IF(SUM(COUNTIF(U263:U322,"LS")+COUNTIF(U263:U322,"LUMP"))&gt;0,"LS",""),IF(SUM(U263:U322)&gt;0,ROUNDUP(SUM(U263:U322),0),"")))</f>
        <v/>
      </c>
      <c r="V323" s="19" t="str">
        <f t="shared" ref="V323:W323" si="143">IF(V247="","",IF(V262="",IF(SUM(COUNTIF(V263:V322,"LS")+COUNTIF(V263:V322,"LUMP"))&gt;0,"LS",""),IF(SUM(V263:V322)&gt;0,ROUNDUP(SUM(V263:V322),0),"")))</f>
        <v/>
      </c>
      <c r="W323" s="19" t="str">
        <f t="shared" si="143"/>
        <v/>
      </c>
      <c r="X323" s="19" t="str">
        <f t="shared" ref="X323:AA323" si="144">IF(X247="","",IF(X262="",IF(SUM(COUNTIF(X263:X322,"LS")+COUNTIF(X263:X322,"LUMP"))&gt;0,"LS",""),IF(SUM(X263:X322)&gt;0,ROUNDUP(SUM(X263:X322),0),"")))</f>
        <v/>
      </c>
      <c r="Y323" s="19" t="str">
        <f t="shared" si="144"/>
        <v/>
      </c>
      <c r="Z323" s="19" t="str">
        <f t="shared" si="144"/>
        <v/>
      </c>
      <c r="AA323" s="19" t="str">
        <f t="shared" si="144"/>
        <v/>
      </c>
      <c r="AB323" s="19" t="str">
        <f t="shared" ref="AB323:AC323" si="145">IF(AB247="","",IF(AB262="",IF(SUM(COUNTIF(AB263:AB322,"LS")+COUNTIF(AB263:AB322,"LUMP"))&gt;0,"LS",""),IF(SUM(AB263:AB322)&gt;0,ROUNDUP(SUM(AB263:AB322),0),"")))</f>
        <v/>
      </c>
      <c r="AC323" s="19" t="str">
        <f t="shared" si="145"/>
        <v/>
      </c>
      <c r="AD323" s="19" t="str">
        <f t="shared" ref="AD323:AE323" si="146">IF(AD247="","",IF(AD262="",IF(SUM(COUNTIF(AD263:AD322,"LS")+COUNTIF(AD263:AD322,"LUMP"))&gt;0,"LS",""),IF(SUM(AD263:AD322)&gt;0,ROUNDUP(SUM(AD263:AD322),0),"")))</f>
        <v/>
      </c>
      <c r="AE323" s="19" t="str">
        <f t="shared" si="146"/>
        <v/>
      </c>
      <c r="AF323" s="19" t="str">
        <f t="shared" ref="AF323:AG323" si="147">IF(AF247="","",IF(AF262="",IF(SUM(COUNTIF(AF263:AF322,"LS")+COUNTIF(AF263:AF322,"LUMP"))&gt;0,"LS",""),IF(SUM(AF263:AF322)&gt;0,ROUNDUP(SUM(AF263:AF322),0),"")))</f>
        <v/>
      </c>
      <c r="AG323" s="19" t="str">
        <f t="shared" si="147"/>
        <v/>
      </c>
      <c r="AH323" s="19" t="str">
        <f t="shared" ref="AH323" si="148">IF(AH247="","",IF(AH262="",IF(SUM(COUNTIF(AH263:AH322,"LS")+COUNTIF(AH263:AH322,"LUMP"))&gt;0,"LS",""),IF(SUM(AH263:AH322)&gt;0,ROUNDUP(SUM(AH263:AH322),0),"")))</f>
        <v/>
      </c>
      <c r="AI323" s="19" t="str">
        <f t="shared" ref="AI323:AJ323" si="149">IF(AI247="","",IF(AI262="",IF(SUM(COUNTIF(AI263:AI322,"LS")+COUNTIF(AI263:AI322,"LUMP"))&gt;0,"LS",""),IF(SUM(AI263:AI322)&gt;0,ROUNDUP(SUM(AI263:AI322),0),"")))</f>
        <v/>
      </c>
      <c r="AJ323" s="19" t="str">
        <f t="shared" si="149"/>
        <v/>
      </c>
    </row>
  </sheetData>
  <mergeCells count="136">
    <mergeCell ref="D90:J90"/>
    <mergeCell ref="D91:D104"/>
    <mergeCell ref="D86:J86"/>
    <mergeCell ref="D88:AJ88"/>
    <mergeCell ref="O250:O261"/>
    <mergeCell ref="S171:S182"/>
    <mergeCell ref="O171:O182"/>
    <mergeCell ref="N171:N182"/>
    <mergeCell ref="N250:N261"/>
    <mergeCell ref="V250:V261"/>
    <mergeCell ref="U92:U103"/>
    <mergeCell ref="U171:U182"/>
    <mergeCell ref="U250:U261"/>
    <mergeCell ref="Q171:Q182"/>
    <mergeCell ref="Q250:Q261"/>
    <mergeCell ref="D169:J169"/>
    <mergeCell ref="D170:D183"/>
    <mergeCell ref="E170:E183"/>
    <mergeCell ref="F170:J183"/>
    <mergeCell ref="K171:K182"/>
    <mergeCell ref="L171:L182"/>
    <mergeCell ref="M171:M182"/>
    <mergeCell ref="R171:R182"/>
    <mergeCell ref="AJ92:AJ103"/>
    <mergeCell ref="B10:B23"/>
    <mergeCell ref="B91:B104"/>
    <mergeCell ref="B170:B183"/>
    <mergeCell ref="B249:B262"/>
    <mergeCell ref="D323:J323"/>
    <mergeCell ref="AE250:AE261"/>
    <mergeCell ref="AF250:AF261"/>
    <mergeCell ref="AH250:AH261"/>
    <mergeCell ref="AJ250:AJ261"/>
    <mergeCell ref="AA250:AA261"/>
    <mergeCell ref="AB250:AB261"/>
    <mergeCell ref="Y250:Y261"/>
    <mergeCell ref="R250:R261"/>
    <mergeCell ref="S250:S261"/>
    <mergeCell ref="X250:X261"/>
    <mergeCell ref="K250:K261"/>
    <mergeCell ref="L250:L261"/>
    <mergeCell ref="M250:M261"/>
    <mergeCell ref="D248:J248"/>
    <mergeCell ref="D249:D262"/>
    <mergeCell ref="E249:E262"/>
    <mergeCell ref="F249:J262"/>
    <mergeCell ref="D244:J244"/>
    <mergeCell ref="W171:W182"/>
    <mergeCell ref="D7:AJ7"/>
    <mergeCell ref="AE11:AE22"/>
    <mergeCell ref="AB11:AB22"/>
    <mergeCell ref="AF11:AF22"/>
    <mergeCell ref="AH11:AH22"/>
    <mergeCell ref="AJ11:AJ22"/>
    <mergeCell ref="D10:D23"/>
    <mergeCell ref="D8:J8"/>
    <mergeCell ref="D9:J9"/>
    <mergeCell ref="S11:S22"/>
    <mergeCell ref="X11:X22"/>
    <mergeCell ref="Y11:Y22"/>
    <mergeCell ref="V11:V22"/>
    <mergeCell ref="P11:P22"/>
    <mergeCell ref="AA11:AA22"/>
    <mergeCell ref="K11:K22"/>
    <mergeCell ref="L11:L22"/>
    <mergeCell ref="AD11:AD22"/>
    <mergeCell ref="Q11:Q22"/>
    <mergeCell ref="AI11:AI22"/>
    <mergeCell ref="Z11:Z22"/>
    <mergeCell ref="W11:W22"/>
    <mergeCell ref="U11:U22"/>
    <mergeCell ref="AE92:AE103"/>
    <mergeCell ref="AF92:AF103"/>
    <mergeCell ref="K92:K103"/>
    <mergeCell ref="L92:L103"/>
    <mergeCell ref="M92:M103"/>
    <mergeCell ref="R92:R103"/>
    <mergeCell ref="S92:S103"/>
    <mergeCell ref="X92:X103"/>
    <mergeCell ref="Y92:Y103"/>
    <mergeCell ref="W92:W103"/>
    <mergeCell ref="V92:V103"/>
    <mergeCell ref="P92:P103"/>
    <mergeCell ref="T92:T103"/>
    <mergeCell ref="O92:O103"/>
    <mergeCell ref="Q92:Q103"/>
    <mergeCell ref="AD92:AD103"/>
    <mergeCell ref="Z92:Z103"/>
    <mergeCell ref="AD250:AD261"/>
    <mergeCell ref="AB171:AB182"/>
    <mergeCell ref="W250:W261"/>
    <mergeCell ref="D165:J165"/>
    <mergeCell ref="AA92:AA103"/>
    <mergeCell ref="AB92:AB103"/>
    <mergeCell ref="M11:M22"/>
    <mergeCell ref="E10:E23"/>
    <mergeCell ref="F10:J23"/>
    <mergeCell ref="R11:R22"/>
    <mergeCell ref="E91:E104"/>
    <mergeCell ref="F91:J104"/>
    <mergeCell ref="T11:T22"/>
    <mergeCell ref="O11:O22"/>
    <mergeCell ref="D89:J89"/>
    <mergeCell ref="N11:N22"/>
    <mergeCell ref="N92:N103"/>
    <mergeCell ref="Z171:Z182"/>
    <mergeCell ref="Z250:Z261"/>
    <mergeCell ref="X171:X182"/>
    <mergeCell ref="Y171:Y182"/>
    <mergeCell ref="V171:V182"/>
    <mergeCell ref="D167:AJ167"/>
    <mergeCell ref="D168:J168"/>
    <mergeCell ref="AI92:AI103"/>
    <mergeCell ref="AI171:AI182"/>
    <mergeCell ref="AI250:AI261"/>
    <mergeCell ref="P171:P182"/>
    <mergeCell ref="P250:P261"/>
    <mergeCell ref="AC11:AC22"/>
    <mergeCell ref="AC92:AC103"/>
    <mergeCell ref="AC171:AC182"/>
    <mergeCell ref="AC250:AC261"/>
    <mergeCell ref="T171:T182"/>
    <mergeCell ref="T250:T261"/>
    <mergeCell ref="AH92:AH103"/>
    <mergeCell ref="AG11:AG22"/>
    <mergeCell ref="AG92:AG103"/>
    <mergeCell ref="AG171:AG182"/>
    <mergeCell ref="AG250:AG261"/>
    <mergeCell ref="D246:AJ246"/>
    <mergeCell ref="D247:J247"/>
    <mergeCell ref="AE171:AE182"/>
    <mergeCell ref="AF171:AF182"/>
    <mergeCell ref="AH171:AH182"/>
    <mergeCell ref="AJ171:AJ182"/>
    <mergeCell ref="AA171:AA182"/>
    <mergeCell ref="AD171:AD18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2015-05-18T13:50:30Z</cp:lastPrinted>
  <dcterms:created xsi:type="dcterms:W3CDTF">2005-09-27T11:52:28Z</dcterms:created>
  <dcterms:modified xsi:type="dcterms:W3CDTF">2023-12-01T20:28:50Z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2023-11-20T13:55:39Z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e9161bef-de98-418a-b0e8-00ab2cd19216</vt:lpwstr>
  </property>
  <property fmtid="{D5CDD505-2E9C-101B-9397-08002B2CF9AE}" pid="8" name="MSIP_Label_16ccbcff-3543-4979-ad70-24d559cfb5a6_ContentBits">
    <vt:lpwstr>0</vt:lpwstr>
  </property>
</Properties>
</file>