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1842_HAM CR101 13.63\400-Engineering\RW\EngData\"/>
    </mc:Choice>
  </mc:AlternateContent>
  <xr:revisionPtr revIDLastSave="0" documentId="13_ncr:1_{D6662722-0AFB-49B7-BC8F-5BC2C4CDA860}" xr6:coauthVersionLast="47" xr6:coauthVersionMax="47" xr10:uidLastSave="{00000000-0000-0000-0000-000000000000}"/>
  <bookViews>
    <workbookView xWindow="28680" yWindow="-120" windowWidth="29040" windowHeight="15840" activeTab="2" xr2:uid="{B351C607-BEAB-4314-9DAD-AAAA84E669E9}"/>
  </bookViews>
  <sheets>
    <sheet name="Proposed Monument Table" sheetId="1" r:id="rId1"/>
    <sheet name="void" sheetId="3" r:id="rId2"/>
    <sheet name="Additional Monument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5" i="2" l="1"/>
  <c r="W26" i="2"/>
  <c r="W27" i="2"/>
  <c r="W28" i="2"/>
  <c r="W29" i="2"/>
  <c r="W30" i="2"/>
  <c r="W31" i="2"/>
  <c r="W32" i="2"/>
  <c r="W33" i="2"/>
  <c r="W34" i="2"/>
  <c r="W35" i="2"/>
  <c r="W24" i="2"/>
  <c r="V25" i="2"/>
  <c r="V26" i="2"/>
  <c r="V27" i="2"/>
  <c r="V28" i="2"/>
  <c r="V29" i="2"/>
  <c r="V30" i="2"/>
  <c r="V31" i="2"/>
  <c r="V32" i="2"/>
  <c r="V33" i="2"/>
  <c r="V34" i="2"/>
  <c r="V35" i="2"/>
  <c r="V24" i="2"/>
  <c r="F5" i="1"/>
  <c r="F6" i="1"/>
  <c r="F4" i="1"/>
  <c r="E5" i="1"/>
  <c r="E6" i="1"/>
  <c r="E4" i="1"/>
  <c r="F14" i="1"/>
  <c r="F15" i="1"/>
  <c r="F16" i="1"/>
  <c r="F17" i="1"/>
  <c r="F13" i="1"/>
  <c r="E14" i="1"/>
  <c r="E15" i="1"/>
  <c r="E16" i="1"/>
  <c r="E17" i="1"/>
  <c r="E13" i="1"/>
  <c r="G16" i="2"/>
  <c r="G17" i="2"/>
  <c r="G18" i="2"/>
  <c r="G19" i="2"/>
  <c r="G20" i="2"/>
  <c r="G21" i="2"/>
  <c r="G22" i="2"/>
  <c r="G23" i="2"/>
  <c r="G24" i="2"/>
  <c r="G25" i="2"/>
  <c r="G26" i="2"/>
  <c r="G15" i="2"/>
  <c r="G10" i="2"/>
  <c r="G11" i="2"/>
  <c r="G12" i="2"/>
  <c r="G9" i="2"/>
  <c r="G6" i="2"/>
  <c r="F17" i="2"/>
  <c r="F18" i="2"/>
  <c r="F19" i="2"/>
  <c r="F20" i="2"/>
  <c r="F21" i="2"/>
  <c r="F22" i="2"/>
  <c r="F16" i="2"/>
  <c r="F23" i="2"/>
  <c r="F24" i="2"/>
  <c r="F25" i="2"/>
  <c r="F26" i="2"/>
  <c r="F15" i="2"/>
  <c r="F11" i="2"/>
  <c r="F12" i="2"/>
  <c r="F10" i="2"/>
  <c r="F9" i="2"/>
  <c r="F6" i="2"/>
  <c r="G5" i="2"/>
  <c r="F5" i="2"/>
  <c r="H7" i="1"/>
  <c r="J18" i="1" l="1"/>
  <c r="I18" i="1"/>
  <c r="H18" i="1"/>
  <c r="G18" i="1"/>
  <c r="I7" i="1"/>
  <c r="I19" i="1" s="1"/>
  <c r="J7" i="1"/>
  <c r="G7" i="1"/>
  <c r="J19" i="1" l="1"/>
  <c r="H19" i="1"/>
  <c r="G19" i="1"/>
</calcChain>
</file>

<file path=xl/sharedStrings.xml><?xml version="1.0" encoding="utf-8"?>
<sst xmlns="http://schemas.openxmlformats.org/spreadsheetml/2006/main" count="409" uniqueCount="204">
  <si>
    <t>PROJECT
COORDINATES
SEE SURVEY CERTIFICATION</t>
  </si>
  <si>
    <t>MONUMENTS TO
BE SET DURING
CONSTRUCTION</t>
  </si>
  <si>
    <t>R/W MON. EXPECTED TO BE DISTRUBED</t>
  </si>
  <si>
    <t>STATION</t>
  </si>
  <si>
    <t>OFFSET</t>
  </si>
  <si>
    <t>NORTH (Y)</t>
  </si>
  <si>
    <t>EAST (X)</t>
  </si>
  <si>
    <t>MON. ASSY.</t>
  </si>
  <si>
    <t>R/W MON.</t>
  </si>
  <si>
    <t>DESCRIPTION</t>
  </si>
  <si>
    <t>TOTAL</t>
  </si>
  <si>
    <t>NAME</t>
  </si>
  <si>
    <t>NORTHING</t>
  </si>
  <si>
    <t>EASTING</t>
  </si>
  <si>
    <t>ADDITIONAL MONUMENTS FOUND</t>
  </si>
  <si>
    <t>IPIN</t>
  </si>
  <si>
    <t>IPIPE</t>
  </si>
  <si>
    <t>MN13</t>
  </si>
  <si>
    <t>MN54</t>
  </si>
  <si>
    <t>MN55</t>
  </si>
  <si>
    <t>MN62</t>
  </si>
  <si>
    <t>MN63</t>
  </si>
  <si>
    <t>MN64</t>
  </si>
  <si>
    <t>MN65</t>
  </si>
  <si>
    <t>MN66</t>
  </si>
  <si>
    <t>MN67</t>
  </si>
  <si>
    <t>MN68</t>
  </si>
  <si>
    <t>MN69</t>
  </si>
  <si>
    <t>257+76.97</t>
  </si>
  <si>
    <t>242+84.26</t>
  </si>
  <si>
    <t>231+37.90</t>
  </si>
  <si>
    <t>232+38.35</t>
  </si>
  <si>
    <t>234+12.45</t>
  </si>
  <si>
    <t>238+79.18</t>
  </si>
  <si>
    <t>240+19.67</t>
  </si>
  <si>
    <t>239+21.21</t>
  </si>
  <si>
    <t>241+29.32</t>
  </si>
  <si>
    <t>241+90.83</t>
  </si>
  <si>
    <t>MN14</t>
  </si>
  <si>
    <t>MONBOX</t>
  </si>
  <si>
    <t>MN52</t>
  </si>
  <si>
    <t>MN1</t>
  </si>
  <si>
    <t>CP8</t>
  </si>
  <si>
    <t>MN60</t>
  </si>
  <si>
    <t>SV10475</t>
  </si>
  <si>
    <t>MN59</t>
  </si>
  <si>
    <t>CP10</t>
  </si>
  <si>
    <t>SV10526</t>
  </si>
  <si>
    <t>MN58</t>
  </si>
  <si>
    <t>CP9</t>
  </si>
  <si>
    <t>CP11</t>
  </si>
  <si>
    <t>SV11224</t>
  </si>
  <si>
    <t>SV11217</t>
  </si>
  <si>
    <t>CP2</t>
  </si>
  <si>
    <t>MN70</t>
  </si>
  <si>
    <t>CMON</t>
  </si>
  <si>
    <t>SV11315</t>
  </si>
  <si>
    <t>CP3</t>
  </si>
  <si>
    <t>MN50</t>
  </si>
  <si>
    <t>MN71</t>
  </si>
  <si>
    <t>188+49.19</t>
  </si>
  <si>
    <t>236+21.99</t>
  </si>
  <si>
    <t>236+73.40</t>
  </si>
  <si>
    <t>236+73.45</t>
  </si>
  <si>
    <t>236+87.91</t>
  </si>
  <si>
    <t>237+40.75</t>
  </si>
  <si>
    <t>241+18.16</t>
  </si>
  <si>
    <t>241+18.20</t>
  </si>
  <si>
    <t>242+57.15</t>
  </si>
  <si>
    <t>242+97.18</t>
  </si>
  <si>
    <t>242+97.31</t>
  </si>
  <si>
    <t>243+78.33</t>
  </si>
  <si>
    <t>253+96.10</t>
  </si>
  <si>
    <t>254+21.51</t>
  </si>
  <si>
    <t>254+87.10</t>
  </si>
  <si>
    <t>255+67.77</t>
  </si>
  <si>
    <t>261+49.25</t>
  </si>
  <si>
    <t>261+49.31</t>
  </si>
  <si>
    <t>261+53.89</t>
  </si>
  <si>
    <t>264+98.37</t>
  </si>
  <si>
    <t>265+88.04</t>
  </si>
  <si>
    <t>SUB TOTAL</t>
  </si>
  <si>
    <t>GROUND COORDINATES - U.S. Survey FT</t>
  </si>
  <si>
    <t>STATE PLANE GRID COORDINATES</t>
  </si>
  <si>
    <t>PROJECT coordinates are scaled from GRID coordinates about the Ohio South Zone grid point N=0, E=0 (N 37⁰ 47' 45.30621", W 89⁰ 19' 00.02517")</t>
  </si>
  <si>
    <t>Horiz. Datum:</t>
  </si>
  <si>
    <t>NAD83 (2011)</t>
  </si>
  <si>
    <t>Ohio State Plane, South Zone</t>
  </si>
  <si>
    <t>Vert. Datum:</t>
  </si>
  <si>
    <t>NAVD88</t>
  </si>
  <si>
    <t xml:space="preserve"> defined by GPS from CORS using NAVD88. All other elevations are established by leveling from .</t>
  </si>
  <si>
    <t>Alignment Name</t>
  </si>
  <si>
    <t>OFFSET (sft)</t>
  </si>
  <si>
    <t>NORTH (sft)</t>
  </si>
  <si>
    <t>EAST (sft)</t>
  </si>
  <si>
    <t>ELEVATION (sft)</t>
  </si>
  <si>
    <t>FEATURE</t>
  </si>
  <si>
    <t>NORTH (m)</t>
  </si>
  <si>
    <t>EAST (m)</t>
  </si>
  <si>
    <t>ORTHO HT (m)</t>
  </si>
  <si>
    <t>ORTHO HT (sft)</t>
  </si>
  <si>
    <t>CP1</t>
  </si>
  <si>
    <t>CLX_RW_SR4</t>
  </si>
  <si>
    <t>IPINS</t>
  </si>
  <si>
    <t>CP4</t>
  </si>
  <si>
    <t>MAGS</t>
  </si>
  <si>
    <t>CP5</t>
  </si>
  <si>
    <t>CP6</t>
  </si>
  <si>
    <t>CP7</t>
  </si>
  <si>
    <t>CLX_RW_SR99</t>
  </si>
  <si>
    <t>MN10</t>
  </si>
  <si>
    <t>MN11</t>
  </si>
  <si>
    <t>MN51</t>
  </si>
  <si>
    <t>MN72</t>
  </si>
  <si>
    <t>244+81.53</t>
  </si>
  <si>
    <t>252+45.08</t>
  </si>
  <si>
    <t>258+47.85</t>
  </si>
  <si>
    <t>237+49.62</t>
  </si>
  <si>
    <t>231+90.88</t>
  </si>
  <si>
    <t>278+23.56</t>
  </si>
  <si>
    <t>285+44.49</t>
  </si>
  <si>
    <t>266+37.68</t>
  </si>
  <si>
    <t>266+93.34</t>
  </si>
  <si>
    <t>MN8</t>
  </si>
  <si>
    <t>MN6</t>
  </si>
  <si>
    <t>MN5</t>
  </si>
  <si>
    <t>MN7</t>
  </si>
  <si>
    <t>MN4</t>
  </si>
  <si>
    <t>MN3</t>
  </si>
  <si>
    <t>MON ASSEMBLY ADJUSTED TO GRADE</t>
  </si>
  <si>
    <t>CL R/W GALBRAITH RD</t>
  </si>
  <si>
    <t>CL R/W MIAMI AVE</t>
  </si>
  <si>
    <t>MN2</t>
  </si>
  <si>
    <t>SV5051</t>
  </si>
  <si>
    <t>MN100</t>
  </si>
  <si>
    <t>SCOR</t>
  </si>
  <si>
    <t>MN15</t>
  </si>
  <si>
    <t>MN17</t>
  </si>
  <si>
    <t>MN16</t>
  </si>
  <si>
    <t>229+18.13 R1</t>
  </si>
  <si>
    <t>MN12</t>
  </si>
  <si>
    <t>CL R/W KUGLER MILL RD</t>
  </si>
  <si>
    <t>MN9</t>
  </si>
  <si>
    <t>MONUMENT TABLE - GALBRAITH RD/KUGLER MILL RD</t>
  </si>
  <si>
    <t>741+40.40</t>
  </si>
  <si>
    <t>MONUMENT TABLE - MIAMI AVE</t>
  </si>
  <si>
    <t>RESET PIN DISTRUBED DURING CONSTRUCTION</t>
  </si>
  <si>
    <t>CONC. MON.</t>
  </si>
  <si>
    <t>MON. BOX</t>
  </si>
  <si>
    <t>736+00.00</t>
  </si>
  <si>
    <t>743+26.23</t>
  </si>
  <si>
    <t>MONUMENT BOX SET ON CL</t>
  </si>
  <si>
    <t>MONUMENT BOX SET ON CL &amp; SECTION CORNER</t>
  </si>
  <si>
    <t>MONUMENT BOX SET AT CL INTERSECTION</t>
  </si>
  <si>
    <t>CL R/W GALBRAITH RD/ 
KUGLER MILL RD</t>
  </si>
  <si>
    <t>PROJECT COORDINATES (SFT)</t>
  </si>
  <si>
    <t>SPC GRID(SFT)</t>
  </si>
  <si>
    <t xml:space="preserve">737+20.95 </t>
  </si>
  <si>
    <t xml:space="preserve">737+80.97 </t>
  </si>
  <si>
    <t xml:space="preserve">742+33.14 </t>
  </si>
  <si>
    <t>743+15.29</t>
  </si>
  <si>
    <t>743+66.17</t>
  </si>
  <si>
    <t>744+41.15</t>
  </si>
  <si>
    <t>214+38.94</t>
  </si>
  <si>
    <t>216+99.11</t>
  </si>
  <si>
    <t>217+88.34</t>
  </si>
  <si>
    <t>218+76.95</t>
  </si>
  <si>
    <t>219+65.92</t>
  </si>
  <si>
    <t>220+46.00</t>
  </si>
  <si>
    <t>221+34.89</t>
  </si>
  <si>
    <t>221+86.14</t>
  </si>
  <si>
    <t>222+16.10</t>
  </si>
  <si>
    <t>225+78.57</t>
  </si>
  <si>
    <t>227+98.07</t>
  </si>
  <si>
    <t xml:space="preserve">220+00.00 </t>
  </si>
  <si>
    <t xml:space="preserve">222+16.10 </t>
  </si>
  <si>
    <t xml:space="preserve">222+66.47 </t>
  </si>
  <si>
    <t xml:space="preserve">222+77.02 </t>
  </si>
  <si>
    <t xml:space="preserve">225+00.00 </t>
  </si>
  <si>
    <t>NORTH(Y)</t>
  </si>
  <si>
    <t>EAST(X)</t>
  </si>
  <si>
    <t>STATE PLANE GRID COORDINATES              SEE SURVEY CERTIFICATION</t>
  </si>
  <si>
    <t>CENTERLINE ALIGNMENTS</t>
  </si>
  <si>
    <t>ALIGNMENT NAME</t>
  </si>
  <si>
    <t>SPC GRID (SFT)</t>
  </si>
  <si>
    <t>POINT</t>
  </si>
  <si>
    <t>CENTERLINE INTERSECTION POINTS</t>
  </si>
  <si>
    <t>A</t>
  </si>
  <si>
    <t>B</t>
  </si>
  <si>
    <t>D</t>
  </si>
  <si>
    <t>C</t>
  </si>
  <si>
    <t>E</t>
  </si>
  <si>
    <t>F</t>
  </si>
  <si>
    <t>G</t>
  </si>
  <si>
    <t>H</t>
  </si>
  <si>
    <t>I</t>
  </si>
  <si>
    <t>J</t>
  </si>
  <si>
    <t>BL CONST. MIAMI AVE</t>
  </si>
  <si>
    <t>BL CONST. GALBRAITH RD</t>
  </si>
  <si>
    <t>K</t>
  </si>
  <si>
    <t>EX. CL R/W GALBRAITH RD</t>
  </si>
  <si>
    <t>EX. CL R/W MIAMI AVE</t>
  </si>
  <si>
    <t>PR. CL R/W KUGLER MILL RD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</si>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</sst>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\'\ \R\T;0.00\'\ \L\T"/>
    <numFmt numFmtId="165" formatCode="\X\X\+\X\X.00"/>
    <numFmt numFmtId="166" formatCode="0.0000000000"/>
    <numFmt numFmtId="167" formatCode="0\+00.00"/>
  </numFmts>
  <fonts count="6" x14ac:knownFonts="1">
    <font>
      <sz val="11"/>
      <color theme="1"/>
      <name val="Calibri"/>
      <family val="2"/>
      <scheme val="minor"/>
    </font>
    <font>
      <i/>
      <sz val="12"/>
      <color theme="1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sz val="8"/>
      <name val="Calibri"/>
      <family val="2"/>
      <scheme val="minor"/>
    </font>
    <font>
      <i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Fill="1"/>
    <xf numFmtId="0" fontId="2" fillId="0" borderId="8" xfId="0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165" fontId="2" fillId="0" borderId="14" xfId="0" applyNumberFormat="1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164" fontId="3" fillId="0" borderId="17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/>
    </xf>
    <xf numFmtId="2" fontId="2" fillId="0" borderId="9" xfId="0" applyNumberFormat="1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/>
    </xf>
    <xf numFmtId="2" fontId="2" fillId="0" borderId="12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 wrapText="1"/>
    </xf>
    <xf numFmtId="0" fontId="2" fillId="0" borderId="23" xfId="0" applyFont="1" applyFill="1" applyBorder="1" applyAlignment="1">
      <alignment horizontal="center"/>
    </xf>
    <xf numFmtId="164" fontId="3" fillId="0" borderId="18" xfId="0" applyNumberFormat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/>
    </xf>
    <xf numFmtId="166" fontId="0" fillId="0" borderId="0" xfId="0" applyNumberFormat="1" applyFill="1"/>
    <xf numFmtId="2" fontId="2" fillId="0" borderId="13" xfId="0" applyNumberFormat="1" applyFont="1" applyFill="1" applyBorder="1" applyAlignment="1">
      <alignment horizontal="center"/>
    </xf>
    <xf numFmtId="2" fontId="2" fillId="0" borderId="26" xfId="0" applyNumberFormat="1" applyFont="1" applyFill="1" applyBorder="1" applyAlignment="1">
      <alignment horizontal="center"/>
    </xf>
    <xf numFmtId="2" fontId="2" fillId="0" borderId="27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8" xfId="0" applyFont="1" applyFill="1" applyBorder="1" applyAlignment="1"/>
    <xf numFmtId="0" fontId="2" fillId="0" borderId="3" xfId="0" applyFont="1" applyFill="1" applyBorder="1" applyAlignment="1"/>
    <xf numFmtId="0" fontId="2" fillId="0" borderId="17" xfId="0" applyFont="1" applyFill="1" applyBorder="1" applyAlignment="1"/>
    <xf numFmtId="0" fontId="2" fillId="0" borderId="21" xfId="0" applyFont="1" applyFill="1" applyBorder="1" applyAlignment="1"/>
    <xf numFmtId="165" fontId="2" fillId="0" borderId="32" xfId="0" applyNumberFormat="1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30" xfId="0" applyFont="1" applyFill="1" applyBorder="1" applyAlignment="1"/>
    <xf numFmtId="0" fontId="2" fillId="0" borderId="35" xfId="0" applyFont="1" applyFill="1" applyBorder="1" applyAlignment="1"/>
    <xf numFmtId="2" fontId="2" fillId="0" borderId="9" xfId="0" applyNumberFormat="1" applyFont="1" applyFill="1" applyBorder="1" applyAlignment="1">
      <alignment horizontal="center" vertical="center"/>
    </xf>
    <xf numFmtId="2" fontId="5" fillId="2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67" fontId="2" fillId="0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167" fontId="2" fillId="0" borderId="32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7" fontId="2" fillId="0" borderId="14" xfId="0" applyNumberFormat="1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167" fontId="2" fillId="0" borderId="34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D6C13-6C8C-4239-AC23-33F72656CCBC}">
  <dimension ref="A1:O19"/>
  <sheetViews>
    <sheetView workbookViewId="0">
      <selection activeCell="C12" sqref="C12"/>
    </sheetView>
  </sheetViews>
  <sheetFormatPr defaultRowHeight="15" x14ac:dyDescent="0.2"/>
  <cols>
    <col min="1" max="1" width="10.7109375" style="1" customWidth="1"/>
    <col min="2" max="2" width="11.140625" style="1" customWidth="1"/>
    <col min="3" max="6" width="12.42578125" style="3" customWidth="1"/>
    <col min="7" max="7" width="13.28515625" style="1" customWidth="1"/>
    <col min="8" max="8" width="12.5703125" style="1" customWidth="1"/>
    <col min="9" max="10" width="14.140625" style="1" customWidth="1"/>
    <col min="11" max="11" width="52.5703125" style="1" customWidth="1"/>
    <col min="12" max="16384" width="9.140625" style="1"/>
  </cols>
  <sheetData>
    <row r="1" spans="1:15" ht="16.5" customHeight="1" thickBot="1" x14ac:dyDescent="0.25">
      <c r="A1" s="77" t="s">
        <v>143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15" s="2" customFormat="1" ht="75.75" customHeight="1" thickBot="1" x14ac:dyDescent="0.3">
      <c r="A2" s="81" t="s">
        <v>154</v>
      </c>
      <c r="B2" s="81"/>
      <c r="C2" s="80" t="s">
        <v>0</v>
      </c>
      <c r="D2" s="80"/>
      <c r="E2" s="82" t="s">
        <v>181</v>
      </c>
      <c r="F2" s="83"/>
      <c r="G2" s="81" t="s">
        <v>1</v>
      </c>
      <c r="H2" s="81"/>
      <c r="I2" s="9" t="s">
        <v>129</v>
      </c>
      <c r="J2" s="9" t="s">
        <v>2</v>
      </c>
      <c r="K2" s="9"/>
    </row>
    <row r="3" spans="1:15" x14ac:dyDescent="0.2">
      <c r="A3" s="7" t="s">
        <v>3</v>
      </c>
      <c r="B3" s="7" t="s">
        <v>4</v>
      </c>
      <c r="C3" s="8" t="s">
        <v>5</v>
      </c>
      <c r="D3" s="8" t="s">
        <v>6</v>
      </c>
      <c r="E3" s="8" t="s">
        <v>179</v>
      </c>
      <c r="F3" s="8" t="s">
        <v>180</v>
      </c>
      <c r="G3" s="7" t="s">
        <v>147</v>
      </c>
      <c r="H3" s="7" t="s">
        <v>148</v>
      </c>
      <c r="I3" s="7" t="s">
        <v>7</v>
      </c>
      <c r="J3" s="7" t="s">
        <v>8</v>
      </c>
      <c r="K3" s="7" t="s">
        <v>9</v>
      </c>
    </row>
    <row r="4" spans="1:15" x14ac:dyDescent="0.2">
      <c r="A4" s="7" t="s">
        <v>149</v>
      </c>
      <c r="B4" s="6">
        <v>0</v>
      </c>
      <c r="C4" s="8">
        <v>444289.6</v>
      </c>
      <c r="D4" s="8">
        <v>1440643.25</v>
      </c>
      <c r="E4" s="8">
        <f>C4*$O$10</f>
        <v>444248.7611221128</v>
      </c>
      <c r="F4" s="8">
        <f>D4*$O$10</f>
        <v>1440510.8267927817</v>
      </c>
      <c r="G4" s="7"/>
      <c r="H4" s="7">
        <v>1</v>
      </c>
      <c r="I4" s="7"/>
      <c r="J4" s="7"/>
      <c r="K4" s="4" t="s">
        <v>151</v>
      </c>
    </row>
    <row r="5" spans="1:15" x14ac:dyDescent="0.2">
      <c r="A5" s="4" t="s">
        <v>144</v>
      </c>
      <c r="B5" s="6">
        <v>-30</v>
      </c>
      <c r="C5" s="5">
        <v>444261.68</v>
      </c>
      <c r="D5" s="5">
        <v>1441184.75</v>
      </c>
      <c r="E5" s="8">
        <f t="shared" ref="E5:E6" si="0">C5*$O$10</f>
        <v>444220.84368850524</v>
      </c>
      <c r="F5" s="8">
        <f t="shared" ref="F5:F6" si="1">D5*$O$10</f>
        <v>1441052.2770183724</v>
      </c>
      <c r="G5" s="4"/>
      <c r="H5" s="4"/>
      <c r="I5" s="4"/>
      <c r="J5" s="4">
        <v>1</v>
      </c>
      <c r="K5" s="4" t="s">
        <v>146</v>
      </c>
    </row>
    <row r="6" spans="1:15" ht="15.75" thickBot="1" x14ac:dyDescent="0.25">
      <c r="A6" s="4" t="s">
        <v>150</v>
      </c>
      <c r="B6" s="6">
        <v>0</v>
      </c>
      <c r="C6" s="5">
        <v>444205.48</v>
      </c>
      <c r="D6" s="5">
        <v>1441364.4</v>
      </c>
      <c r="E6" s="8">
        <f t="shared" si="0"/>
        <v>444164.64885438111</v>
      </c>
      <c r="F6" s="8">
        <f t="shared" si="1"/>
        <v>1441231.910505034</v>
      </c>
      <c r="G6" s="4"/>
      <c r="H6" s="4">
        <v>1</v>
      </c>
      <c r="I6" s="4"/>
      <c r="J6" s="4"/>
      <c r="K6" s="4" t="s">
        <v>151</v>
      </c>
    </row>
    <row r="7" spans="1:15" ht="16.5" customHeight="1" thickBot="1" x14ac:dyDescent="0.25">
      <c r="A7" s="76" t="s">
        <v>81</v>
      </c>
      <c r="B7" s="76"/>
      <c r="C7" s="76"/>
      <c r="D7" s="76"/>
      <c r="E7" s="27"/>
      <c r="F7" s="27"/>
      <c r="G7" s="10">
        <f>SUM(G5:G6)</f>
        <v>0</v>
      </c>
      <c r="H7" s="11">
        <f>SUM(H4:H6)</f>
        <v>2</v>
      </c>
      <c r="I7" s="11">
        <f>SUM(I5:I6)</f>
        <v>0</v>
      </c>
      <c r="J7" s="11">
        <f>SUM(J5:J6)</f>
        <v>1</v>
      </c>
      <c r="K7" s="10"/>
    </row>
    <row r="8" spans="1:15" x14ac:dyDescent="0.2">
      <c r="C8" s="1"/>
      <c r="D8" s="1"/>
      <c r="E8" s="1"/>
      <c r="F8" s="1"/>
    </row>
    <row r="9" spans="1:15" ht="15.75" thickBot="1" x14ac:dyDescent="0.25"/>
    <row r="10" spans="1:15" ht="16.5" thickBot="1" x14ac:dyDescent="0.3">
      <c r="A10" s="77" t="s">
        <v>145</v>
      </c>
      <c r="B10" s="78"/>
      <c r="C10" s="78"/>
      <c r="D10" s="78"/>
      <c r="E10" s="78"/>
      <c r="F10" s="78"/>
      <c r="G10" s="78"/>
      <c r="H10" s="78"/>
      <c r="I10" s="78"/>
      <c r="J10" s="78"/>
      <c r="K10" s="79"/>
      <c r="O10" s="42">
        <v>0.99990808050000002</v>
      </c>
    </row>
    <row r="11" spans="1:15" ht="57.75" thickBot="1" x14ac:dyDescent="0.25">
      <c r="A11" s="81" t="s">
        <v>131</v>
      </c>
      <c r="B11" s="81"/>
      <c r="C11" s="80" t="s">
        <v>0</v>
      </c>
      <c r="D11" s="80"/>
      <c r="E11" s="82" t="s">
        <v>181</v>
      </c>
      <c r="F11" s="83"/>
      <c r="G11" s="81" t="s">
        <v>1</v>
      </c>
      <c r="H11" s="81"/>
      <c r="I11" s="12" t="s">
        <v>129</v>
      </c>
      <c r="J11" s="12" t="s">
        <v>2</v>
      </c>
      <c r="K11" s="12"/>
    </row>
    <row r="12" spans="1:15" x14ac:dyDescent="0.2">
      <c r="A12" s="7" t="s">
        <v>3</v>
      </c>
      <c r="B12" s="7" t="s">
        <v>4</v>
      </c>
      <c r="C12" s="8" t="s">
        <v>5</v>
      </c>
      <c r="D12" s="8" t="s">
        <v>6</v>
      </c>
      <c r="E12" s="8" t="s">
        <v>179</v>
      </c>
      <c r="F12" s="8" t="s">
        <v>180</v>
      </c>
      <c r="G12" s="7" t="s">
        <v>147</v>
      </c>
      <c r="H12" s="7" t="s">
        <v>148</v>
      </c>
      <c r="I12" s="7" t="s">
        <v>7</v>
      </c>
      <c r="J12" s="7" t="s">
        <v>8</v>
      </c>
      <c r="K12" s="7" t="s">
        <v>9</v>
      </c>
    </row>
    <row r="13" spans="1:15" x14ac:dyDescent="0.2">
      <c r="A13" s="4" t="s">
        <v>174</v>
      </c>
      <c r="B13" s="6">
        <v>0</v>
      </c>
      <c r="C13" s="5">
        <v>443975.56300000002</v>
      </c>
      <c r="D13" s="5">
        <v>1441093.78</v>
      </c>
      <c r="E13" s="5">
        <f>C13*$O$10</f>
        <v>443934.75298823684</v>
      </c>
      <c r="F13" s="5">
        <f>D13*$O$10</f>
        <v>1440961.3153802895</v>
      </c>
      <c r="G13" s="4"/>
      <c r="H13" s="4">
        <v>1</v>
      </c>
      <c r="I13" s="4"/>
      <c r="J13" s="4"/>
      <c r="K13" s="4" t="s">
        <v>151</v>
      </c>
    </row>
    <row r="14" spans="1:15" x14ac:dyDescent="0.2">
      <c r="A14" s="4" t="s">
        <v>175</v>
      </c>
      <c r="B14" s="6">
        <v>0</v>
      </c>
      <c r="C14" s="5">
        <v>444190.68800000002</v>
      </c>
      <c r="D14" s="5">
        <v>1441114.284</v>
      </c>
      <c r="E14" s="5">
        <f t="shared" ref="E14:E17" si="2">C14*$O$10</f>
        <v>444149.85821405443</v>
      </c>
      <c r="F14" s="5">
        <f t="shared" ref="F14:F17" si="3">D14*$O$10</f>
        <v>1440981.8174955719</v>
      </c>
      <c r="G14" s="4"/>
      <c r="H14" s="4">
        <v>1</v>
      </c>
      <c r="I14" s="4"/>
      <c r="J14" s="4"/>
      <c r="K14" s="4" t="s">
        <v>152</v>
      </c>
    </row>
    <row r="15" spans="1:15" x14ac:dyDescent="0.2">
      <c r="A15" s="4" t="s">
        <v>176</v>
      </c>
      <c r="B15" s="6">
        <v>0</v>
      </c>
      <c r="C15" s="5">
        <v>444240.82400000002</v>
      </c>
      <c r="D15" s="5">
        <v>1441119.1070000001</v>
      </c>
      <c r="E15" s="5">
        <f t="shared" si="2"/>
        <v>444199.98960557836</v>
      </c>
      <c r="F15" s="5">
        <f t="shared" si="3"/>
        <v>1440986.6400522443</v>
      </c>
      <c r="G15" s="4"/>
      <c r="H15" s="4">
        <v>1</v>
      </c>
      <c r="I15" s="4"/>
      <c r="J15" s="4"/>
      <c r="K15" s="4" t="s">
        <v>153</v>
      </c>
    </row>
    <row r="16" spans="1:15" x14ac:dyDescent="0.2">
      <c r="A16" s="4" t="s">
        <v>177</v>
      </c>
      <c r="B16" s="6">
        <v>0</v>
      </c>
      <c r="C16" s="5">
        <v>444251.32900000003</v>
      </c>
      <c r="D16" s="5">
        <v>1441120.1170000001</v>
      </c>
      <c r="E16" s="5">
        <f t="shared" si="2"/>
        <v>444210.49363996403</v>
      </c>
      <c r="F16" s="5">
        <f t="shared" si="3"/>
        <v>1440987.6499594054</v>
      </c>
      <c r="G16" s="4"/>
      <c r="H16" s="4">
        <v>1</v>
      </c>
      <c r="I16" s="4"/>
      <c r="J16" s="4"/>
      <c r="K16" s="4" t="s">
        <v>153</v>
      </c>
    </row>
    <row r="17" spans="1:11" ht="15.75" thickBot="1" x14ac:dyDescent="0.25">
      <c r="A17" s="4" t="s">
        <v>178</v>
      </c>
      <c r="B17" s="6">
        <v>0</v>
      </c>
      <c r="C17" s="5">
        <v>444473.28399999999</v>
      </c>
      <c r="D17" s="5">
        <v>1441141.4669999999</v>
      </c>
      <c r="E17" s="5">
        <f t="shared" si="2"/>
        <v>444432.42823797138</v>
      </c>
      <c r="F17" s="5">
        <f t="shared" si="3"/>
        <v>1441008.997996924</v>
      </c>
      <c r="G17" s="4"/>
      <c r="H17" s="4">
        <v>1</v>
      </c>
      <c r="I17" s="4"/>
      <c r="J17" s="4"/>
      <c r="K17" s="4" t="s">
        <v>151</v>
      </c>
    </row>
    <row r="18" spans="1:11" ht="15.75" thickBot="1" x14ac:dyDescent="0.25">
      <c r="A18" s="76" t="s">
        <v>81</v>
      </c>
      <c r="B18" s="76"/>
      <c r="C18" s="76"/>
      <c r="D18" s="76"/>
      <c r="E18" s="27"/>
      <c r="F18" s="27"/>
      <c r="G18" s="13">
        <f>SUM(G13:G17)</f>
        <v>0</v>
      </c>
      <c r="H18" s="13">
        <f>SUM(H13:H17)</f>
        <v>5</v>
      </c>
      <c r="I18" s="13">
        <f>SUM(I13:I17)</f>
        <v>0</v>
      </c>
      <c r="J18" s="13">
        <f>SUM(J13:J17)</f>
        <v>0</v>
      </c>
      <c r="K18" s="13"/>
    </row>
    <row r="19" spans="1:11" ht="15.75" thickBot="1" x14ac:dyDescent="0.25">
      <c r="A19" s="76" t="s">
        <v>10</v>
      </c>
      <c r="B19" s="76"/>
      <c r="C19" s="76"/>
      <c r="D19" s="76"/>
      <c r="E19" s="27"/>
      <c r="F19" s="27"/>
      <c r="G19" s="14">
        <f>G7+G18</f>
        <v>0</v>
      </c>
      <c r="H19" s="14">
        <f>H7+H18</f>
        <v>7</v>
      </c>
      <c r="I19" s="14">
        <f>I7+I18</f>
        <v>0</v>
      </c>
      <c r="J19" s="15">
        <f>J7+J18</f>
        <v>1</v>
      </c>
      <c r="K19" s="14"/>
    </row>
  </sheetData>
  <mergeCells count="13">
    <mergeCell ref="A19:D19"/>
    <mergeCell ref="A1:K1"/>
    <mergeCell ref="C2:D2"/>
    <mergeCell ref="G2:H2"/>
    <mergeCell ref="A2:B2"/>
    <mergeCell ref="A7:D7"/>
    <mergeCell ref="A10:K10"/>
    <mergeCell ref="A11:B11"/>
    <mergeCell ref="C11:D11"/>
    <mergeCell ref="G11:H11"/>
    <mergeCell ref="A18:D18"/>
    <mergeCell ref="E2:F2"/>
    <mergeCell ref="E11:F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5F5F6-39F8-4D7E-A775-A3C5CA182ED1}">
  <dimension ref="A1:O45"/>
  <sheetViews>
    <sheetView workbookViewId="0">
      <selection activeCell="D24" sqref="D24"/>
    </sheetView>
  </sheetViews>
  <sheetFormatPr defaultRowHeight="15" x14ac:dyDescent="0.25"/>
  <cols>
    <col min="1" max="1" width="10.7109375" customWidth="1"/>
    <col min="2" max="2" width="16.140625" bestFit="1" customWidth="1"/>
    <col min="3" max="3" width="13.28515625" bestFit="1" customWidth="1"/>
    <col min="4" max="4" width="12.85546875" bestFit="1" customWidth="1"/>
    <col min="5" max="5" width="11.42578125" bestFit="1" customWidth="1"/>
    <col min="6" max="6" width="12" bestFit="1" customWidth="1"/>
    <col min="7" max="7" width="15.140625" bestFit="1" customWidth="1"/>
    <col min="8" max="8" width="9.28515625" bestFit="1" customWidth="1"/>
    <col min="9" max="9" width="9.140625" customWidth="1"/>
    <col min="10" max="10" width="12.85546875" bestFit="1" customWidth="1"/>
    <col min="11" max="11" width="13.7109375" customWidth="1"/>
    <col min="12" max="12" width="13.7109375" bestFit="1" customWidth="1"/>
    <col min="13" max="13" width="12.28515625" bestFit="1" customWidth="1"/>
    <col min="14" max="14" width="12" bestFit="1" customWidth="1"/>
    <col min="15" max="15" width="14.28515625" bestFit="1" customWidth="1"/>
    <col min="16" max="18" width="10.85546875" customWidth="1"/>
  </cols>
  <sheetData>
    <row r="1" spans="1:15" x14ac:dyDescent="0.25">
      <c r="A1" t="s">
        <v>82</v>
      </c>
      <c r="I1" t="s">
        <v>83</v>
      </c>
    </row>
    <row r="3" spans="1:15" x14ac:dyDescent="0.25">
      <c r="A3" t="s">
        <v>84</v>
      </c>
      <c r="I3" t="s">
        <v>85</v>
      </c>
      <c r="J3" t="s">
        <v>86</v>
      </c>
      <c r="K3" t="s">
        <v>87</v>
      </c>
      <c r="M3" t="s">
        <v>88</v>
      </c>
      <c r="N3" t="s">
        <v>89</v>
      </c>
    </row>
    <row r="4" spans="1:15" x14ac:dyDescent="0.25">
      <c r="I4" t="s">
        <v>90</v>
      </c>
    </row>
    <row r="5" spans="1:15" x14ac:dyDescent="0.25">
      <c r="A5" t="s">
        <v>11</v>
      </c>
      <c r="B5" t="s">
        <v>91</v>
      </c>
      <c r="C5" t="s">
        <v>3</v>
      </c>
      <c r="D5" t="s">
        <v>92</v>
      </c>
      <c r="E5" t="s">
        <v>93</v>
      </c>
      <c r="F5" t="s">
        <v>94</v>
      </c>
      <c r="G5" t="s">
        <v>95</v>
      </c>
      <c r="H5" t="s">
        <v>96</v>
      </c>
      <c r="I5" t="s">
        <v>11</v>
      </c>
      <c r="J5" t="s">
        <v>97</v>
      </c>
      <c r="K5" t="s">
        <v>98</v>
      </c>
      <c r="L5" t="s">
        <v>99</v>
      </c>
      <c r="M5" t="s">
        <v>93</v>
      </c>
      <c r="N5" t="s">
        <v>94</v>
      </c>
      <c r="O5" t="s">
        <v>100</v>
      </c>
    </row>
    <row r="6" spans="1:15" x14ac:dyDescent="0.25">
      <c r="A6" t="s">
        <v>101</v>
      </c>
      <c r="B6" t="s">
        <v>102</v>
      </c>
      <c r="C6" t="s">
        <v>114</v>
      </c>
      <c r="D6" s="6">
        <v>25.696000000000002</v>
      </c>
      <c r="E6">
        <v>614136.674</v>
      </c>
      <c r="F6">
        <v>1898996.473</v>
      </c>
      <c r="G6">
        <v>716.06600000000003</v>
      </c>
      <c r="H6" t="s">
        <v>103</v>
      </c>
      <c r="I6" t="s">
        <v>101</v>
      </c>
      <c r="J6">
        <v>187174.76400440768</v>
      </c>
      <c r="K6">
        <v>578770.54363794194</v>
      </c>
      <c r="L6">
        <v>218.24048332534559</v>
      </c>
      <c r="M6">
        <v>614089.20490446093</v>
      </c>
      <c r="N6">
        <v>1898849.6919188146</v>
      </c>
      <c r="O6">
        <v>716.01065237657133</v>
      </c>
    </row>
    <row r="7" spans="1:15" x14ac:dyDescent="0.25">
      <c r="A7" t="s">
        <v>104</v>
      </c>
      <c r="B7" t="s">
        <v>102</v>
      </c>
      <c r="C7" t="s">
        <v>115</v>
      </c>
      <c r="D7" s="6">
        <v>15.935</v>
      </c>
      <c r="E7">
        <v>614858.076</v>
      </c>
      <c r="F7">
        <v>1899246.831</v>
      </c>
      <c r="G7">
        <v>714.41</v>
      </c>
      <c r="H7" t="s">
        <v>105</v>
      </c>
      <c r="I7" t="s">
        <v>104</v>
      </c>
      <c r="J7">
        <v>187394.63077807362</v>
      </c>
      <c r="K7">
        <v>578846.84701070981</v>
      </c>
      <c r="L7">
        <v>217.73577252999044</v>
      </c>
      <c r="M7">
        <v>614810.55114439654</v>
      </c>
      <c r="N7">
        <v>1899100.0305676372</v>
      </c>
      <c r="O7">
        <v>714.35478037547693</v>
      </c>
    </row>
    <row r="8" spans="1:15" x14ac:dyDescent="0.25">
      <c r="A8" t="s">
        <v>106</v>
      </c>
      <c r="B8" t="s">
        <v>102</v>
      </c>
      <c r="C8" t="s">
        <v>116</v>
      </c>
      <c r="D8" s="6">
        <v>15.54</v>
      </c>
      <c r="E8">
        <v>615425.08700000006</v>
      </c>
      <c r="F8">
        <v>1899451.3459999999</v>
      </c>
      <c r="G8">
        <v>709.81100000000004</v>
      </c>
      <c r="H8" t="s">
        <v>105</v>
      </c>
      <c r="I8" t="s">
        <v>106</v>
      </c>
      <c r="J8">
        <v>187567.44271816127</v>
      </c>
      <c r="K8">
        <v>578909.17848915909</v>
      </c>
      <c r="L8">
        <v>216.33410287549873</v>
      </c>
      <c r="M8">
        <v>615377.51831783412</v>
      </c>
      <c r="N8">
        <v>1899304.5297598494</v>
      </c>
      <c r="O8">
        <v>709.7561358506988</v>
      </c>
    </row>
    <row r="9" spans="1:15" x14ac:dyDescent="0.25">
      <c r="A9" t="s">
        <v>107</v>
      </c>
      <c r="B9" t="s">
        <v>102</v>
      </c>
      <c r="C9" t="s">
        <v>117</v>
      </c>
      <c r="D9" s="6">
        <v>14.381</v>
      </c>
      <c r="E9">
        <v>613461.96699999995</v>
      </c>
      <c r="F9">
        <v>1898709.9990000001</v>
      </c>
      <c r="G9">
        <v>724.35400000000004</v>
      </c>
      <c r="H9" t="s">
        <v>105</v>
      </c>
      <c r="I9" t="s">
        <v>107</v>
      </c>
      <c r="J9">
        <v>186969.12879510713</v>
      </c>
      <c r="K9">
        <v>578683.23293722421</v>
      </c>
      <c r="L9">
        <v>220.76647551852395</v>
      </c>
      <c r="M9">
        <v>613414.55005528068</v>
      </c>
      <c r="N9">
        <v>1898563.2400615432</v>
      </c>
      <c r="O9">
        <v>724.29801176369074</v>
      </c>
    </row>
    <row r="10" spans="1:15" x14ac:dyDescent="0.25">
      <c r="A10" t="s">
        <v>108</v>
      </c>
      <c r="B10" t="s">
        <v>102</v>
      </c>
      <c r="C10" t="s">
        <v>118</v>
      </c>
      <c r="D10" s="6">
        <v>65.697000000000003</v>
      </c>
      <c r="E10">
        <v>612909.27099999995</v>
      </c>
      <c r="F10">
        <v>1898595.3859999999</v>
      </c>
      <c r="G10">
        <v>730.26099999999997</v>
      </c>
      <c r="H10" t="s">
        <v>105</v>
      </c>
      <c r="I10" t="s">
        <v>108</v>
      </c>
      <c r="J10">
        <v>186800.67973849506</v>
      </c>
      <c r="K10">
        <v>578648.30152515415</v>
      </c>
      <c r="L10">
        <v>222.56679355485414</v>
      </c>
      <c r="M10">
        <v>612861.89677537919</v>
      </c>
      <c r="N10">
        <v>1898448.6359204433</v>
      </c>
      <c r="O10">
        <v>730.2045551878839</v>
      </c>
    </row>
    <row r="11" spans="1:15" x14ac:dyDescent="0.25">
      <c r="A11" t="s">
        <v>18</v>
      </c>
      <c r="B11" t="s">
        <v>102</v>
      </c>
      <c r="C11" t="s">
        <v>28</v>
      </c>
      <c r="D11" s="6">
        <v>29.620999999999999</v>
      </c>
      <c r="E11">
        <v>615373.78399999999</v>
      </c>
      <c r="F11">
        <v>1899384.784</v>
      </c>
      <c r="G11">
        <v>710.00199999999995</v>
      </c>
      <c r="H11" t="s">
        <v>16</v>
      </c>
      <c r="I11" t="s">
        <v>18</v>
      </c>
      <c r="J11">
        <v>187551.80674114788</v>
      </c>
      <c r="K11">
        <v>578888.89191913465</v>
      </c>
      <c r="L11">
        <v>216.39231529211273</v>
      </c>
      <c r="M11">
        <v>615326.21928324935</v>
      </c>
      <c r="N11">
        <v>1899237.9729046945</v>
      </c>
      <c r="O11">
        <v>709.94712108753993</v>
      </c>
    </row>
    <row r="12" spans="1:15" x14ac:dyDescent="0.25">
      <c r="A12" t="s">
        <v>19</v>
      </c>
      <c r="B12" t="s">
        <v>102</v>
      </c>
      <c r="C12" t="s">
        <v>29</v>
      </c>
      <c r="D12" s="6">
        <v>21.129000000000001</v>
      </c>
      <c r="E12">
        <v>613967.06299999997</v>
      </c>
      <c r="F12">
        <v>1898885.3810000001</v>
      </c>
      <c r="G12">
        <v>716.87800000000004</v>
      </c>
      <c r="H12" t="s">
        <v>15</v>
      </c>
      <c r="I12" t="s">
        <v>19</v>
      </c>
      <c r="J12">
        <v>187123.07046412327</v>
      </c>
      <c r="K12">
        <v>578736.68534586614</v>
      </c>
      <c r="L12">
        <v>218.48796229021781</v>
      </c>
      <c r="M12">
        <v>613919.60701437772</v>
      </c>
      <c r="N12">
        <v>1898738.6085055626</v>
      </c>
      <c r="O12">
        <v>716.82258961382286</v>
      </c>
    </row>
    <row r="13" spans="1:15" x14ac:dyDescent="0.25">
      <c r="A13" t="s">
        <v>20</v>
      </c>
      <c r="B13" t="s">
        <v>102</v>
      </c>
      <c r="C13" t="s">
        <v>30</v>
      </c>
      <c r="D13" s="6">
        <v>272.05399999999997</v>
      </c>
      <c r="E13">
        <v>612974.24899999995</v>
      </c>
      <c r="F13">
        <v>1898259.736</v>
      </c>
      <c r="G13">
        <v>728.64099999999996</v>
      </c>
      <c r="H13" t="s">
        <v>15</v>
      </c>
      <c r="I13" t="s">
        <v>20</v>
      </c>
      <c r="J13">
        <v>186820.48354167174</v>
      </c>
      <c r="K13">
        <v>578546.00310820912</v>
      </c>
      <c r="L13">
        <v>222.07305473331107</v>
      </c>
      <c r="M13">
        <v>612926.86975296808</v>
      </c>
      <c r="N13">
        <v>1898113.011864183</v>
      </c>
      <c r="O13">
        <v>728.58468040420473</v>
      </c>
    </row>
    <row r="14" spans="1:15" x14ac:dyDescent="0.25">
      <c r="A14" t="s">
        <v>21</v>
      </c>
      <c r="B14" t="s">
        <v>102</v>
      </c>
      <c r="C14" t="s">
        <v>31</v>
      </c>
      <c r="D14" s="6">
        <v>30.195</v>
      </c>
      <c r="E14">
        <v>612986.51100000006</v>
      </c>
      <c r="F14">
        <v>1898521.34</v>
      </c>
      <c r="G14">
        <v>728.18</v>
      </c>
      <c r="H14" t="s">
        <v>15</v>
      </c>
      <c r="I14" t="s">
        <v>21</v>
      </c>
      <c r="J14">
        <v>186824.22071786298</v>
      </c>
      <c r="K14">
        <v>578625.73400368507</v>
      </c>
      <c r="L14">
        <v>221.93255251310651</v>
      </c>
      <c r="M14">
        <v>612939.13080518879</v>
      </c>
      <c r="N14">
        <v>1898374.5956437567</v>
      </c>
      <c r="O14">
        <v>728.12371603675035</v>
      </c>
    </row>
    <row r="15" spans="1:15" x14ac:dyDescent="0.25">
      <c r="A15" t="s">
        <v>22</v>
      </c>
      <c r="B15" t="s">
        <v>102</v>
      </c>
      <c r="C15" t="s">
        <v>32</v>
      </c>
      <c r="D15" s="6">
        <v>30.041</v>
      </c>
      <c r="E15">
        <v>613150.196</v>
      </c>
      <c r="F15">
        <v>1898580.665</v>
      </c>
      <c r="G15">
        <v>727.173</v>
      </c>
      <c r="H15" t="s">
        <v>15</v>
      </c>
      <c r="I15" t="s">
        <v>22</v>
      </c>
      <c r="J15">
        <v>186874.1081493471</v>
      </c>
      <c r="K15">
        <v>578643.81490219617</v>
      </c>
      <c r="L15">
        <v>221.62564202341895</v>
      </c>
      <c r="M15">
        <v>613102.80315331626</v>
      </c>
      <c r="N15">
        <v>1898433.9160582887</v>
      </c>
      <c r="O15">
        <v>727.11679387183369</v>
      </c>
    </row>
    <row r="16" spans="1:15" x14ac:dyDescent="0.25">
      <c r="A16" t="s">
        <v>23</v>
      </c>
      <c r="B16" t="s">
        <v>102</v>
      </c>
      <c r="C16" t="s">
        <v>33</v>
      </c>
      <c r="D16" s="6">
        <v>29.838999999999999</v>
      </c>
      <c r="E16">
        <v>613568.77599999995</v>
      </c>
      <c r="F16">
        <v>1898795.6229999999</v>
      </c>
      <c r="G16">
        <v>721.24</v>
      </c>
      <c r="H16" t="s">
        <v>15</v>
      </c>
      <c r="I16" t="s">
        <v>23</v>
      </c>
      <c r="J16">
        <v>187001.68172707639</v>
      </c>
      <c r="K16">
        <v>578709.32916738209</v>
      </c>
      <c r="L16">
        <v>219.81739978378005</v>
      </c>
      <c r="M16">
        <v>613521.35079958313</v>
      </c>
      <c r="N16">
        <v>1898648.8574433194</v>
      </c>
      <c r="O16">
        <v>721.18425245728508</v>
      </c>
    </row>
    <row r="17" spans="1:15" x14ac:dyDescent="0.25">
      <c r="A17" t="s">
        <v>24</v>
      </c>
      <c r="B17" t="s">
        <v>102</v>
      </c>
      <c r="C17" t="s">
        <v>34</v>
      </c>
      <c r="D17" s="6">
        <v>26.602</v>
      </c>
      <c r="E17">
        <v>613720.09199999995</v>
      </c>
      <c r="F17">
        <v>1898790.2990000001</v>
      </c>
      <c r="G17">
        <v>718.43700000000001</v>
      </c>
      <c r="H17" t="s">
        <v>15</v>
      </c>
      <c r="I17" t="s">
        <v>24</v>
      </c>
      <c r="J17">
        <v>187047.79937122492</v>
      </c>
      <c r="K17">
        <v>578707.70653436624</v>
      </c>
      <c r="L17">
        <v>218.96310971169041</v>
      </c>
      <c r="M17">
        <v>613672.65510376042</v>
      </c>
      <c r="N17">
        <v>1898643.5338548331</v>
      </c>
      <c r="O17">
        <v>718.38146911243757</v>
      </c>
    </row>
    <row r="18" spans="1:15" x14ac:dyDescent="0.25">
      <c r="A18" t="s">
        <v>25</v>
      </c>
      <c r="B18" t="s">
        <v>102</v>
      </c>
      <c r="C18" t="s">
        <v>35</v>
      </c>
      <c r="D18" s="6">
        <v>314.565</v>
      </c>
      <c r="E18">
        <v>613725.37800000003</v>
      </c>
      <c r="F18">
        <v>1898486.0149999999</v>
      </c>
      <c r="G18">
        <v>721.42</v>
      </c>
      <c r="H18" t="s">
        <v>15</v>
      </c>
      <c r="I18" t="s">
        <v>25</v>
      </c>
      <c r="J18">
        <v>187049.410422713</v>
      </c>
      <c r="K18">
        <v>578614.96775438194</v>
      </c>
      <c r="L18">
        <v>219.87225965284037</v>
      </c>
      <c r="M18">
        <v>613677.94069518428</v>
      </c>
      <c r="N18">
        <v>1898339.273374168</v>
      </c>
      <c r="O18">
        <v>721.36423854436043</v>
      </c>
    </row>
    <row r="19" spans="1:15" x14ac:dyDescent="0.25">
      <c r="A19" t="s">
        <v>26</v>
      </c>
      <c r="B19" t="s">
        <v>102</v>
      </c>
      <c r="C19" t="s">
        <v>36</v>
      </c>
      <c r="D19" s="6">
        <v>314.17500000000001</v>
      </c>
      <c r="E19">
        <v>613920.96299999999</v>
      </c>
      <c r="F19">
        <v>1898557.12</v>
      </c>
      <c r="G19">
        <v>717.25300000000004</v>
      </c>
      <c r="H19" t="s">
        <v>15</v>
      </c>
      <c r="I19" t="s">
        <v>26</v>
      </c>
      <c r="J19">
        <v>187109.02024210282</v>
      </c>
      <c r="K19">
        <v>578636.63892654609</v>
      </c>
      <c r="L19">
        <v>218.60225368409351</v>
      </c>
      <c r="M19">
        <v>613873.51057763235</v>
      </c>
      <c r="N19">
        <v>1898410.3728781766</v>
      </c>
      <c r="O19">
        <v>717.19756062856345</v>
      </c>
    </row>
    <row r="20" spans="1:15" x14ac:dyDescent="0.25">
      <c r="A20" t="s">
        <v>27</v>
      </c>
      <c r="B20" t="s">
        <v>102</v>
      </c>
      <c r="C20" t="s">
        <v>37</v>
      </c>
      <c r="D20" s="6">
        <v>328.20499999999998</v>
      </c>
      <c r="E20">
        <v>613983.57400000002</v>
      </c>
      <c r="F20">
        <v>1898564.831</v>
      </c>
      <c r="G20">
        <v>716.90099999999995</v>
      </c>
      <c r="H20" t="s">
        <v>15</v>
      </c>
      <c r="I20" t="s">
        <v>27</v>
      </c>
      <c r="J20">
        <v>187128.10263800138</v>
      </c>
      <c r="K20">
        <v>578638.98906238121</v>
      </c>
      <c r="L20">
        <v>218.49497216237549</v>
      </c>
      <c r="M20">
        <v>613936.11673817621</v>
      </c>
      <c r="N20">
        <v>1898418.0832821622</v>
      </c>
      <c r="O20">
        <v>716.84558783606019</v>
      </c>
    </row>
    <row r="21" spans="1:15" x14ac:dyDescent="0.25">
      <c r="A21" t="s">
        <v>41</v>
      </c>
      <c r="B21" t="s">
        <v>109</v>
      </c>
      <c r="C21" t="s">
        <v>62</v>
      </c>
      <c r="D21" s="6">
        <v>8.1780000000000008</v>
      </c>
      <c r="E21">
        <v>613095.45200000005</v>
      </c>
      <c r="F21">
        <v>1899602.936</v>
      </c>
      <c r="G21">
        <v>723.33100000000002</v>
      </c>
      <c r="H21" t="s">
        <v>39</v>
      </c>
      <c r="I21" t="s">
        <v>41</v>
      </c>
      <c r="J21">
        <v>186857.42343450355</v>
      </c>
      <c r="K21">
        <v>578955.3796422194</v>
      </c>
      <c r="L21">
        <v>220.45468859603102</v>
      </c>
      <c r="M21">
        <v>613048.06338470045</v>
      </c>
      <c r="N21">
        <v>1899456.1080428483</v>
      </c>
      <c r="O21">
        <v>723.27509083547841</v>
      </c>
    </row>
    <row r="22" spans="1:15" x14ac:dyDescent="0.25">
      <c r="A22" t="s">
        <v>110</v>
      </c>
      <c r="B22" t="s">
        <v>109</v>
      </c>
      <c r="C22" t="s">
        <v>119</v>
      </c>
      <c r="D22" s="6">
        <v>0</v>
      </c>
      <c r="E22">
        <v>616839.54599999997</v>
      </c>
      <c r="F22">
        <v>1897818.9180000001</v>
      </c>
      <c r="G22">
        <v>736.03499999999997</v>
      </c>
      <c r="H22" t="s">
        <v>39</v>
      </c>
      <c r="I22" t="s">
        <v>110</v>
      </c>
      <c r="J22">
        <v>187998.53736000136</v>
      </c>
      <c r="K22">
        <v>578411.6518984345</v>
      </c>
      <c r="L22">
        <v>224.32657624348974</v>
      </c>
      <c r="M22">
        <v>616791.86798860447</v>
      </c>
      <c r="N22">
        <v>1897672.2279367805</v>
      </c>
      <c r="O22">
        <v>735.9781088921826</v>
      </c>
    </row>
    <row r="23" spans="1:15" x14ac:dyDescent="0.25">
      <c r="A23" t="s">
        <v>111</v>
      </c>
      <c r="B23" t="s">
        <v>109</v>
      </c>
      <c r="C23" t="s">
        <v>120</v>
      </c>
      <c r="D23" s="6">
        <v>0</v>
      </c>
      <c r="E23">
        <v>617501.69499999995</v>
      </c>
      <c r="F23">
        <v>1897533.808</v>
      </c>
      <c r="G23">
        <v>738.29499999999996</v>
      </c>
      <c r="H23" t="s">
        <v>39</v>
      </c>
      <c r="I23" t="s">
        <v>111</v>
      </c>
      <c r="J23">
        <v>188200.34517910378</v>
      </c>
      <c r="K23">
        <v>578324.75691361341</v>
      </c>
      <c r="L23">
        <v>225.01537237724736</v>
      </c>
      <c r="M23">
        <v>617453.96580844291</v>
      </c>
      <c r="N23">
        <v>1897387.13997408</v>
      </c>
      <c r="O23">
        <v>738.23793420768573</v>
      </c>
    </row>
    <row r="24" spans="1:15" x14ac:dyDescent="0.25">
      <c r="A24" t="s">
        <v>17</v>
      </c>
      <c r="B24" t="s">
        <v>109</v>
      </c>
      <c r="C24" t="s">
        <v>63</v>
      </c>
      <c r="D24" s="6">
        <v>8.1839999999999993</v>
      </c>
      <c r="E24">
        <v>613095.49600000004</v>
      </c>
      <c r="F24">
        <v>1899602.92</v>
      </c>
      <c r="G24">
        <v>723.38800000000003</v>
      </c>
      <c r="H24" t="s">
        <v>39</v>
      </c>
      <c r="I24" t="s">
        <v>17</v>
      </c>
      <c r="J24">
        <v>186857.43684469376</v>
      </c>
      <c r="K24">
        <v>578955.37476578658</v>
      </c>
      <c r="L24">
        <v>220.47206088790014</v>
      </c>
      <c r="M24">
        <v>613048.10738129949</v>
      </c>
      <c r="N24">
        <v>1899456.0920440848</v>
      </c>
      <c r="O24">
        <v>723.33208642971897</v>
      </c>
    </row>
    <row r="25" spans="1:15" x14ac:dyDescent="0.25">
      <c r="A25" t="s">
        <v>38</v>
      </c>
      <c r="B25" t="s">
        <v>109</v>
      </c>
      <c r="C25" t="s">
        <v>60</v>
      </c>
      <c r="D25" s="6">
        <v>0</v>
      </c>
      <c r="E25">
        <v>608466.29700000002</v>
      </c>
      <c r="F25">
        <v>1900700.611</v>
      </c>
      <c r="G25">
        <v>705.899</v>
      </c>
      <c r="H25" t="s">
        <v>39</v>
      </c>
      <c r="I25" t="s">
        <v>38</v>
      </c>
      <c r="J25">
        <v>185446.56322805898</v>
      </c>
      <c r="K25">
        <v>579289.92579094612</v>
      </c>
      <c r="L25">
        <v>215.14181505458731</v>
      </c>
      <c r="M25">
        <v>608419.26619072352</v>
      </c>
      <c r="N25">
        <v>1900553.6981991292</v>
      </c>
      <c r="O25">
        <v>705.84443822492517</v>
      </c>
    </row>
    <row r="26" spans="1:15" x14ac:dyDescent="0.25">
      <c r="A26" t="s">
        <v>58</v>
      </c>
      <c r="B26" t="s">
        <v>109</v>
      </c>
      <c r="C26" t="s">
        <v>79</v>
      </c>
      <c r="D26" s="6">
        <v>732.91899999999998</v>
      </c>
      <c r="E26">
        <v>615330.071</v>
      </c>
      <c r="F26">
        <v>1897697.2609999999</v>
      </c>
      <c r="G26">
        <v>715.995</v>
      </c>
      <c r="H26" t="s">
        <v>15</v>
      </c>
      <c r="I26" t="s">
        <v>58</v>
      </c>
      <c r="J26">
        <v>187538.48402194658</v>
      </c>
      <c r="K26">
        <v>578374.57363682182</v>
      </c>
      <c r="L26">
        <v>218.21884415477177</v>
      </c>
      <c r="M26">
        <v>615282.50966200314</v>
      </c>
      <c r="N26">
        <v>1897550.5803401396</v>
      </c>
      <c r="O26">
        <v>715.9396578644471</v>
      </c>
    </row>
    <row r="27" spans="1:15" x14ac:dyDescent="0.25">
      <c r="A27" t="s">
        <v>112</v>
      </c>
      <c r="B27" t="s">
        <v>109</v>
      </c>
      <c r="C27" t="s">
        <v>121</v>
      </c>
      <c r="D27" s="6">
        <v>1014.129</v>
      </c>
      <c r="E27">
        <v>615341.11300000001</v>
      </c>
      <c r="F27">
        <v>1897383.629</v>
      </c>
      <c r="G27">
        <v>723.43700000000001</v>
      </c>
      <c r="H27" t="s">
        <v>15</v>
      </c>
      <c r="I27" t="s">
        <v>112</v>
      </c>
      <c r="J27">
        <v>187541.84937013639</v>
      </c>
      <c r="K27">
        <v>578278.98580097104</v>
      </c>
      <c r="L27">
        <v>220.48699496336656</v>
      </c>
      <c r="M27">
        <v>615293.5508085225</v>
      </c>
      <c r="N27">
        <v>1897236.9725820194</v>
      </c>
      <c r="O27">
        <v>723.38108264231175</v>
      </c>
    </row>
    <row r="28" spans="1:15" x14ac:dyDescent="0.25">
      <c r="A28" t="s">
        <v>40</v>
      </c>
      <c r="B28" t="s">
        <v>109</v>
      </c>
      <c r="C28" t="s">
        <v>61</v>
      </c>
      <c r="D28" s="6">
        <v>170.07</v>
      </c>
      <c r="E28">
        <v>613117.25199999998</v>
      </c>
      <c r="F28">
        <v>1899772.1129999999</v>
      </c>
      <c r="G28">
        <v>716.89800000000002</v>
      </c>
      <c r="H28" t="s">
        <v>15</v>
      </c>
      <c r="I28" t="s">
        <v>40</v>
      </c>
      <c r="J28">
        <v>186864.06757420083</v>
      </c>
      <c r="K28">
        <v>579006.94090926391</v>
      </c>
      <c r="L28">
        <v>218.4940578312245</v>
      </c>
      <c r="M28">
        <v>613069.86169969058</v>
      </c>
      <c r="N28">
        <v>1899625.2719664769</v>
      </c>
      <c r="O28">
        <v>716.84258806794242</v>
      </c>
    </row>
    <row r="29" spans="1:15" x14ac:dyDescent="0.25">
      <c r="A29" t="s">
        <v>48</v>
      </c>
      <c r="B29" t="s">
        <v>109</v>
      </c>
      <c r="C29" t="s">
        <v>70</v>
      </c>
      <c r="D29" s="6">
        <v>32.704000000000001</v>
      </c>
      <c r="E29">
        <v>613617.38800000004</v>
      </c>
      <c r="F29">
        <v>1899255.216</v>
      </c>
      <c r="G29">
        <v>719.21699999999998</v>
      </c>
      <c r="H29" t="s">
        <v>15</v>
      </c>
      <c r="I29" t="s">
        <v>48</v>
      </c>
      <c r="J29">
        <v>187016.49754904732</v>
      </c>
      <c r="K29">
        <v>578849.40256627684</v>
      </c>
      <c r="L29">
        <v>219.20083581095187</v>
      </c>
      <c r="M29">
        <v>613569.95904216601</v>
      </c>
      <c r="N29">
        <v>1899108.4149195268</v>
      </c>
      <c r="O29">
        <v>719.16140882309799</v>
      </c>
    </row>
    <row r="30" spans="1:15" x14ac:dyDescent="0.25">
      <c r="A30" t="s">
        <v>45</v>
      </c>
      <c r="B30" t="s">
        <v>109</v>
      </c>
      <c r="C30" t="s">
        <v>67</v>
      </c>
      <c r="D30" s="6">
        <v>30.413</v>
      </c>
      <c r="E30">
        <v>613460.38600000006</v>
      </c>
      <c r="F30">
        <v>1899345.558</v>
      </c>
      <c r="G30">
        <v>720.60599999999999</v>
      </c>
      <c r="H30" t="s">
        <v>15</v>
      </c>
      <c r="I30" t="s">
        <v>45</v>
      </c>
      <c r="J30">
        <v>186968.6469425906</v>
      </c>
      <c r="K30">
        <v>578876.9367345582</v>
      </c>
      <c r="L30">
        <v>219.62417113386752</v>
      </c>
      <c r="M30">
        <v>613412.96917748265</v>
      </c>
      <c r="N30">
        <v>1899198.7499366298</v>
      </c>
      <c r="O30">
        <v>720.55030146169702</v>
      </c>
    </row>
    <row r="31" spans="1:15" x14ac:dyDescent="0.25">
      <c r="A31" t="s">
        <v>43</v>
      </c>
      <c r="B31" t="s">
        <v>109</v>
      </c>
      <c r="C31" t="s">
        <v>65</v>
      </c>
      <c r="D31" s="6">
        <v>108.729</v>
      </c>
      <c r="E31">
        <v>613099.74800000002</v>
      </c>
      <c r="F31">
        <v>1899468.932</v>
      </c>
      <c r="G31">
        <v>723.51800000000003</v>
      </c>
      <c r="H31" t="s">
        <v>39</v>
      </c>
      <c r="I31" t="s">
        <v>43</v>
      </c>
      <c r="J31">
        <v>186858.73275671178</v>
      </c>
      <c r="K31">
        <v>578914.53829836636</v>
      </c>
      <c r="L31">
        <v>220.51168190444372</v>
      </c>
      <c r="M31">
        <v>613052.35905264528</v>
      </c>
      <c r="N31">
        <v>1899322.1144005568</v>
      </c>
      <c r="O31">
        <v>723.46207638149576</v>
      </c>
    </row>
    <row r="32" spans="1:15" x14ac:dyDescent="0.25">
      <c r="A32" t="s">
        <v>54</v>
      </c>
      <c r="B32" t="s">
        <v>109</v>
      </c>
      <c r="C32" t="s">
        <v>76</v>
      </c>
      <c r="D32" s="6">
        <v>25.082999999999998</v>
      </c>
      <c r="E32">
        <v>615303.68999999994</v>
      </c>
      <c r="F32">
        <v>1898486.0689999999</v>
      </c>
      <c r="G32">
        <v>710.279</v>
      </c>
      <c r="H32" t="s">
        <v>15</v>
      </c>
      <c r="I32" t="s">
        <v>54</v>
      </c>
      <c r="J32">
        <v>187530.44369858169</v>
      </c>
      <c r="K32">
        <v>578614.98421234265</v>
      </c>
      <c r="L32">
        <v>216.4767385350556</v>
      </c>
      <c r="M32">
        <v>615256.13070109673</v>
      </c>
      <c r="N32">
        <v>1898339.3273699943</v>
      </c>
      <c r="O32">
        <v>710.22409967709496</v>
      </c>
    </row>
    <row r="33" spans="1:15" x14ac:dyDescent="0.25">
      <c r="A33" t="s">
        <v>59</v>
      </c>
      <c r="B33" t="s">
        <v>109</v>
      </c>
      <c r="C33" t="s">
        <v>80</v>
      </c>
      <c r="D33" s="6">
        <v>24.675000000000001</v>
      </c>
      <c r="E33">
        <v>615723.98499999999</v>
      </c>
      <c r="F33">
        <v>1898350.577</v>
      </c>
      <c r="G33">
        <v>710.173</v>
      </c>
      <c r="H33" t="s">
        <v>15</v>
      </c>
      <c r="I33" t="s">
        <v>59</v>
      </c>
      <c r="J33">
        <v>187658.53996895233</v>
      </c>
      <c r="K33">
        <v>578573.68936023861</v>
      </c>
      <c r="L33">
        <v>216.44443216772007</v>
      </c>
      <c r="M33">
        <v>615676.39321480447</v>
      </c>
      <c r="N33">
        <v>1898203.8458427163</v>
      </c>
      <c r="O33">
        <v>710.11810787026161</v>
      </c>
    </row>
    <row r="34" spans="1:15" x14ac:dyDescent="0.25">
      <c r="A34" t="s">
        <v>113</v>
      </c>
      <c r="B34" t="s">
        <v>109</v>
      </c>
      <c r="C34" t="s">
        <v>122</v>
      </c>
      <c r="D34" s="6">
        <v>24.850999999999999</v>
      </c>
      <c r="E34">
        <v>615799.52099999995</v>
      </c>
      <c r="F34">
        <v>1898262.0549999999</v>
      </c>
      <c r="G34">
        <v>709.95</v>
      </c>
      <c r="H34" t="s">
        <v>15</v>
      </c>
      <c r="I34" t="s">
        <v>113</v>
      </c>
      <c r="J34">
        <v>187681.56160822645</v>
      </c>
      <c r="K34">
        <v>578546.70988618885</v>
      </c>
      <c r="L34">
        <v>216.37646688549535</v>
      </c>
      <c r="M34">
        <v>615751.92337632296</v>
      </c>
      <c r="N34">
        <v>1898115.330684938</v>
      </c>
      <c r="O34">
        <v>709.89512510682925</v>
      </c>
    </row>
    <row r="35" spans="1:15" x14ac:dyDescent="0.25">
      <c r="A35" t="s">
        <v>44</v>
      </c>
      <c r="B35" t="s">
        <v>109</v>
      </c>
      <c r="C35" t="s">
        <v>66</v>
      </c>
      <c r="D35" s="6">
        <v>30.393000000000001</v>
      </c>
      <c r="E35">
        <v>613460.36</v>
      </c>
      <c r="F35">
        <v>1899345.5959999999</v>
      </c>
      <c r="G35">
        <v>720.57899999999995</v>
      </c>
      <c r="H35" t="s">
        <v>15</v>
      </c>
      <c r="I35" t="s">
        <v>44</v>
      </c>
      <c r="J35">
        <v>186968.63901838727</v>
      </c>
      <c r="K35">
        <v>578876.94831608608</v>
      </c>
      <c r="L35">
        <v>219.61594215350846</v>
      </c>
      <c r="M35">
        <v>613412.94317949226</v>
      </c>
      <c r="N35">
        <v>1899198.7879336926</v>
      </c>
      <c r="O35">
        <v>720.52330354863568</v>
      </c>
    </row>
    <row r="36" spans="1:15" x14ac:dyDescent="0.25">
      <c r="A36" t="s">
        <v>47</v>
      </c>
      <c r="B36" t="s">
        <v>109</v>
      </c>
      <c r="C36" t="s">
        <v>69</v>
      </c>
      <c r="D36" s="6">
        <v>32.753</v>
      </c>
      <c r="E36">
        <v>613617.245</v>
      </c>
      <c r="F36">
        <v>1899255.2350000001</v>
      </c>
      <c r="G36">
        <v>719.21900000000005</v>
      </c>
      <c r="H36" t="s">
        <v>15</v>
      </c>
      <c r="I36" t="s">
        <v>47</v>
      </c>
      <c r="J36">
        <v>187016.4539659291</v>
      </c>
      <c r="K36">
        <v>578849.40835704084</v>
      </c>
      <c r="L36">
        <v>219.20144536505256</v>
      </c>
      <c r="M36">
        <v>613569.81605321902</v>
      </c>
      <c r="N36">
        <v>1899108.4339180582</v>
      </c>
      <c r="O36">
        <v>719.16340866850999</v>
      </c>
    </row>
    <row r="37" spans="1:15" x14ac:dyDescent="0.25">
      <c r="A37" t="s">
        <v>52</v>
      </c>
      <c r="B37" t="s">
        <v>109</v>
      </c>
      <c r="C37" t="s">
        <v>74</v>
      </c>
      <c r="D37" s="6">
        <v>152.37899999999999</v>
      </c>
      <c r="E37">
        <v>614647.91799999995</v>
      </c>
      <c r="F37">
        <v>1898642.9680000001</v>
      </c>
      <c r="G37">
        <v>719.59</v>
      </c>
      <c r="H37" t="s">
        <v>55</v>
      </c>
      <c r="I37" t="s">
        <v>52</v>
      </c>
      <c r="J37">
        <v>187330.57944272924</v>
      </c>
      <c r="K37">
        <v>578662.80342676328</v>
      </c>
      <c r="L37">
        <v>219.31451765072694</v>
      </c>
      <c r="M37">
        <v>614600.40938835416</v>
      </c>
      <c r="N37">
        <v>1898496.214242639</v>
      </c>
      <c r="O37">
        <v>719.53437999242658</v>
      </c>
    </row>
    <row r="38" spans="1:15" x14ac:dyDescent="0.25">
      <c r="A38" t="s">
        <v>51</v>
      </c>
      <c r="B38" t="s">
        <v>109</v>
      </c>
      <c r="C38" t="s">
        <v>73</v>
      </c>
      <c r="D38" s="6">
        <v>44.265999999999998</v>
      </c>
      <c r="E38">
        <v>614632.71100000001</v>
      </c>
      <c r="F38">
        <v>1898768.504</v>
      </c>
      <c r="G38">
        <v>718.35400000000004</v>
      </c>
      <c r="H38" t="s">
        <v>55</v>
      </c>
      <c r="I38" t="s">
        <v>51</v>
      </c>
      <c r="J38">
        <v>187325.94469812483</v>
      </c>
      <c r="K38">
        <v>578701.06391855411</v>
      </c>
      <c r="L38">
        <v>218.93781321651258</v>
      </c>
      <c r="M38">
        <v>614585.20356376457</v>
      </c>
      <c r="N38">
        <v>1898621.7405394563</v>
      </c>
      <c r="O38">
        <v>718.29847552784167</v>
      </c>
    </row>
    <row r="39" spans="1:15" x14ac:dyDescent="0.25">
      <c r="A39" t="s">
        <v>56</v>
      </c>
      <c r="B39" t="s">
        <v>109</v>
      </c>
      <c r="C39" t="s">
        <v>77</v>
      </c>
      <c r="D39" s="6">
        <v>25.199000000000002</v>
      </c>
      <c r="E39">
        <v>615303.69700000004</v>
      </c>
      <c r="F39">
        <v>1898485.9380000001</v>
      </c>
      <c r="G39">
        <v>710.72199999999998</v>
      </c>
      <c r="H39" t="s">
        <v>15</v>
      </c>
      <c r="I39" t="s">
        <v>56</v>
      </c>
      <c r="J39">
        <v>187530.44583202107</v>
      </c>
      <c r="K39">
        <v>578614.94428654911</v>
      </c>
      <c r="L39">
        <v>216.6117547683541</v>
      </c>
      <c r="M39">
        <v>615256.13770055573</v>
      </c>
      <c r="N39">
        <v>1898339.1963801198</v>
      </c>
      <c r="O39">
        <v>710.66706543584178</v>
      </c>
    </row>
    <row r="40" spans="1:15" x14ac:dyDescent="0.25">
      <c r="A40" t="s">
        <v>46</v>
      </c>
      <c r="B40" t="s">
        <v>109</v>
      </c>
      <c r="C40" t="s">
        <v>68</v>
      </c>
      <c r="D40" s="6">
        <v>4.3209999999999997</v>
      </c>
      <c r="E40">
        <v>613594.674</v>
      </c>
      <c r="F40">
        <v>1899299.1310000001</v>
      </c>
      <c r="G40">
        <v>719.74199999999996</v>
      </c>
      <c r="H40" t="s">
        <v>39</v>
      </c>
      <c r="I40" t="s">
        <v>46</v>
      </c>
      <c r="J40">
        <v>187009.574843126</v>
      </c>
      <c r="K40">
        <v>578862.78685044241</v>
      </c>
      <c r="L40">
        <v>219.36084376237787</v>
      </c>
      <c r="M40">
        <v>613547.24679782253</v>
      </c>
      <c r="N40">
        <v>1899152.3265251596</v>
      </c>
      <c r="O40">
        <v>719.68636824373471</v>
      </c>
    </row>
    <row r="41" spans="1:15" x14ac:dyDescent="0.25">
      <c r="A41" t="s">
        <v>50</v>
      </c>
      <c r="B41" t="s">
        <v>109</v>
      </c>
      <c r="C41" t="s">
        <v>72</v>
      </c>
      <c r="D41" s="6">
        <v>0</v>
      </c>
      <c r="E41">
        <v>614627.80500000005</v>
      </c>
      <c r="F41">
        <v>1898819.3060000001</v>
      </c>
      <c r="G41">
        <v>717.32399999999996</v>
      </c>
      <c r="H41" t="s">
        <v>39</v>
      </c>
      <c r="I41" t="s">
        <v>50</v>
      </c>
      <c r="J41">
        <v>187324.44946191588</v>
      </c>
      <c r="K41">
        <v>578716.54720226524</v>
      </c>
      <c r="L41">
        <v>218.62389285466728</v>
      </c>
      <c r="M41">
        <v>614580.29794296902</v>
      </c>
      <c r="N41">
        <v>1898672.5386127653</v>
      </c>
      <c r="O41">
        <v>717.26855514068757</v>
      </c>
    </row>
    <row r="42" spans="1:15" x14ac:dyDescent="0.25">
      <c r="A42" t="s">
        <v>53</v>
      </c>
      <c r="B42" t="s">
        <v>109</v>
      </c>
      <c r="C42" t="s">
        <v>75</v>
      </c>
      <c r="D42" s="6">
        <v>10.121</v>
      </c>
      <c r="E42">
        <v>614780.04799999995</v>
      </c>
      <c r="F42">
        <v>1898739.338</v>
      </c>
      <c r="G42">
        <v>718.67200000000003</v>
      </c>
      <c r="H42" t="s">
        <v>105</v>
      </c>
      <c r="I42" t="s">
        <v>53</v>
      </c>
      <c r="J42">
        <v>187370.84963439003</v>
      </c>
      <c r="K42">
        <v>578692.17479110404</v>
      </c>
      <c r="L42">
        <v>219.03473231851919</v>
      </c>
      <c r="M42">
        <v>614732.52917549468</v>
      </c>
      <c r="N42">
        <v>1898592.5767938138</v>
      </c>
      <c r="O42">
        <v>718.61645094834171</v>
      </c>
    </row>
    <row r="43" spans="1:15" x14ac:dyDescent="0.25">
      <c r="A43" t="s">
        <v>57</v>
      </c>
      <c r="B43" t="s">
        <v>109</v>
      </c>
      <c r="C43" t="s">
        <v>78</v>
      </c>
      <c r="D43" s="6">
        <v>10.353999999999999</v>
      </c>
      <c r="E43">
        <v>615322.51699999999</v>
      </c>
      <c r="F43">
        <v>1898516.4469999999</v>
      </c>
      <c r="G43">
        <v>712.86599999999999</v>
      </c>
      <c r="H43" t="s">
        <v>105</v>
      </c>
      <c r="I43" t="s">
        <v>57</v>
      </c>
      <c r="J43">
        <v>187536.18173610835</v>
      </c>
      <c r="K43">
        <v>578624.2427295777</v>
      </c>
      <c r="L43">
        <v>217.26519676427284</v>
      </c>
      <c r="M43">
        <v>615274.9562458822</v>
      </c>
      <c r="N43">
        <v>1898369.7030219564</v>
      </c>
      <c r="O43">
        <v>712.81089971745178</v>
      </c>
    </row>
    <row r="44" spans="1:15" x14ac:dyDescent="0.25">
      <c r="A44" t="s">
        <v>42</v>
      </c>
      <c r="B44" t="s">
        <v>109</v>
      </c>
      <c r="C44" t="s">
        <v>64</v>
      </c>
      <c r="D44" s="6">
        <v>17.95</v>
      </c>
      <c r="E44">
        <v>613112.89399999997</v>
      </c>
      <c r="F44">
        <v>1899605.1</v>
      </c>
      <c r="G44">
        <v>723.53099999999995</v>
      </c>
      <c r="H44" t="s">
        <v>105</v>
      </c>
      <c r="I44" t="s">
        <v>42</v>
      </c>
      <c r="J44">
        <v>186862.73935581549</v>
      </c>
      <c r="K44">
        <v>578956.03917975642</v>
      </c>
      <c r="L44">
        <v>220.51564400609803</v>
      </c>
      <c r="M44">
        <v>613065.50403653795</v>
      </c>
      <c r="N44">
        <v>1899458.271875584</v>
      </c>
      <c r="O44">
        <v>723.47507537667332</v>
      </c>
    </row>
    <row r="45" spans="1:15" x14ac:dyDescent="0.25">
      <c r="A45" t="s">
        <v>49</v>
      </c>
      <c r="B45" t="s">
        <v>109</v>
      </c>
      <c r="C45" t="s">
        <v>71</v>
      </c>
      <c r="D45" s="6">
        <v>12.393000000000001</v>
      </c>
      <c r="E45">
        <v>613710.28099999996</v>
      </c>
      <c r="F45">
        <v>1899259.595</v>
      </c>
      <c r="G45">
        <v>719.29899999999998</v>
      </c>
      <c r="H45" t="s">
        <v>105</v>
      </c>
      <c r="I45" t="s">
        <v>49</v>
      </c>
      <c r="J45">
        <v>187044.80920358407</v>
      </c>
      <c r="K45">
        <v>578850.7371849803</v>
      </c>
      <c r="L45">
        <v>219.22582752907937</v>
      </c>
      <c r="M45">
        <v>613662.84486209205</v>
      </c>
      <c r="N45">
        <v>1899112.7935810562</v>
      </c>
      <c r="O45">
        <v>719.24340248498788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F4C26-1D4F-4847-96A5-AD9E9368FA2D}">
  <dimension ref="A1:W35"/>
  <sheetViews>
    <sheetView tabSelected="1" zoomScale="82" zoomScaleNormal="82" workbookViewId="0">
      <selection activeCell="H17" sqref="H17"/>
    </sheetView>
  </sheetViews>
  <sheetFormatPr defaultRowHeight="15" x14ac:dyDescent="0.25"/>
  <cols>
    <col min="1" max="1" width="10.85546875" style="22" customWidth="1"/>
    <col min="2" max="2" width="16" style="23" bestFit="1" customWidth="1"/>
    <col min="3" max="3" width="13" style="22" customWidth="1"/>
    <col min="4" max="4" width="14.28515625" style="22" customWidth="1"/>
    <col min="5" max="5" width="18.85546875" style="22" customWidth="1"/>
    <col min="6" max="7" width="14.28515625" style="22" customWidth="1"/>
    <col min="8" max="8" width="16.28515625" style="22" customWidth="1"/>
    <col min="9" max="11" width="9.140625" style="16"/>
    <col min="12" max="12" width="12.5703125" style="16" bestFit="1" customWidth="1"/>
    <col min="13" max="13" width="9.140625" style="16"/>
    <col min="14" max="14" width="11.42578125" style="16" bestFit="1" customWidth="1"/>
    <col min="15" max="15" width="9.28515625" style="16" bestFit="1" customWidth="1"/>
    <col min="16" max="16" width="32.42578125" style="16" bestFit="1" customWidth="1"/>
    <col min="17" max="17" width="11.42578125" style="16" bestFit="1" customWidth="1"/>
    <col min="18" max="18" width="9.28515625" style="16" bestFit="1" customWidth="1"/>
    <col min="19" max="19" width="30" style="16" customWidth="1"/>
    <col min="20" max="20" width="13.140625" style="16" customWidth="1"/>
    <col min="21" max="21" width="19.42578125" style="16" customWidth="1"/>
    <col min="22" max="22" width="13.28515625" style="16" bestFit="1" customWidth="1"/>
    <col min="23" max="23" width="12.85546875" style="16" bestFit="1" customWidth="1"/>
    <col min="24" max="16384" width="9.140625" style="16"/>
  </cols>
  <sheetData>
    <row r="1" spans="1:12" ht="15.75" thickBot="1" x14ac:dyDescent="0.3">
      <c r="A1" s="88" t="s">
        <v>14</v>
      </c>
      <c r="B1" s="90"/>
      <c r="C1" s="90"/>
      <c r="D1" s="78"/>
      <c r="E1" s="78"/>
      <c r="F1" s="78"/>
      <c r="G1" s="78"/>
      <c r="H1" s="89"/>
    </row>
    <row r="2" spans="1:12" x14ac:dyDescent="0.25">
      <c r="A2" s="48"/>
      <c r="B2" s="49"/>
      <c r="C2" s="50"/>
      <c r="D2" s="88" t="s">
        <v>155</v>
      </c>
      <c r="E2" s="89"/>
      <c r="F2" s="88" t="s">
        <v>156</v>
      </c>
      <c r="G2" s="89"/>
      <c r="H2" s="37"/>
    </row>
    <row r="3" spans="1:12" x14ac:dyDescent="0.25">
      <c r="A3" s="17" t="s">
        <v>11</v>
      </c>
      <c r="B3" s="18" t="s">
        <v>3</v>
      </c>
      <c r="C3" s="28" t="s">
        <v>4</v>
      </c>
      <c r="D3" s="17" t="s">
        <v>12</v>
      </c>
      <c r="E3" s="26" t="s">
        <v>13</v>
      </c>
      <c r="F3" s="17" t="s">
        <v>12</v>
      </c>
      <c r="G3" s="26" t="s">
        <v>13</v>
      </c>
      <c r="H3" s="37" t="s">
        <v>9</v>
      </c>
    </row>
    <row r="4" spans="1:12" x14ac:dyDescent="0.25">
      <c r="A4" s="91" t="s">
        <v>130</v>
      </c>
      <c r="B4" s="92"/>
      <c r="C4" s="92"/>
      <c r="D4" s="92"/>
      <c r="E4" s="92"/>
      <c r="F4" s="92"/>
      <c r="G4" s="92"/>
      <c r="H4" s="93"/>
    </row>
    <row r="5" spans="1:12" x14ac:dyDescent="0.25">
      <c r="A5" s="17" t="s">
        <v>140</v>
      </c>
      <c r="B5" s="18" t="s">
        <v>157</v>
      </c>
      <c r="C5" s="30">
        <v>40.409999999999997</v>
      </c>
      <c r="D5" s="31">
        <v>444239.64299999998</v>
      </c>
      <c r="E5" s="32">
        <v>1440760.581</v>
      </c>
      <c r="F5" s="31">
        <f>D5*$L$12</f>
        <v>444198.80871413526</v>
      </c>
      <c r="G5" s="5">
        <f>E5*$L$12</f>
        <v>1440628.1470077748</v>
      </c>
      <c r="H5" s="38" t="s">
        <v>15</v>
      </c>
    </row>
    <row r="6" spans="1:12" ht="15.75" thickBot="1" x14ac:dyDescent="0.3">
      <c r="A6" s="17" t="s">
        <v>17</v>
      </c>
      <c r="B6" s="18" t="s">
        <v>158</v>
      </c>
      <c r="C6" s="30">
        <v>40.409999999999997</v>
      </c>
      <c r="D6" s="19">
        <v>444234.842</v>
      </c>
      <c r="E6" s="21">
        <v>1440820.405</v>
      </c>
      <c r="F6" s="43">
        <f>D6*$L$12</f>
        <v>444194.0081554408</v>
      </c>
      <c r="G6" s="44">
        <f>E6*$L$12</f>
        <v>1440687.9655087828</v>
      </c>
      <c r="H6" s="37" t="s">
        <v>15</v>
      </c>
    </row>
    <row r="7" spans="1:12" x14ac:dyDescent="0.25">
      <c r="A7" s="17"/>
      <c r="B7" s="18"/>
      <c r="C7" s="25"/>
      <c r="D7" s="33"/>
      <c r="E7" s="33"/>
      <c r="F7" s="33"/>
      <c r="G7" s="33"/>
      <c r="H7" s="26"/>
    </row>
    <row r="8" spans="1:12" ht="15.75" thickBot="1" x14ac:dyDescent="0.3">
      <c r="A8" s="94" t="s">
        <v>141</v>
      </c>
      <c r="B8" s="95"/>
      <c r="C8" s="95"/>
      <c r="D8" s="95"/>
      <c r="E8" s="95"/>
      <c r="F8" s="95"/>
      <c r="G8" s="95"/>
      <c r="H8" s="96"/>
    </row>
    <row r="9" spans="1:12" x14ac:dyDescent="0.25">
      <c r="A9" s="17" t="s">
        <v>123</v>
      </c>
      <c r="B9" s="18" t="s">
        <v>159</v>
      </c>
      <c r="C9" s="30">
        <v>204.24</v>
      </c>
      <c r="D9" s="34">
        <v>444016.60700000002</v>
      </c>
      <c r="E9" s="35">
        <v>1441243.1310000001</v>
      </c>
      <c r="F9" s="34">
        <f>D9*$L$12</f>
        <v>443975.79321549291</v>
      </c>
      <c r="G9" s="45">
        <f>E9*$L$12</f>
        <v>1441110.6526520201</v>
      </c>
      <c r="H9" s="38" t="s">
        <v>15</v>
      </c>
    </row>
    <row r="10" spans="1:12" x14ac:dyDescent="0.25">
      <c r="A10" s="17" t="s">
        <v>142</v>
      </c>
      <c r="B10" s="18" t="s">
        <v>160</v>
      </c>
      <c r="C10" s="30">
        <v>197.29</v>
      </c>
      <c r="D10" s="31">
        <v>444011.761</v>
      </c>
      <c r="E10" s="32">
        <v>1441325.4350000001</v>
      </c>
      <c r="F10" s="31">
        <f>D10*$L$12</f>
        <v>443970.94766093476</v>
      </c>
      <c r="G10" s="5">
        <f t="shared" ref="G10:G12" si="0">E10*$L$12</f>
        <v>1441192.9490866775</v>
      </c>
      <c r="H10" s="38" t="s">
        <v>15</v>
      </c>
    </row>
    <row r="11" spans="1:12" x14ac:dyDescent="0.25">
      <c r="A11" s="17" t="s">
        <v>110</v>
      </c>
      <c r="B11" s="18" t="s">
        <v>161</v>
      </c>
      <c r="C11" s="30">
        <v>195.77</v>
      </c>
      <c r="D11" s="31">
        <v>444008.913</v>
      </c>
      <c r="E11" s="32">
        <v>1441400.257</v>
      </c>
      <c r="F11" s="31">
        <f>D11*$L$12</f>
        <v>443968.09992272151</v>
      </c>
      <c r="G11" s="5">
        <f t="shared" si="0"/>
        <v>1441267.7642090768</v>
      </c>
      <c r="H11" s="38" t="s">
        <v>15</v>
      </c>
    </row>
    <row r="12" spans="1:12" ht="15.75" thickBot="1" x14ac:dyDescent="0.3">
      <c r="A12" s="17" t="s">
        <v>111</v>
      </c>
      <c r="B12" s="18" t="s">
        <v>162</v>
      </c>
      <c r="C12" s="30">
        <v>196.86</v>
      </c>
      <c r="D12" s="19">
        <v>444006.26199999999</v>
      </c>
      <c r="E12" s="21">
        <v>1441475.1980000001</v>
      </c>
      <c r="F12" s="43">
        <f>D12*$L$12</f>
        <v>443965.44916640007</v>
      </c>
      <c r="G12" s="44">
        <f t="shared" si="0"/>
        <v>1441342.6983205376</v>
      </c>
      <c r="H12" s="37" t="s">
        <v>15</v>
      </c>
      <c r="L12" s="42">
        <v>0.99990808050000002</v>
      </c>
    </row>
    <row r="13" spans="1:12" x14ac:dyDescent="0.25">
      <c r="A13" s="17"/>
      <c r="B13" s="18"/>
      <c r="C13" s="25"/>
      <c r="D13" s="33"/>
      <c r="E13" s="33"/>
      <c r="F13" s="33"/>
      <c r="G13" s="33"/>
      <c r="H13" s="26"/>
    </row>
    <row r="14" spans="1:12" ht="15.75" thickBot="1" x14ac:dyDescent="0.3">
      <c r="A14" s="94" t="s">
        <v>131</v>
      </c>
      <c r="B14" s="95"/>
      <c r="C14" s="95"/>
      <c r="D14" s="95"/>
      <c r="E14" s="95"/>
      <c r="F14" s="95"/>
      <c r="G14" s="95"/>
      <c r="H14" s="96"/>
    </row>
    <row r="15" spans="1:12" x14ac:dyDescent="0.25">
      <c r="A15" s="17" t="s">
        <v>126</v>
      </c>
      <c r="B15" s="18" t="s">
        <v>163</v>
      </c>
      <c r="C15" s="30">
        <v>37.659999999999997</v>
      </c>
      <c r="D15" s="34">
        <v>443413.45899999997</v>
      </c>
      <c r="E15" s="35">
        <v>1441078.0349999999</v>
      </c>
      <c r="F15" s="34">
        <f>D15*$L$12</f>
        <v>443372.70065655542</v>
      </c>
      <c r="G15" s="45">
        <f>E15*$L$12</f>
        <v>1440945.5718275618</v>
      </c>
      <c r="H15" s="38" t="s">
        <v>15</v>
      </c>
    </row>
    <row r="16" spans="1:12" x14ac:dyDescent="0.25">
      <c r="A16" s="17" t="s">
        <v>124</v>
      </c>
      <c r="B16" s="18" t="s">
        <v>164</v>
      </c>
      <c r="C16" s="30">
        <v>-39.75</v>
      </c>
      <c r="D16" s="31">
        <v>443679.80099999998</v>
      </c>
      <c r="E16" s="32">
        <v>1441025.665</v>
      </c>
      <c r="F16" s="31">
        <f>D16*$L$12</f>
        <v>443639.01817453199</v>
      </c>
      <c r="G16" s="5">
        <f t="shared" ref="G16:G26" si="1">E16*$L$12</f>
        <v>1440893.206641386</v>
      </c>
      <c r="H16" s="38" t="s">
        <v>15</v>
      </c>
    </row>
    <row r="17" spans="1:23" x14ac:dyDescent="0.25">
      <c r="A17" s="17" t="s">
        <v>125</v>
      </c>
      <c r="B17" s="18" t="s">
        <v>165</v>
      </c>
      <c r="C17" s="30">
        <v>-39.659999999999997</v>
      </c>
      <c r="D17" s="31">
        <v>443768.62400000001</v>
      </c>
      <c r="E17" s="32">
        <v>1441034.2150000001</v>
      </c>
      <c r="F17" s="31">
        <f t="shared" ref="F17:F22" si="2">D17*$L$12</f>
        <v>443727.83300996624</v>
      </c>
      <c r="G17" s="5">
        <f t="shared" si="1"/>
        <v>1440901.7558554744</v>
      </c>
      <c r="H17" s="38" t="s">
        <v>15</v>
      </c>
    </row>
    <row r="18" spans="1:23" x14ac:dyDescent="0.25">
      <c r="A18" s="17" t="s">
        <v>127</v>
      </c>
      <c r="B18" s="18" t="s">
        <v>166</v>
      </c>
      <c r="C18" s="30">
        <v>-39.909999999999997</v>
      </c>
      <c r="D18" s="31">
        <v>443856.85499999998</v>
      </c>
      <c r="E18" s="32">
        <v>1441042.375</v>
      </c>
      <c r="F18" s="31">
        <f t="shared" si="2"/>
        <v>443816.0558998168</v>
      </c>
      <c r="G18" s="5">
        <f t="shared" si="1"/>
        <v>1440909.9151054113</v>
      </c>
      <c r="H18" s="38" t="s">
        <v>15</v>
      </c>
    </row>
    <row r="19" spans="1:23" x14ac:dyDescent="0.25">
      <c r="A19" s="17" t="s">
        <v>128</v>
      </c>
      <c r="B19" s="18" t="s">
        <v>167</v>
      </c>
      <c r="C19" s="30">
        <v>-39.909999999999997</v>
      </c>
      <c r="D19" s="31">
        <v>443945.42200000002</v>
      </c>
      <c r="E19" s="32">
        <v>1441050.821</v>
      </c>
      <c r="F19" s="31">
        <f t="shared" si="2"/>
        <v>443904.6147587825</v>
      </c>
      <c r="G19" s="5">
        <f t="shared" si="1"/>
        <v>1440918.3603290592</v>
      </c>
      <c r="H19" s="38" t="s">
        <v>15</v>
      </c>
    </row>
    <row r="20" spans="1:23" ht="15.75" thickBot="1" x14ac:dyDescent="0.3">
      <c r="A20" s="17" t="s">
        <v>132</v>
      </c>
      <c r="B20" s="18" t="s">
        <v>168</v>
      </c>
      <c r="C20" s="30">
        <v>-39.82</v>
      </c>
      <c r="D20" s="31">
        <v>444025.13500000001</v>
      </c>
      <c r="E20" s="32">
        <v>1441058.5049999999</v>
      </c>
      <c r="F20" s="31">
        <f t="shared" si="2"/>
        <v>443984.32043160341</v>
      </c>
      <c r="G20" s="5">
        <f t="shared" si="1"/>
        <v>1440926.0436227496</v>
      </c>
      <c r="H20" s="38" t="s">
        <v>15</v>
      </c>
    </row>
    <row r="21" spans="1:23" ht="15.75" thickBot="1" x14ac:dyDescent="0.3">
      <c r="A21" s="17" t="s">
        <v>41</v>
      </c>
      <c r="B21" s="18" t="s">
        <v>169</v>
      </c>
      <c r="C21" s="30">
        <v>-39.74</v>
      </c>
      <c r="D21" s="31">
        <v>444113.61099999998</v>
      </c>
      <c r="E21" s="32">
        <v>1441067.0160000001</v>
      </c>
      <c r="F21" s="31">
        <f t="shared" si="2"/>
        <v>444072.78829893365</v>
      </c>
      <c r="G21" s="5">
        <f t="shared" si="1"/>
        <v>1440934.5538404228</v>
      </c>
      <c r="H21" s="38" t="s">
        <v>15</v>
      </c>
      <c r="M21" s="88" t="s">
        <v>186</v>
      </c>
      <c r="N21" s="90"/>
      <c r="O21" s="90"/>
      <c r="P21" s="90"/>
      <c r="Q21" s="90"/>
      <c r="R21" s="90"/>
      <c r="S21" s="90"/>
      <c r="T21" s="78"/>
      <c r="U21" s="78"/>
      <c r="V21" s="78"/>
      <c r="W21" s="79"/>
    </row>
    <row r="22" spans="1:23" x14ac:dyDescent="0.25">
      <c r="A22" s="17" t="s">
        <v>133</v>
      </c>
      <c r="B22" s="18" t="s">
        <v>170</v>
      </c>
      <c r="C22" s="30">
        <v>29.72</v>
      </c>
      <c r="D22" s="31">
        <v>444158.04399999999</v>
      </c>
      <c r="E22" s="32">
        <v>1441141.0249999999</v>
      </c>
      <c r="F22" s="31">
        <f t="shared" si="2"/>
        <v>444117.21721467457</v>
      </c>
      <c r="G22" s="5">
        <f t="shared" si="1"/>
        <v>1441008.5560375524</v>
      </c>
      <c r="H22" s="38" t="s">
        <v>55</v>
      </c>
      <c r="M22" s="54"/>
      <c r="N22" s="51"/>
      <c r="O22" s="51"/>
      <c r="P22" s="51"/>
      <c r="Q22" s="51"/>
      <c r="R22" s="51"/>
      <c r="S22" s="55"/>
      <c r="T22" s="88" t="s">
        <v>155</v>
      </c>
      <c r="U22" s="89"/>
      <c r="V22" s="88" t="s">
        <v>184</v>
      </c>
      <c r="W22" s="89"/>
    </row>
    <row r="23" spans="1:23" x14ac:dyDescent="0.25">
      <c r="A23" s="17" t="s">
        <v>134</v>
      </c>
      <c r="B23" s="24" t="s">
        <v>171</v>
      </c>
      <c r="C23" s="30">
        <v>0</v>
      </c>
      <c r="D23" s="31">
        <v>444190.68800000002</v>
      </c>
      <c r="E23" s="32">
        <v>1441114.284</v>
      </c>
      <c r="F23" s="31">
        <f>D23*$L$12</f>
        <v>444149.85821405443</v>
      </c>
      <c r="G23" s="5">
        <f t="shared" si="1"/>
        <v>1440981.8174955719</v>
      </c>
      <c r="H23" s="38" t="s">
        <v>135</v>
      </c>
      <c r="M23" s="46" t="s">
        <v>185</v>
      </c>
      <c r="N23" s="18" t="s">
        <v>3</v>
      </c>
      <c r="O23" s="47" t="s">
        <v>4</v>
      </c>
      <c r="P23" s="53" t="s">
        <v>183</v>
      </c>
      <c r="Q23" s="52" t="s">
        <v>3</v>
      </c>
      <c r="R23" s="47" t="s">
        <v>4</v>
      </c>
      <c r="S23" s="47" t="s">
        <v>183</v>
      </c>
      <c r="T23" s="46" t="s">
        <v>12</v>
      </c>
      <c r="U23" s="26" t="s">
        <v>13</v>
      </c>
      <c r="V23" s="46" t="s">
        <v>12</v>
      </c>
      <c r="W23" s="26" t="s">
        <v>13</v>
      </c>
    </row>
    <row r="24" spans="1:23" x14ac:dyDescent="0.25">
      <c r="A24" s="17" t="s">
        <v>136</v>
      </c>
      <c r="B24" s="24" t="s">
        <v>172</v>
      </c>
      <c r="C24" s="30">
        <v>29.42</v>
      </c>
      <c r="D24" s="31">
        <v>444548.674</v>
      </c>
      <c r="E24" s="32">
        <v>1441178.277</v>
      </c>
      <c r="F24" s="31">
        <f>D24*$L$12</f>
        <v>444507.81130816025</v>
      </c>
      <c r="G24" s="5">
        <f t="shared" si="1"/>
        <v>1441045.8046133674</v>
      </c>
      <c r="H24" s="38" t="s">
        <v>16</v>
      </c>
      <c r="M24" s="58" t="s">
        <v>187</v>
      </c>
      <c r="N24" s="59">
        <v>74073.77</v>
      </c>
      <c r="O24" s="74">
        <v>0</v>
      </c>
      <c r="P24" s="61" t="s">
        <v>200</v>
      </c>
      <c r="Q24" s="62">
        <v>1630.94</v>
      </c>
      <c r="R24" s="74">
        <v>0</v>
      </c>
      <c r="S24" s="63" t="s">
        <v>197</v>
      </c>
      <c r="T24" s="64">
        <v>444251.70299999998</v>
      </c>
      <c r="U24" s="56">
        <v>1441115.4509999999</v>
      </c>
      <c r="V24" s="64">
        <f>T24*$L$12</f>
        <v>444210.86760558607</v>
      </c>
      <c r="W24" s="56">
        <f>U24*$L$12</f>
        <v>1440982.9843883016</v>
      </c>
    </row>
    <row r="25" spans="1:23" x14ac:dyDescent="0.25">
      <c r="A25" s="17" t="s">
        <v>137</v>
      </c>
      <c r="B25" s="18" t="s">
        <v>173</v>
      </c>
      <c r="C25" s="30">
        <v>-30.61</v>
      </c>
      <c r="D25" s="17">
        <v>444772.91800000001</v>
      </c>
      <c r="E25" s="26">
        <v>1441139.537</v>
      </c>
      <c r="F25" s="31">
        <f>D25*$L$12</f>
        <v>444732.0346957639</v>
      </c>
      <c r="G25" s="5">
        <f t="shared" si="1"/>
        <v>1441007.0681743287</v>
      </c>
      <c r="H25" s="37" t="s">
        <v>15</v>
      </c>
      <c r="M25" s="58" t="s">
        <v>188</v>
      </c>
      <c r="N25" s="59">
        <v>74078.399999999994</v>
      </c>
      <c r="O25" s="74">
        <v>0</v>
      </c>
      <c r="P25" s="61" t="s">
        <v>200</v>
      </c>
      <c r="Q25" s="62">
        <v>22277.02</v>
      </c>
      <c r="R25" s="74">
        <v>0</v>
      </c>
      <c r="S25" s="63" t="s">
        <v>201</v>
      </c>
      <c r="T25" s="64">
        <v>444251.32900000003</v>
      </c>
      <c r="U25" s="56">
        <v>1441120.1170000001</v>
      </c>
      <c r="V25" s="64">
        <f t="shared" ref="V25:V35" si="3">T25*$L$12</f>
        <v>444210.49363996403</v>
      </c>
      <c r="W25" s="56">
        <f t="shared" ref="W25:W35" si="4">U25*$L$12</f>
        <v>1440987.6499594054</v>
      </c>
    </row>
    <row r="26" spans="1:23" ht="15.75" thickBot="1" x14ac:dyDescent="0.3">
      <c r="A26" s="19" t="s">
        <v>138</v>
      </c>
      <c r="B26" s="20" t="s">
        <v>139</v>
      </c>
      <c r="C26" s="40">
        <v>-30.93</v>
      </c>
      <c r="D26" s="19">
        <v>444892.45299999998</v>
      </c>
      <c r="E26" s="21">
        <v>1441150.7109999999</v>
      </c>
      <c r="F26" s="43">
        <f>D26*$L$12</f>
        <v>444851.55870816647</v>
      </c>
      <c r="G26" s="44">
        <f t="shared" si="1"/>
        <v>1441018.2411472201</v>
      </c>
      <c r="H26" s="41" t="s">
        <v>15</v>
      </c>
      <c r="M26" s="58" t="s">
        <v>190</v>
      </c>
      <c r="N26" s="59">
        <v>22267.18</v>
      </c>
      <c r="O26" s="74">
        <v>0</v>
      </c>
      <c r="P26" s="61" t="s">
        <v>201</v>
      </c>
      <c r="Q26" s="62">
        <v>271.57</v>
      </c>
      <c r="R26" s="74">
        <v>0</v>
      </c>
      <c r="S26" s="63" t="s">
        <v>198</v>
      </c>
      <c r="T26" s="64">
        <v>444241.53700000001</v>
      </c>
      <c r="U26" s="56">
        <v>1441119.175</v>
      </c>
      <c r="V26" s="64">
        <f t="shared" si="3"/>
        <v>444200.70254003973</v>
      </c>
      <c r="W26" s="56">
        <f t="shared" si="4"/>
        <v>1440986.7080459937</v>
      </c>
    </row>
    <row r="27" spans="1:23" x14ac:dyDescent="0.25">
      <c r="M27" s="58" t="s">
        <v>189</v>
      </c>
      <c r="N27" s="59">
        <v>22266.47</v>
      </c>
      <c r="O27" s="74">
        <v>0</v>
      </c>
      <c r="P27" s="61" t="s">
        <v>201</v>
      </c>
      <c r="Q27" s="62">
        <v>74078.399999999994</v>
      </c>
      <c r="R27" s="74">
        <v>0</v>
      </c>
      <c r="S27" s="63" t="s">
        <v>202</v>
      </c>
      <c r="T27" s="64">
        <v>444240.82400000002</v>
      </c>
      <c r="U27" s="56">
        <v>1441119.1070000001</v>
      </c>
      <c r="V27" s="64">
        <f t="shared" si="3"/>
        <v>444199.98960557836</v>
      </c>
      <c r="W27" s="56">
        <f t="shared" si="4"/>
        <v>1440986.6400522443</v>
      </c>
    </row>
    <row r="28" spans="1:23" ht="15.75" thickBot="1" x14ac:dyDescent="0.3">
      <c r="A28" s="84" t="s">
        <v>182</v>
      </c>
      <c r="B28" s="84"/>
      <c r="C28" s="84"/>
      <c r="D28" s="84"/>
      <c r="E28" s="84"/>
      <c r="F28" s="84"/>
      <c r="G28" s="84"/>
      <c r="H28" s="84"/>
      <c r="M28" s="58" t="s">
        <v>191</v>
      </c>
      <c r="N28" s="59">
        <v>74083.289999999994</v>
      </c>
      <c r="O28" s="74">
        <v>0</v>
      </c>
      <c r="P28" s="61" t="s">
        <v>202</v>
      </c>
      <c r="Q28" s="62">
        <v>276.55</v>
      </c>
      <c r="R28" s="74">
        <v>0</v>
      </c>
      <c r="S28" s="63" t="s">
        <v>198</v>
      </c>
      <c r="T28" s="64">
        <v>444240.12699999998</v>
      </c>
      <c r="U28" s="56">
        <v>1441123.9480000001</v>
      </c>
      <c r="V28" s="64">
        <f t="shared" si="3"/>
        <v>444199.29266964621</v>
      </c>
      <c r="W28" s="56">
        <f t="shared" si="4"/>
        <v>1440991.4806072619</v>
      </c>
    </row>
    <row r="29" spans="1:23" x14ac:dyDescent="0.25">
      <c r="A29" s="85" t="s">
        <v>130</v>
      </c>
      <c r="B29" s="86"/>
      <c r="C29" s="87"/>
      <c r="D29" s="88" t="s">
        <v>155</v>
      </c>
      <c r="E29" s="89"/>
      <c r="F29" s="88" t="s">
        <v>184</v>
      </c>
      <c r="G29" s="89"/>
      <c r="H29" s="39"/>
      <c r="M29" s="58" t="s">
        <v>192</v>
      </c>
      <c r="N29" s="59">
        <v>265.89999999999998</v>
      </c>
      <c r="O29" s="74">
        <v>0</v>
      </c>
      <c r="P29" s="61" t="s">
        <v>198</v>
      </c>
      <c r="Q29" s="62">
        <v>1622.21</v>
      </c>
      <c r="R29" s="74">
        <v>0</v>
      </c>
      <c r="S29" s="63" t="s">
        <v>197</v>
      </c>
      <c r="T29" s="64">
        <v>444243.14399999997</v>
      </c>
      <c r="U29" s="56">
        <v>1441113.7339999999</v>
      </c>
      <c r="V29" s="64">
        <f t="shared" si="3"/>
        <v>444202.30939232506</v>
      </c>
      <c r="W29" s="56">
        <f t="shared" si="4"/>
        <v>1440981.2675461276</v>
      </c>
    </row>
    <row r="30" spans="1:23" x14ac:dyDescent="0.25">
      <c r="A30" s="36" t="s">
        <v>11</v>
      </c>
      <c r="B30" s="18" t="s">
        <v>3</v>
      </c>
      <c r="C30" s="29" t="s">
        <v>4</v>
      </c>
      <c r="D30" s="36" t="s">
        <v>12</v>
      </c>
      <c r="E30" s="26" t="s">
        <v>13</v>
      </c>
      <c r="F30" s="36" t="s">
        <v>12</v>
      </c>
      <c r="G30" s="26" t="s">
        <v>13</v>
      </c>
      <c r="H30" s="39" t="s">
        <v>9</v>
      </c>
      <c r="M30" s="58" t="s">
        <v>193</v>
      </c>
      <c r="N30" s="59">
        <v>1000</v>
      </c>
      <c r="O30" s="74">
        <v>0</v>
      </c>
      <c r="P30" s="61" t="s">
        <v>197</v>
      </c>
      <c r="Q30" s="62">
        <v>21647</v>
      </c>
      <c r="R30" s="60">
        <v>0.24</v>
      </c>
      <c r="S30" s="63" t="s">
        <v>201</v>
      </c>
      <c r="T30" s="64">
        <v>443624.12800000003</v>
      </c>
      <c r="U30" s="56">
        <v>1441060.5209999999</v>
      </c>
      <c r="V30" s="64">
        <f t="shared" si="3"/>
        <v>443583.35029196634</v>
      </c>
      <c r="W30" s="56">
        <f t="shared" si="4"/>
        <v>1440928.05943744</v>
      </c>
    </row>
    <row r="31" spans="1:23" x14ac:dyDescent="0.25">
      <c r="M31" s="58" t="s">
        <v>194</v>
      </c>
      <c r="N31" s="59">
        <v>0</v>
      </c>
      <c r="O31" s="74">
        <v>0</v>
      </c>
      <c r="P31" s="61" t="s">
        <v>198</v>
      </c>
      <c r="Q31" s="62">
        <v>73807.759999999995</v>
      </c>
      <c r="R31" s="60">
        <v>0.56999999999999995</v>
      </c>
      <c r="S31" s="63" t="s">
        <v>200</v>
      </c>
      <c r="T31" s="64">
        <v>444272.41399999999</v>
      </c>
      <c r="U31" s="56">
        <v>1440850.301</v>
      </c>
      <c r="V31" s="64">
        <f t="shared" si="3"/>
        <v>444231.57670184132</v>
      </c>
      <c r="W31" s="56">
        <f t="shared" si="4"/>
        <v>1440717.8587607571</v>
      </c>
    </row>
    <row r="32" spans="1:23" x14ac:dyDescent="0.25">
      <c r="M32" s="58" t="s">
        <v>195</v>
      </c>
      <c r="N32" s="59">
        <v>1831.72</v>
      </c>
      <c r="O32" s="74">
        <v>0</v>
      </c>
      <c r="P32" s="61" t="s">
        <v>197</v>
      </c>
      <c r="Q32" s="62">
        <v>22477.55</v>
      </c>
      <c r="R32" s="60">
        <v>-0.67</v>
      </c>
      <c r="S32" s="63" t="s">
        <v>201</v>
      </c>
      <c r="T32" s="57">
        <v>444451</v>
      </c>
      <c r="U32" s="56">
        <v>1441138.66</v>
      </c>
      <c r="V32" s="64">
        <f t="shared" si="3"/>
        <v>444410.14628630551</v>
      </c>
      <c r="W32" s="56">
        <f t="shared" si="4"/>
        <v>1441006.191254942</v>
      </c>
    </row>
    <row r="33" spans="13:23" x14ac:dyDescent="0.25">
      <c r="M33" s="58" t="s">
        <v>196</v>
      </c>
      <c r="N33" s="59">
        <v>470.61</v>
      </c>
      <c r="O33" s="74">
        <v>0</v>
      </c>
      <c r="P33" s="61" t="s">
        <v>198</v>
      </c>
      <c r="Q33" s="62">
        <v>74276.490000000005</v>
      </c>
      <c r="R33" s="60">
        <v>-6.69</v>
      </c>
      <c r="S33" s="63" t="s">
        <v>202</v>
      </c>
      <c r="T33" s="64">
        <v>444219.19699999999</v>
      </c>
      <c r="U33" s="56">
        <v>1441316.077</v>
      </c>
      <c r="V33" s="64">
        <f t="shared" si="3"/>
        <v>444178.36459352134</v>
      </c>
      <c r="W33" s="56">
        <f t="shared" si="4"/>
        <v>1441183.5919468603</v>
      </c>
    </row>
    <row r="34" spans="13:23" x14ac:dyDescent="0.25">
      <c r="M34" s="58" t="s">
        <v>199</v>
      </c>
      <c r="N34" s="59">
        <v>74143.89</v>
      </c>
      <c r="O34" s="74">
        <v>0</v>
      </c>
      <c r="P34" s="61" t="s">
        <v>202</v>
      </c>
      <c r="Q34" s="62">
        <v>337.76</v>
      </c>
      <c r="R34" s="74">
        <v>0</v>
      </c>
      <c r="S34" s="63" t="s">
        <v>198</v>
      </c>
      <c r="T34" s="64">
        <v>444231.48</v>
      </c>
      <c r="U34" s="56">
        <v>1441183.92</v>
      </c>
      <c r="V34" s="64">
        <f t="shared" si="3"/>
        <v>444190.64646447415</v>
      </c>
      <c r="W34" s="56">
        <f t="shared" si="4"/>
        <v>1441051.4470946656</v>
      </c>
    </row>
    <row r="35" spans="13:23" ht="15.75" thickBot="1" x14ac:dyDescent="0.3">
      <c r="M35" s="65" t="s">
        <v>203</v>
      </c>
      <c r="N35" s="66">
        <v>73913.78</v>
      </c>
      <c r="O35" s="75">
        <v>0</v>
      </c>
      <c r="P35" s="67" t="s">
        <v>200</v>
      </c>
      <c r="Q35" s="68">
        <v>106.02</v>
      </c>
      <c r="R35" s="75">
        <v>0</v>
      </c>
      <c r="S35" s="69" t="s">
        <v>198</v>
      </c>
      <c r="T35" s="72">
        <v>444264.49800000002</v>
      </c>
      <c r="U35" s="73">
        <v>1440956.0209999999</v>
      </c>
      <c r="V35" s="70">
        <f t="shared" si="3"/>
        <v>444223.66142947611</v>
      </c>
      <c r="W35" s="71">
        <f t="shared" si="4"/>
        <v>1440823.5690430277</v>
      </c>
    </row>
  </sheetData>
  <mergeCells count="13">
    <mergeCell ref="T22:U22"/>
    <mergeCell ref="V22:W22"/>
    <mergeCell ref="A4:H4"/>
    <mergeCell ref="A8:H8"/>
    <mergeCell ref="A14:H14"/>
    <mergeCell ref="M21:W21"/>
    <mergeCell ref="A28:H28"/>
    <mergeCell ref="A29:C29"/>
    <mergeCell ref="D29:E29"/>
    <mergeCell ref="F29:G29"/>
    <mergeCell ref="A1:H1"/>
    <mergeCell ref="D2:E2"/>
    <mergeCell ref="F2:G2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Proposed Monument Table</vt:lpstr>
      <vt:lpstr>void</vt:lpstr>
      <vt:lpstr>Additional Monuments</vt:lpstr>
    </vt:vector>
  </TitlesOfParts>
  <Company>Mead and Hunt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Sheridan</dc:creator>
  <cp:lastModifiedBy>Tanvir Kabir</cp:lastModifiedBy>
  <dcterms:created xsi:type="dcterms:W3CDTF">2020-07-15T18:18:15Z</dcterms:created>
  <dcterms:modified xsi:type="dcterms:W3CDTF">2023-02-16T16:13:21Z</dcterms:modified>
</cp:coreProperties>
</file>