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RW\EngData\"/>
    </mc:Choice>
  </mc:AlternateContent>
  <xr:revisionPtr revIDLastSave="0" documentId="13_ncr:1_{85F86A5E-2018-43DB-BB01-6A985F9FB6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2" r:id="rId1"/>
    <sheet name="SHEET 2" sheetId="3" r:id="rId2"/>
  </sheets>
  <definedNames>
    <definedName name="_xlnm.Print_Area" localSheetId="0">'SHEET 1'!$C$7:$R$40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6" i="2" l="1"/>
  <c r="K34" i="2"/>
  <c r="K30" i="2"/>
  <c r="M30" i="2" s="1"/>
  <c r="K27" i="2"/>
  <c r="K25" i="2"/>
  <c r="N25" i="2" s="1"/>
  <c r="K13" i="2"/>
  <c r="K19" i="2" s="1"/>
  <c r="H19" i="2"/>
  <c r="I19" i="2"/>
  <c r="J19" i="2"/>
  <c r="G19" i="2"/>
  <c r="M19" i="2" l="1"/>
</calcChain>
</file>

<file path=xl/sharedStrings.xml><?xml version="1.0" encoding="utf-8"?>
<sst xmlns="http://schemas.openxmlformats.org/spreadsheetml/2006/main" count="158" uniqueCount="107">
  <si>
    <t>OWNERS RECORD</t>
  </si>
  <si>
    <t>BOOK</t>
  </si>
  <si>
    <t>PAGE</t>
  </si>
  <si>
    <t>NET RESIDUE</t>
  </si>
  <si>
    <t>LEFT</t>
  </si>
  <si>
    <t>RIGHT</t>
  </si>
  <si>
    <t>AS ACQUIRED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</si>
  <si>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</si>
  <si>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</si>
  <si>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</si>
  <si>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</si>
  <si>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</si>
  <si>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</si>
  <si>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</si>
  <si>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</si>
  <si>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</si>
  <si>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</si>
  <si>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</si>
  <si>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</si>
  <si>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</si>
  <si>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</si>
  <si>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FUND</t>
  </si>
  <si>
    <t>OWNER</t>
  </si>
  <si>
    <t>TYPE</t>
  </si>
  <si>
    <t>REMARKS</t>
  </si>
  <si>
    <t>ALL AREAS IN ACRES</t>
  </si>
  <si>
    <t>600-0092-0317-00</t>
  </si>
  <si>
    <t>2-SH</t>
  </si>
  <si>
    <t>ST PAUL UNITED METHODIST CHURCH</t>
  </si>
  <si>
    <t>525-0012-0210-00</t>
  </si>
  <si>
    <t>525-0012-0209-90</t>
  </si>
  <si>
    <t>600-0092-0026-00</t>
  </si>
  <si>
    <t>600-0092-0025-00</t>
  </si>
  <si>
    <t>600-0092-0024-00</t>
  </si>
  <si>
    <t>525-0012-0178-00</t>
  </si>
  <si>
    <t>525-0012-0177-00</t>
  </si>
  <si>
    <t>525-0012-0176-00</t>
  </si>
  <si>
    <t>525-0012-0211-00</t>
  </si>
  <si>
    <t>MARGARET ANN WILLING</t>
  </si>
  <si>
    <t>525-0012-0175-00</t>
  </si>
  <si>
    <t>BRADLEY RADLINSKI</t>
  </si>
  <si>
    <t>525-0012-0174-00</t>
  </si>
  <si>
    <t>4-SH</t>
  </si>
  <si>
    <t>CRAIG COMBEST &amp; NANCY K. COMBEST</t>
  </si>
  <si>
    <t>525-0012-0218-00</t>
  </si>
  <si>
    <t>5-T</t>
  </si>
  <si>
    <t>600-0060-0058-00</t>
  </si>
  <si>
    <t>VERONICA L. KUNTZ</t>
  </si>
  <si>
    <t>525-0012-0017-00</t>
  </si>
  <si>
    <t>KOKO THAW &amp; NAING MAYUYU</t>
  </si>
  <si>
    <t xml:space="preserve">VINCENT J NETHERWOOD &amp; MELISSA MARIE </t>
  </si>
  <si>
    <t>BRANDENBURG</t>
  </si>
  <si>
    <t>600-0060-0015-00</t>
  </si>
  <si>
    <t>JONATHAN R WALTZ &amp; SHANA M WALTZ</t>
  </si>
  <si>
    <t>600-0060-0317-00</t>
  </si>
  <si>
    <t>JIELU ZHAO &amp; LIAOLIAO LI ZHAO</t>
  </si>
  <si>
    <t>600-0092-0238-00</t>
  </si>
  <si>
    <t>MARY F MILLER &amp; MICHAEL R MILLER</t>
  </si>
  <si>
    <t>600-0092-0239-00</t>
  </si>
  <si>
    <t>UMASHANKAR LAKSHMANADOSS &amp; GUNJAN</t>
  </si>
  <si>
    <t>CHOUDHARY</t>
  </si>
  <si>
    <t>600-0092-0023-00</t>
  </si>
  <si>
    <t>KOKO THAW &amp; MAYUYU NAING</t>
  </si>
  <si>
    <t>6-T1</t>
  </si>
  <si>
    <t>6-T2</t>
  </si>
  <si>
    <t>RECONSTRUCT DRIVE &amp; PERFORM GRADING</t>
  </si>
  <si>
    <t>RECONSTRUCT DRIVE</t>
  </si>
  <si>
    <t>PG 808</t>
  </si>
  <si>
    <t>OR 10255</t>
  </si>
  <si>
    <t>OR 13697</t>
  </si>
  <si>
    <t>PG 2526</t>
  </si>
  <si>
    <t>OR 8037</t>
  </si>
  <si>
    <t>PG 581</t>
  </si>
  <si>
    <t>OR 13118</t>
  </si>
  <si>
    <t>PG 1393</t>
  </si>
  <si>
    <t>D. WILLIAM LANGE &amp; SUSAN PETERS CO, TRUSTEE</t>
  </si>
  <si>
    <t xml:space="preserve">UNDER A TRUST AGREEMENT DATED </t>
  </si>
  <si>
    <t>DECEMBER 11, 2007</t>
  </si>
  <si>
    <t>OR 13384</t>
  </si>
  <si>
    <t>PG 1493</t>
  </si>
  <si>
    <t>NO TAKE</t>
  </si>
  <si>
    <t>6-7</t>
  </si>
  <si>
    <t>HEMELLA L. SWEATT &amp; LESTER S. DUPLECHAN</t>
  </si>
  <si>
    <t>90% FEDERAL</t>
  </si>
  <si>
    <t>10% LOCAL</t>
  </si>
  <si>
    <t>NO TAKE, * POST (SAVE)</t>
  </si>
  <si>
    <t>OR 14751</t>
  </si>
  <si>
    <t>PG 125</t>
  </si>
  <si>
    <t>KELLEY J. HOLLIDAY (30% INTEREST)</t>
  </si>
  <si>
    <t>ROGER L. HOLLIDAY (30% INTEREST)</t>
  </si>
  <si>
    <t>ROBBIN HOLLIDAY (40% INTEREST)</t>
  </si>
  <si>
    <t>AMY K. HARTLEY</t>
  </si>
  <si>
    <t>OR 14814</t>
  </si>
  <si>
    <t>PG 1533</t>
  </si>
  <si>
    <t>3' x 15' RAIL FENCE (REMOVE), 4" TREE (REMOVE)</t>
  </si>
  <si>
    <t>PERFORM GRADING, 2-4" TREES (SAVE)</t>
  </si>
  <si>
    <t>12" TREE (REMOVE), * POST (SAVE)</t>
  </si>
  <si>
    <t>PG 1048</t>
  </si>
  <si>
    <t>BK 4107</t>
  </si>
  <si>
    <t>* 21 TREES (REMOVE), * 2-12" STUMPS (REMOVE)</t>
  </si>
  <si>
    <t>* 1' x 43' STONE WALL (REMOVE), * 3' X 10' RAIL FENCE (REMOVE)</t>
  </si>
  <si>
    <t>POST (REMOVE)</t>
  </si>
  <si>
    <t>* 2 PRIVATE SIGNS (REMOVE/RELOCATE PRIOR TO PROJECT BY OWNER)</t>
  </si>
  <si>
    <t>* 2 LIGHTS, (REMOVE/RELOCATE PRIOR TO PROJECT BY OWNER)</t>
  </si>
  <si>
    <t>* POST (REMOVE/RELOCATE PRIOR TO PROJECT BY OWNER)</t>
  </si>
  <si>
    <t>6-SHV</t>
  </si>
  <si>
    <t>HAMILTON COUNTY BOARD OF COMMISSIONERS, HAMILTON COUNTY, OHIO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</si>
</sst>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-00000.000"/>
    <numFmt numFmtId="165" formatCode="0.0000"/>
    <numFmt numFmtId="166" formatCode="0.00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Verdana"/>
      <family val="2"/>
    </font>
    <font>
      <i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5" fontId="3" fillId="0" borderId="0" xfId="0" applyNumberFormat="1" applyFont="1"/>
    <xf numFmtId="165" fontId="6" fillId="0" borderId="13" xfId="0" applyNumberFormat="1" applyFont="1" applyBorder="1" applyAlignment="1">
      <alignment horizont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4" fillId="0" borderId="0" xfId="0" applyNumberFormat="1" applyFont="1"/>
    <xf numFmtId="164" fontId="5" fillId="0" borderId="26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66" fontId="5" fillId="0" borderId="3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/>
    </xf>
    <xf numFmtId="164" fontId="5" fillId="0" borderId="5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Normal" xfId="0" builtinId="0"/>
    <cellStyle name="Normal 2" xfId="1" xr:uid="{24BB8B93-08DF-4234-8EB4-87CD10ED97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17318</xdr:colOff>
      <xdr:row>0</xdr:row>
      <xdr:rowOff>17318</xdr:rowOff>
    </xdr:from>
    <xdr:to>
      <xdr:col>16</xdr:col>
      <xdr:colOff>443702</xdr:colOff>
      <xdr:row>74</xdr:row>
      <xdr:rowOff>150668</xdr:rowOff>
    </xdr:to>
    <xdr:grpSp>
      <xdr:nvGrpSpPr>
        <xdr:cNvPr id="1101" name="InnerSheetBorder">
          <a:extLst>
            <a:ext uri="{FF2B5EF4-FFF2-40B4-BE49-F238E27FC236}">
              <a16:creationId xmlns:a16="http://schemas.microsoft.com/office/drawing/2014/main" id="{CB519D15-A663-434E-973F-A0C936A3B53D}"/>
            </a:ext>
          </a:extLst>
        </xdr:cNvPr>
        <xdr:cNvGrpSpPr>
          <a:grpSpLocks/>
        </xdr:cNvGrpSpPr>
      </xdr:nvGrpSpPr>
      <xdr:grpSpPr bwMode="auto">
        <a:xfrm>
          <a:off x="17318" y="17318"/>
          <a:ext cx="17638059" cy="12144375"/>
          <a:chOff x="256" y="102"/>
          <a:chExt cx="1852" cy="1275"/>
        </a:xfrm>
      </xdr:grpSpPr>
      <xdr:sp macro="" textlink="">
        <xdr:nvSpPr>
          <xdr:cNvPr id="1102" name="OB2">
            <a:extLst>
              <a:ext uri="{FF2B5EF4-FFF2-40B4-BE49-F238E27FC236}">
                <a16:creationId xmlns:a16="http://schemas.microsoft.com/office/drawing/2014/main" id="{7748FB89-273A-4568-8559-C95FF0BDD58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3" name="OB1">
            <a:extLst>
              <a:ext uri="{FF2B5EF4-FFF2-40B4-BE49-F238E27FC236}">
                <a16:creationId xmlns:a16="http://schemas.microsoft.com/office/drawing/2014/main" id="{AFD62CD6-0125-4525-8FCB-8E0041739D6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4" name="OB3">
            <a:extLst>
              <a:ext uri="{FF2B5EF4-FFF2-40B4-BE49-F238E27FC236}">
                <a16:creationId xmlns:a16="http://schemas.microsoft.com/office/drawing/2014/main" id="{D2F18E42-26DD-4A9E-AF76-09F1522815F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5" name="OB4">
            <a:extLst>
              <a:ext uri="{FF2B5EF4-FFF2-40B4-BE49-F238E27FC236}">
                <a16:creationId xmlns:a16="http://schemas.microsoft.com/office/drawing/2014/main" id="{A65D4FC8-A232-4D69-AB59-F71F1208738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9525</xdr:rowOff>
    </xdr:from>
    <xdr:to>
      <xdr:col>18</xdr:col>
      <xdr:colOff>77423</xdr:colOff>
      <xdr:row>69</xdr:row>
      <xdr:rowOff>90920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C43F7024-3F97-4E59-AB1F-CC9F3CE62EC7}"/>
            </a:ext>
          </a:extLst>
        </xdr:cNvPr>
        <xdr:cNvGrpSpPr>
          <a:grpSpLocks/>
        </xdr:cNvGrpSpPr>
      </xdr:nvGrpSpPr>
      <xdr:grpSpPr bwMode="auto">
        <a:xfrm>
          <a:off x="0" y="9525"/>
          <a:ext cx="17689148" cy="1170189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5600E783-7BB1-4B49-92A0-DF9393F08E3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3268A96E-6340-44F0-AF81-6F3AC3D2D8A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965BD0DB-9894-4F83-ADE2-48D64FADE99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31BC5BA8-3861-40D2-9DD2-FFECCD5CFD23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50"/>
  <sheetViews>
    <sheetView tabSelected="1" topLeftCell="A4" zoomScaleNormal="100" workbookViewId="0">
      <selection activeCell="I21" sqref="I21"/>
    </sheetView>
  </sheetViews>
  <sheetFormatPr defaultRowHeight="12.75" customHeight="1" x14ac:dyDescent="0.2"/>
  <cols>
    <col min="1" max="1" width="8.5703125" style="1" customWidth="1"/>
    <col min="2" max="2" width="49.140625" style="1" customWidth="1"/>
    <col min="3" max="3" width="10.85546875" style="1" bestFit="1" customWidth="1"/>
    <col min="4" max="5" width="10.5703125" style="1" customWidth="1"/>
    <col min="6" max="6" width="16" style="1" bestFit="1" customWidth="1"/>
    <col min="7" max="7" width="9.85546875" style="1" customWidth="1"/>
    <col min="8" max="8" width="11.140625" style="40" customWidth="1"/>
    <col min="9" max="10" width="10.28515625" style="40" customWidth="1"/>
    <col min="11" max="11" width="10.28515625" style="1" customWidth="1"/>
    <col min="12" max="12" width="7.85546875" style="1" customWidth="1"/>
    <col min="13" max="14" width="10.5703125" style="1" customWidth="1"/>
    <col min="15" max="15" width="10.42578125" style="1" customWidth="1"/>
    <col min="16" max="16" width="61.140625" style="1" bestFit="1" customWidth="1"/>
    <col min="17" max="17" width="9.140625" style="1" customWidth="1"/>
    <col min="18" max="18" width="7.28515625" style="1" customWidth="1"/>
    <col min="19" max="16384" width="9.140625" style="1"/>
  </cols>
  <sheetData>
    <row r="1" spans="1:18" s="2" customFormat="1" ht="12.75" customHeight="1" x14ac:dyDescent="0.2">
      <c r="H1" s="35"/>
      <c r="I1" s="35"/>
      <c r="J1" s="35"/>
    </row>
    <row r="2" spans="1:18" s="2" customFormat="1" ht="12.75" customHeight="1" x14ac:dyDescent="0.2">
      <c r="H2" s="35"/>
      <c r="I2" s="35"/>
      <c r="J2" s="35"/>
    </row>
    <row r="3" spans="1:18" s="2" customFormat="1" ht="12.75" customHeight="1" x14ac:dyDescent="0.2">
      <c r="H3" s="62" t="s">
        <v>25</v>
      </c>
      <c r="I3" s="62"/>
      <c r="J3" s="62"/>
      <c r="K3" s="15"/>
    </row>
    <row r="4" spans="1:18" s="2" customFormat="1" ht="12.75" customHeight="1" x14ac:dyDescent="0.2">
      <c r="H4" s="57"/>
      <c r="I4" s="57"/>
      <c r="J4" s="57"/>
      <c r="K4" s="15"/>
    </row>
    <row r="5" spans="1:18" s="2" customFormat="1" ht="12.75" customHeight="1" x14ac:dyDescent="0.2">
      <c r="H5" s="57"/>
      <c r="I5" s="57"/>
      <c r="J5" s="57"/>
      <c r="K5" s="15"/>
    </row>
    <row r="6" spans="1:18" ht="12.75" customHeight="1" thickBot="1" x14ac:dyDescent="0.25">
      <c r="A6" s="16"/>
      <c r="B6" s="16"/>
      <c r="C6" s="16"/>
      <c r="D6" s="16"/>
      <c r="E6" s="16"/>
      <c r="F6" s="16"/>
      <c r="G6" s="16"/>
      <c r="H6" s="36"/>
      <c r="I6" s="36"/>
      <c r="J6" s="36"/>
      <c r="K6" s="17"/>
      <c r="L6" s="16"/>
      <c r="M6" s="16"/>
      <c r="N6" s="16"/>
      <c r="O6" s="16"/>
      <c r="P6" s="16"/>
      <c r="Q6" s="16"/>
      <c r="R6" s="16"/>
    </row>
    <row r="7" spans="1:18" ht="13.5" customHeight="1" thickBot="1" x14ac:dyDescent="0.25">
      <c r="A7" s="33" t="s">
        <v>10</v>
      </c>
      <c r="B7" s="67" t="s">
        <v>22</v>
      </c>
      <c r="C7" s="18" t="s">
        <v>7</v>
      </c>
      <c r="D7" s="65" t="s">
        <v>0</v>
      </c>
      <c r="E7" s="66"/>
      <c r="F7" s="33" t="s">
        <v>9</v>
      </c>
      <c r="G7" s="33" t="s">
        <v>11</v>
      </c>
      <c r="H7" s="37" t="s">
        <v>13</v>
      </c>
      <c r="I7" s="37" t="s">
        <v>15</v>
      </c>
      <c r="J7" s="37" t="s">
        <v>17</v>
      </c>
      <c r="K7" s="33" t="s">
        <v>18</v>
      </c>
      <c r="L7" s="33" t="s">
        <v>19</v>
      </c>
      <c r="M7" s="69" t="s">
        <v>3</v>
      </c>
      <c r="N7" s="70"/>
      <c r="O7" s="33" t="s">
        <v>23</v>
      </c>
      <c r="P7" s="67" t="s">
        <v>24</v>
      </c>
      <c r="Q7" s="63" t="s">
        <v>6</v>
      </c>
      <c r="R7" s="64"/>
    </row>
    <row r="8" spans="1:18" ht="14.25" customHeight="1" thickBot="1" x14ac:dyDescent="0.25">
      <c r="A8" s="34" t="s">
        <v>8</v>
      </c>
      <c r="B8" s="68"/>
      <c r="C8" s="21" t="s">
        <v>8</v>
      </c>
      <c r="D8" s="34" t="s">
        <v>1</v>
      </c>
      <c r="E8" s="34" t="s">
        <v>2</v>
      </c>
      <c r="F8" s="34" t="s">
        <v>10</v>
      </c>
      <c r="G8" s="34" t="s">
        <v>12</v>
      </c>
      <c r="H8" s="38" t="s">
        <v>14</v>
      </c>
      <c r="I8" s="38" t="s">
        <v>16</v>
      </c>
      <c r="J8" s="38" t="s">
        <v>16</v>
      </c>
      <c r="K8" s="34" t="s">
        <v>16</v>
      </c>
      <c r="L8" s="34" t="s">
        <v>20</v>
      </c>
      <c r="M8" s="34" t="s">
        <v>4</v>
      </c>
      <c r="N8" s="34" t="s">
        <v>5</v>
      </c>
      <c r="O8" s="34" t="s">
        <v>21</v>
      </c>
      <c r="P8" s="68"/>
      <c r="Q8" s="22" t="s">
        <v>1</v>
      </c>
      <c r="R8" s="22" t="s">
        <v>2</v>
      </c>
    </row>
    <row r="9" spans="1:18" ht="12.75" customHeight="1" x14ac:dyDescent="0.2">
      <c r="A9" s="6">
        <v>1</v>
      </c>
      <c r="B9" s="28" t="s">
        <v>75</v>
      </c>
      <c r="C9" s="51" t="s">
        <v>81</v>
      </c>
      <c r="D9" s="10" t="s">
        <v>73</v>
      </c>
      <c r="E9" s="10" t="s">
        <v>74</v>
      </c>
      <c r="F9" s="24" t="s">
        <v>26</v>
      </c>
      <c r="G9" s="43">
        <v>0.32400000000000001</v>
      </c>
      <c r="H9" s="42">
        <v>0</v>
      </c>
      <c r="I9" s="30"/>
      <c r="J9" s="30"/>
      <c r="K9" s="31"/>
      <c r="L9" s="7"/>
      <c r="M9" s="7"/>
      <c r="N9" s="7"/>
      <c r="O9" s="7"/>
      <c r="P9" s="28" t="s">
        <v>80</v>
      </c>
      <c r="Q9" s="7"/>
      <c r="R9" s="8"/>
    </row>
    <row r="10" spans="1:18" ht="12.75" customHeight="1" x14ac:dyDescent="0.2">
      <c r="A10" s="6"/>
      <c r="B10" s="27" t="s">
        <v>76</v>
      </c>
      <c r="C10" s="52"/>
      <c r="D10" s="10"/>
      <c r="E10" s="10"/>
      <c r="F10" s="7"/>
      <c r="G10" s="7"/>
      <c r="H10" s="43"/>
      <c r="I10" s="31"/>
      <c r="J10" s="31"/>
      <c r="K10" s="42"/>
      <c r="L10" s="10"/>
      <c r="M10" s="10"/>
      <c r="N10" s="10"/>
      <c r="O10" s="10"/>
      <c r="P10" s="28"/>
      <c r="Q10" s="7"/>
      <c r="R10" s="8"/>
    </row>
    <row r="11" spans="1:18" ht="12.75" customHeight="1" x14ac:dyDescent="0.2">
      <c r="A11" s="6"/>
      <c r="B11" s="60" t="s">
        <v>77</v>
      </c>
      <c r="C11" s="52"/>
      <c r="D11" s="10"/>
      <c r="E11" s="10"/>
      <c r="F11" s="59"/>
      <c r="G11" s="7"/>
      <c r="H11" s="43"/>
      <c r="I11" s="31"/>
      <c r="J11" s="31"/>
      <c r="K11" s="42"/>
      <c r="L11" s="10"/>
      <c r="M11" s="10"/>
      <c r="N11" s="7"/>
      <c r="O11" s="10"/>
      <c r="P11" s="28"/>
      <c r="Q11" s="7"/>
      <c r="R11" s="8"/>
    </row>
    <row r="12" spans="1:18" ht="12.75" customHeight="1" x14ac:dyDescent="0.2">
      <c r="A12" s="6"/>
      <c r="B12" s="60"/>
      <c r="C12" s="52"/>
      <c r="D12" s="10"/>
      <c r="E12" s="10"/>
      <c r="F12" s="59"/>
      <c r="G12" s="7"/>
      <c r="H12" s="43"/>
      <c r="I12" s="31"/>
      <c r="J12" s="31"/>
      <c r="K12" s="42"/>
      <c r="L12" s="10"/>
      <c r="M12" s="10"/>
      <c r="N12" s="7"/>
      <c r="O12" s="10"/>
      <c r="P12" s="28"/>
      <c r="Q12" s="7"/>
      <c r="R12" s="8"/>
    </row>
    <row r="13" spans="1:18" ht="12.75" customHeight="1" x14ac:dyDescent="0.2">
      <c r="A13" s="6" t="s">
        <v>27</v>
      </c>
      <c r="B13" s="27" t="s">
        <v>28</v>
      </c>
      <c r="C13" s="52" t="s">
        <v>81</v>
      </c>
      <c r="D13" s="10" t="s">
        <v>68</v>
      </c>
      <c r="E13" s="10" t="s">
        <v>67</v>
      </c>
      <c r="F13" s="41" t="s">
        <v>29</v>
      </c>
      <c r="G13" s="43">
        <v>2.101</v>
      </c>
      <c r="H13" s="43">
        <v>0</v>
      </c>
      <c r="I13" s="43">
        <v>4.0000000000000001E-3</v>
      </c>
      <c r="J13" s="43">
        <v>0</v>
      </c>
      <c r="K13" s="42">
        <f>I13-J13</f>
        <v>4.0000000000000001E-3</v>
      </c>
      <c r="L13" s="10"/>
      <c r="M13" s="10"/>
      <c r="N13" s="7"/>
      <c r="O13" s="10"/>
      <c r="P13" s="28" t="s">
        <v>102</v>
      </c>
      <c r="Q13" s="7"/>
      <c r="R13" s="8"/>
    </row>
    <row r="14" spans="1:18" ht="12.75" customHeight="1" x14ac:dyDescent="0.2">
      <c r="A14" s="6"/>
      <c r="B14" s="27"/>
      <c r="C14" s="52"/>
      <c r="D14" s="10"/>
      <c r="E14" s="10"/>
      <c r="F14" s="7" t="s">
        <v>30</v>
      </c>
      <c r="G14" s="7">
        <v>0.73199999999999998</v>
      </c>
      <c r="H14" s="43">
        <v>0</v>
      </c>
      <c r="I14" s="31"/>
      <c r="J14" s="31"/>
      <c r="K14" s="42"/>
      <c r="L14" s="10"/>
      <c r="M14" s="10"/>
      <c r="N14" s="7"/>
      <c r="O14" s="10"/>
      <c r="P14" s="28" t="s">
        <v>103</v>
      </c>
      <c r="Q14" s="7"/>
      <c r="R14" s="8"/>
    </row>
    <row r="15" spans="1:18" ht="12.75" customHeight="1" x14ac:dyDescent="0.2">
      <c r="A15" s="6"/>
      <c r="B15" s="27"/>
      <c r="C15" s="52"/>
      <c r="D15" s="10"/>
      <c r="E15" s="10"/>
      <c r="F15" s="7" t="s">
        <v>37</v>
      </c>
      <c r="G15" s="7">
        <v>0.48099999999999998</v>
      </c>
      <c r="H15" s="43">
        <v>0</v>
      </c>
      <c r="I15" s="30"/>
      <c r="J15" s="30"/>
      <c r="K15" s="42"/>
      <c r="L15" s="7"/>
      <c r="M15" s="7"/>
      <c r="N15" s="7"/>
      <c r="O15" s="7"/>
      <c r="P15" s="28" t="s">
        <v>104</v>
      </c>
      <c r="Q15" s="7"/>
      <c r="R15" s="8"/>
    </row>
    <row r="16" spans="1:18" ht="12.75" customHeight="1" x14ac:dyDescent="0.2">
      <c r="A16" s="6"/>
      <c r="B16" s="27"/>
      <c r="C16" s="52"/>
      <c r="D16" s="10"/>
      <c r="E16" s="10"/>
      <c r="F16" s="7" t="s">
        <v>31</v>
      </c>
      <c r="G16" s="42">
        <v>0.61</v>
      </c>
      <c r="H16" s="43">
        <v>0</v>
      </c>
      <c r="I16" s="30"/>
      <c r="J16" s="30"/>
      <c r="K16" s="42"/>
      <c r="L16" s="7"/>
      <c r="M16" s="7"/>
      <c r="N16" s="7"/>
      <c r="O16" s="7"/>
      <c r="P16" s="28" t="s">
        <v>101</v>
      </c>
      <c r="Q16" s="7"/>
      <c r="R16" s="8"/>
    </row>
    <row r="17" spans="1:18" ht="12.75" customHeight="1" x14ac:dyDescent="0.2">
      <c r="A17" s="6"/>
      <c r="B17" s="27"/>
      <c r="C17" s="52"/>
      <c r="D17" s="10"/>
      <c r="E17" s="10"/>
      <c r="F17" s="7" t="s">
        <v>32</v>
      </c>
      <c r="G17" s="7">
        <v>0.93799999999999994</v>
      </c>
      <c r="H17" s="43">
        <v>0</v>
      </c>
      <c r="I17" s="30"/>
      <c r="J17" s="30"/>
      <c r="K17" s="42"/>
      <c r="L17" s="7"/>
      <c r="M17" s="7"/>
      <c r="N17" s="7"/>
      <c r="O17" s="7"/>
      <c r="P17" s="27"/>
      <c r="Q17" s="7"/>
      <c r="R17" s="8"/>
    </row>
    <row r="18" spans="1:18" ht="12.75" customHeight="1" x14ac:dyDescent="0.2">
      <c r="A18" s="6"/>
      <c r="B18" s="27"/>
      <c r="C18" s="52"/>
      <c r="D18" s="10"/>
      <c r="E18" s="10"/>
      <c r="F18" s="7" t="s">
        <v>33</v>
      </c>
      <c r="G18" s="7">
        <v>0.72199999999999998</v>
      </c>
      <c r="H18" s="43">
        <v>0</v>
      </c>
      <c r="I18" s="30"/>
      <c r="J18" s="30"/>
      <c r="K18" s="42"/>
      <c r="L18" s="7"/>
      <c r="M18" s="7"/>
      <c r="N18" s="7"/>
      <c r="O18" s="7"/>
      <c r="P18" s="27"/>
      <c r="Q18" s="7"/>
      <c r="R18" s="8"/>
    </row>
    <row r="19" spans="1:18" ht="12.75" customHeight="1" x14ac:dyDescent="0.2">
      <c r="A19" s="6"/>
      <c r="B19" s="58" t="s">
        <v>13</v>
      </c>
      <c r="C19" s="52"/>
      <c r="D19" s="10"/>
      <c r="E19" s="10"/>
      <c r="F19" s="24"/>
      <c r="G19" s="43">
        <f>SUM(G13:G18)</f>
        <v>5.5839999999999996</v>
      </c>
      <c r="H19" s="43">
        <f t="shared" ref="H19:K19" si="0">SUM(H13:H18)</f>
        <v>0</v>
      </c>
      <c r="I19" s="43">
        <f t="shared" si="0"/>
        <v>4.0000000000000001E-3</v>
      </c>
      <c r="J19" s="43">
        <f t="shared" si="0"/>
        <v>0</v>
      </c>
      <c r="K19" s="43">
        <f t="shared" si="0"/>
        <v>4.0000000000000001E-3</v>
      </c>
      <c r="L19" s="7"/>
      <c r="M19" s="42">
        <f>G19-K19</f>
        <v>5.58</v>
      </c>
      <c r="N19" s="7"/>
      <c r="O19" s="7"/>
      <c r="P19" s="27"/>
      <c r="Q19" s="7"/>
      <c r="R19" s="8"/>
    </row>
    <row r="20" spans="1:18" ht="12.75" customHeight="1" x14ac:dyDescent="0.2">
      <c r="A20" s="6"/>
      <c r="B20" s="27"/>
      <c r="C20" s="53"/>
      <c r="D20" s="10"/>
      <c r="E20" s="10"/>
      <c r="F20" s="24"/>
      <c r="G20" s="43"/>
      <c r="H20" s="42"/>
      <c r="I20" s="30"/>
      <c r="J20" s="30"/>
      <c r="K20" s="42"/>
      <c r="L20" s="7"/>
      <c r="M20" s="7"/>
      <c r="N20" s="7"/>
      <c r="O20" s="7"/>
      <c r="P20" s="27"/>
      <c r="Q20" s="7"/>
      <c r="R20" s="8"/>
    </row>
    <row r="21" spans="1:18" ht="12.75" customHeight="1" x14ac:dyDescent="0.2">
      <c r="A21" s="6">
        <v>3</v>
      </c>
      <c r="B21" s="27" t="s">
        <v>88</v>
      </c>
      <c r="C21" s="52" t="s">
        <v>81</v>
      </c>
      <c r="D21" s="10" t="s">
        <v>86</v>
      </c>
      <c r="E21" s="10" t="s">
        <v>87</v>
      </c>
      <c r="F21" s="7" t="s">
        <v>34</v>
      </c>
      <c r="G21" s="42">
        <v>0.27800000000000002</v>
      </c>
      <c r="H21" s="43">
        <v>0</v>
      </c>
      <c r="I21" s="43"/>
      <c r="J21" s="43"/>
      <c r="K21" s="42"/>
      <c r="L21" s="7"/>
      <c r="M21" s="7"/>
      <c r="N21" s="7"/>
      <c r="O21" s="7"/>
      <c r="P21" s="27" t="s">
        <v>80</v>
      </c>
      <c r="Q21" s="7"/>
      <c r="R21" s="8"/>
    </row>
    <row r="22" spans="1:18" ht="12.75" customHeight="1" x14ac:dyDescent="0.2">
      <c r="A22" s="6"/>
      <c r="B22" s="28" t="s">
        <v>89</v>
      </c>
      <c r="C22" s="52"/>
      <c r="D22" s="10"/>
      <c r="E22" s="10"/>
      <c r="F22" s="24"/>
      <c r="G22" s="43"/>
      <c r="H22" s="42"/>
      <c r="I22" s="42"/>
      <c r="J22" s="42"/>
      <c r="K22" s="42"/>
      <c r="L22" s="7"/>
      <c r="M22" s="42"/>
      <c r="N22" s="42"/>
      <c r="O22" s="7" t="s">
        <v>83</v>
      </c>
      <c r="P22" s="27"/>
      <c r="Q22" s="7"/>
      <c r="R22" s="8"/>
    </row>
    <row r="23" spans="1:18" ht="12.75" customHeight="1" x14ac:dyDescent="0.2">
      <c r="A23" s="6"/>
      <c r="B23" s="28" t="s">
        <v>90</v>
      </c>
      <c r="C23" s="52"/>
      <c r="D23" s="10"/>
      <c r="E23" s="10"/>
      <c r="F23" s="24"/>
      <c r="G23" s="43"/>
      <c r="H23" s="42"/>
      <c r="I23" s="42"/>
      <c r="J23" s="42"/>
      <c r="K23" s="42"/>
      <c r="L23" s="7"/>
      <c r="M23" s="42"/>
      <c r="N23" s="42"/>
      <c r="O23" s="7" t="s">
        <v>84</v>
      </c>
      <c r="P23" s="27"/>
      <c r="Q23" s="7"/>
      <c r="R23" s="8"/>
    </row>
    <row r="24" spans="1:18" ht="12.75" customHeight="1" x14ac:dyDescent="0.2">
      <c r="A24" s="6"/>
      <c r="B24" s="28"/>
      <c r="C24" s="52"/>
      <c r="D24" s="10"/>
      <c r="E24" s="10"/>
      <c r="F24" s="24"/>
      <c r="G24" s="43"/>
      <c r="H24" s="42"/>
      <c r="I24" s="42"/>
      <c r="J24" s="42"/>
      <c r="K24" s="42"/>
      <c r="L24" s="7"/>
      <c r="M24" s="42"/>
      <c r="N24" s="42"/>
      <c r="O24" s="7"/>
      <c r="P24" s="27"/>
      <c r="Q24" s="7"/>
      <c r="R24" s="8"/>
    </row>
    <row r="25" spans="1:18" ht="12.75" customHeight="1" x14ac:dyDescent="0.2">
      <c r="A25" s="6" t="s">
        <v>42</v>
      </c>
      <c r="B25" s="28" t="s">
        <v>91</v>
      </c>
      <c r="C25" s="52" t="s">
        <v>81</v>
      </c>
      <c r="D25" s="10" t="s">
        <v>92</v>
      </c>
      <c r="E25" s="10" t="s">
        <v>93</v>
      </c>
      <c r="F25" s="24" t="s">
        <v>35</v>
      </c>
      <c r="G25" s="43">
        <v>0.252</v>
      </c>
      <c r="H25" s="43">
        <v>0</v>
      </c>
      <c r="I25" s="31">
        <v>4.0000000000000001E-3</v>
      </c>
      <c r="J25" s="31">
        <v>0</v>
      </c>
      <c r="K25" s="30">
        <f>I25-J25</f>
        <v>4.0000000000000001E-3</v>
      </c>
      <c r="L25" s="7"/>
      <c r="M25" s="42"/>
      <c r="N25" s="42">
        <f>G25-K25</f>
        <v>0.248</v>
      </c>
      <c r="O25" s="7"/>
      <c r="P25" s="27" t="s">
        <v>96</v>
      </c>
      <c r="Q25" s="7"/>
      <c r="R25" s="8"/>
    </row>
    <row r="26" spans="1:18" ht="12.75" customHeight="1" x14ac:dyDescent="0.2">
      <c r="A26" s="6"/>
      <c r="B26" s="28"/>
      <c r="C26" s="52"/>
      <c r="D26" s="10"/>
      <c r="E26" s="10"/>
      <c r="F26" s="24"/>
      <c r="G26" s="43"/>
      <c r="H26" s="43"/>
      <c r="I26" s="31"/>
      <c r="J26" s="30"/>
      <c r="K26" s="42"/>
      <c r="L26" s="7"/>
      <c r="M26" s="7"/>
      <c r="N26" s="7"/>
      <c r="O26" s="7"/>
      <c r="P26" s="27"/>
      <c r="Q26" s="7"/>
      <c r="R26" s="8"/>
    </row>
    <row r="27" spans="1:18" ht="12.75" customHeight="1" x14ac:dyDescent="0.2">
      <c r="A27" s="6" t="s">
        <v>45</v>
      </c>
      <c r="B27" s="28" t="s">
        <v>43</v>
      </c>
      <c r="C27" s="52" t="s">
        <v>81</v>
      </c>
      <c r="D27" s="10" t="s">
        <v>69</v>
      </c>
      <c r="E27" s="10" t="s">
        <v>70</v>
      </c>
      <c r="F27" s="24" t="s">
        <v>44</v>
      </c>
      <c r="G27" s="43">
        <v>0.36</v>
      </c>
      <c r="H27" s="42">
        <v>0</v>
      </c>
      <c r="I27" s="30">
        <v>6.4000000000000001E-2</v>
      </c>
      <c r="J27" s="43">
        <v>0</v>
      </c>
      <c r="K27" s="42">
        <f>I27-J27</f>
        <v>6.4000000000000001E-2</v>
      </c>
      <c r="L27" s="7"/>
      <c r="M27" s="7"/>
      <c r="N27" s="7"/>
      <c r="O27" s="7"/>
      <c r="P27" s="27" t="s">
        <v>65</v>
      </c>
      <c r="Q27" s="7"/>
      <c r="R27" s="8"/>
    </row>
    <row r="28" spans="1:18" ht="12.75" customHeight="1" x14ac:dyDescent="0.2">
      <c r="A28" s="6"/>
      <c r="B28" s="27"/>
      <c r="C28" s="52"/>
      <c r="D28" s="10"/>
      <c r="E28" s="10"/>
      <c r="F28" s="7"/>
      <c r="G28" s="42"/>
      <c r="H28" s="42"/>
      <c r="I28" s="30"/>
      <c r="J28" s="30"/>
      <c r="K28" s="42"/>
      <c r="L28" s="7"/>
      <c r="M28" s="7"/>
      <c r="N28" s="7"/>
      <c r="O28" s="7"/>
      <c r="P28" s="27" t="s">
        <v>99</v>
      </c>
      <c r="Q28" s="7"/>
      <c r="R28" s="8"/>
    </row>
    <row r="29" spans="1:18" ht="12.75" customHeight="1" x14ac:dyDescent="0.2">
      <c r="A29" s="6"/>
      <c r="B29" s="27"/>
      <c r="C29" s="52"/>
      <c r="D29" s="10"/>
      <c r="E29" s="10"/>
      <c r="F29" s="7"/>
      <c r="G29" s="42"/>
      <c r="H29" s="42"/>
      <c r="I29" s="30"/>
      <c r="J29" s="30"/>
      <c r="K29" s="42"/>
      <c r="L29" s="7"/>
      <c r="M29" s="7"/>
      <c r="N29" s="7"/>
      <c r="O29" s="7"/>
      <c r="P29" s="27"/>
      <c r="Q29" s="7"/>
      <c r="R29" s="8"/>
    </row>
    <row r="30" spans="1:18" ht="12.75" customHeight="1" x14ac:dyDescent="0.2">
      <c r="A30" s="6" t="s">
        <v>105</v>
      </c>
      <c r="B30" s="28" t="s">
        <v>82</v>
      </c>
      <c r="C30" s="52" t="s">
        <v>81</v>
      </c>
      <c r="D30" s="10" t="s">
        <v>71</v>
      </c>
      <c r="E30" s="10" t="s">
        <v>72</v>
      </c>
      <c r="F30" s="24" t="s">
        <v>46</v>
      </c>
      <c r="G30" s="10">
        <v>1.8129999999999999</v>
      </c>
      <c r="H30" s="42">
        <v>0.24</v>
      </c>
      <c r="I30" s="30">
        <v>5.4000000000000003E-3</v>
      </c>
      <c r="J30" s="31">
        <v>0</v>
      </c>
      <c r="K30" s="30">
        <f>I30-J30</f>
        <v>5.4000000000000003E-3</v>
      </c>
      <c r="L30" s="7"/>
      <c r="M30" s="42">
        <f>G30-K30</f>
        <v>1.8075999999999999</v>
      </c>
      <c r="N30" s="7"/>
      <c r="O30" s="7"/>
      <c r="P30" s="27" t="s">
        <v>106</v>
      </c>
      <c r="Q30" s="7"/>
      <c r="R30" s="8"/>
    </row>
    <row r="31" spans="1:18" ht="12.75" customHeight="1" x14ac:dyDescent="0.2">
      <c r="A31" s="6"/>
      <c r="B31" s="27"/>
      <c r="C31" s="52"/>
      <c r="D31" s="10"/>
      <c r="E31" s="10"/>
      <c r="F31" s="61"/>
      <c r="G31" s="7"/>
      <c r="H31" s="42"/>
      <c r="I31" s="42"/>
      <c r="J31" s="43"/>
      <c r="K31" s="42"/>
      <c r="L31" s="7"/>
      <c r="M31" s="42"/>
      <c r="N31" s="7"/>
      <c r="O31" s="7"/>
      <c r="P31" s="27" t="s">
        <v>100</v>
      </c>
      <c r="Q31" s="7"/>
      <c r="R31" s="8"/>
    </row>
    <row r="32" spans="1:18" ht="12.75" customHeight="1" x14ac:dyDescent="0.2">
      <c r="A32" s="6"/>
      <c r="B32" s="27"/>
      <c r="C32" s="52"/>
      <c r="D32" s="10"/>
      <c r="E32" s="10"/>
      <c r="F32" s="61"/>
      <c r="G32" s="7"/>
      <c r="H32" s="42"/>
      <c r="I32" s="42"/>
      <c r="J32" s="43"/>
      <c r="K32" s="42"/>
      <c r="L32" s="7"/>
      <c r="M32" s="42"/>
      <c r="N32" s="7"/>
      <c r="O32" s="7"/>
      <c r="P32" s="27" t="s">
        <v>94</v>
      </c>
      <c r="Q32" s="7"/>
      <c r="R32" s="8"/>
    </row>
    <row r="33" spans="1:18" ht="12.75" customHeight="1" x14ac:dyDescent="0.2">
      <c r="A33" s="6"/>
      <c r="B33" s="27"/>
      <c r="C33" s="52"/>
      <c r="D33" s="10"/>
      <c r="E33" s="10"/>
      <c r="F33" s="7"/>
      <c r="G33" s="42"/>
      <c r="H33" s="43"/>
      <c r="I33" s="43"/>
      <c r="J33" s="43"/>
      <c r="K33" s="42"/>
      <c r="L33" s="7"/>
      <c r="M33" s="7"/>
      <c r="N33" s="7"/>
      <c r="O33" s="7"/>
      <c r="P33" s="27"/>
      <c r="Q33" s="7"/>
      <c r="R33" s="8"/>
    </row>
    <row r="34" spans="1:18" ht="12.75" customHeight="1" x14ac:dyDescent="0.2">
      <c r="A34" s="6" t="s">
        <v>63</v>
      </c>
      <c r="B34" s="27"/>
      <c r="C34" s="52"/>
      <c r="D34" s="10"/>
      <c r="E34" s="10"/>
      <c r="F34" s="24" t="s">
        <v>46</v>
      </c>
      <c r="G34" s="42"/>
      <c r="H34" s="43"/>
      <c r="I34" s="31">
        <v>5.0000000000000001E-3</v>
      </c>
      <c r="J34" s="43">
        <v>0</v>
      </c>
      <c r="K34" s="42">
        <f>I34-J34</f>
        <v>5.0000000000000001E-3</v>
      </c>
      <c r="L34" s="7"/>
      <c r="M34" s="7"/>
      <c r="N34" s="7"/>
      <c r="O34" s="7"/>
      <c r="P34" s="27" t="s">
        <v>66</v>
      </c>
      <c r="Q34" s="7"/>
      <c r="R34" s="8"/>
    </row>
    <row r="35" spans="1:18" ht="12.75" customHeight="1" x14ac:dyDescent="0.2">
      <c r="A35" s="6"/>
      <c r="B35" s="27"/>
      <c r="C35" s="52"/>
      <c r="D35" s="10"/>
      <c r="E35" s="10"/>
      <c r="F35" s="7"/>
      <c r="G35" s="42"/>
      <c r="H35" s="43"/>
      <c r="I35" s="31"/>
      <c r="J35" s="31"/>
      <c r="K35" s="42"/>
      <c r="L35" s="7"/>
      <c r="M35" s="7"/>
      <c r="N35" s="7"/>
      <c r="O35" s="7"/>
      <c r="P35" s="27"/>
      <c r="Q35" s="7"/>
      <c r="R35" s="8"/>
    </row>
    <row r="36" spans="1:18" ht="12.75" customHeight="1" x14ac:dyDescent="0.2">
      <c r="A36" s="6" t="s">
        <v>64</v>
      </c>
      <c r="B36" s="27"/>
      <c r="C36" s="52"/>
      <c r="D36" s="10"/>
      <c r="E36" s="10"/>
      <c r="F36" s="24" t="s">
        <v>46</v>
      </c>
      <c r="G36" s="42"/>
      <c r="H36" s="43"/>
      <c r="I36" s="31">
        <v>1.9E-2</v>
      </c>
      <c r="J36" s="43">
        <v>0</v>
      </c>
      <c r="K36" s="42">
        <f>I36-J36</f>
        <v>1.9E-2</v>
      </c>
      <c r="L36" s="7"/>
      <c r="M36" s="7"/>
      <c r="N36" s="7"/>
      <c r="O36" s="7"/>
      <c r="P36" s="27" t="s">
        <v>95</v>
      </c>
      <c r="Q36" s="7"/>
      <c r="R36" s="8"/>
    </row>
    <row r="37" spans="1:18" ht="12.75" customHeight="1" x14ac:dyDescent="0.2">
      <c r="A37" s="6"/>
      <c r="B37" s="28"/>
      <c r="C37" s="51"/>
      <c r="D37" s="10"/>
      <c r="E37" s="10"/>
      <c r="F37" s="24"/>
      <c r="G37" s="43"/>
      <c r="H37" s="43"/>
      <c r="I37" s="43"/>
      <c r="J37" s="43"/>
      <c r="K37" s="42"/>
      <c r="L37" s="7"/>
      <c r="M37" s="7"/>
      <c r="N37" s="42"/>
      <c r="O37" s="7"/>
      <c r="P37" s="27"/>
      <c r="Q37" s="7"/>
      <c r="R37" s="8"/>
    </row>
    <row r="38" spans="1:18" ht="12.75" customHeight="1" x14ac:dyDescent="0.2">
      <c r="A38" s="6">
        <v>7</v>
      </c>
      <c r="B38" s="28" t="s">
        <v>47</v>
      </c>
      <c r="C38" s="52" t="s">
        <v>81</v>
      </c>
      <c r="D38" s="10" t="s">
        <v>98</v>
      </c>
      <c r="E38" s="10" t="s">
        <v>97</v>
      </c>
      <c r="F38" s="24" t="s">
        <v>48</v>
      </c>
      <c r="G38" s="43">
        <v>0.318</v>
      </c>
      <c r="H38" s="42">
        <v>0</v>
      </c>
      <c r="I38" s="42"/>
      <c r="J38" s="42"/>
      <c r="K38" s="42"/>
      <c r="L38" s="7"/>
      <c r="M38" s="7"/>
      <c r="N38" s="42"/>
      <c r="O38" s="7"/>
      <c r="P38" s="27" t="s">
        <v>80</v>
      </c>
      <c r="Q38" s="7"/>
      <c r="R38" s="8"/>
    </row>
    <row r="39" spans="1:18" ht="12.75" customHeight="1" x14ac:dyDescent="0.2">
      <c r="A39" s="6"/>
      <c r="B39" s="28"/>
      <c r="C39" s="51"/>
      <c r="D39" s="10"/>
      <c r="E39" s="10"/>
      <c r="F39" s="24"/>
      <c r="G39" s="43"/>
      <c r="H39" s="42"/>
      <c r="I39" s="30"/>
      <c r="J39" s="30"/>
      <c r="K39" s="42"/>
      <c r="L39" s="7"/>
      <c r="M39" s="7"/>
      <c r="N39" s="7"/>
      <c r="O39" s="7"/>
      <c r="P39" s="27"/>
      <c r="Q39" s="7"/>
      <c r="R39" s="8"/>
    </row>
    <row r="40" spans="1:18" ht="12.75" customHeight="1" x14ac:dyDescent="0.2">
      <c r="A40" s="9">
        <v>8</v>
      </c>
      <c r="B40" s="28" t="s">
        <v>62</v>
      </c>
      <c r="C40" s="52" t="s">
        <v>81</v>
      </c>
      <c r="D40" s="10" t="s">
        <v>78</v>
      </c>
      <c r="E40" s="10" t="s">
        <v>79</v>
      </c>
      <c r="F40" s="24" t="s">
        <v>36</v>
      </c>
      <c r="G40" s="10">
        <v>0.27600000000000002</v>
      </c>
      <c r="H40" s="42">
        <v>0</v>
      </c>
      <c r="I40" s="10"/>
      <c r="J40" s="10"/>
      <c r="K40" s="42"/>
      <c r="L40" s="10"/>
      <c r="M40" s="10"/>
      <c r="N40" s="10"/>
      <c r="O40" s="10"/>
      <c r="P40" s="28" t="s">
        <v>85</v>
      </c>
      <c r="Q40" s="10"/>
      <c r="R40" s="11"/>
    </row>
    <row r="41" spans="1:18" ht="12.75" customHeight="1" thickBot="1" x14ac:dyDescent="0.25">
      <c r="A41" s="12"/>
      <c r="B41" s="29"/>
      <c r="C41" s="54"/>
      <c r="D41" s="13"/>
      <c r="E41" s="13"/>
      <c r="F41" s="25"/>
      <c r="G41" s="13"/>
      <c r="H41" s="44"/>
      <c r="I41" s="39"/>
      <c r="J41" s="39"/>
      <c r="K41" s="13"/>
      <c r="L41" s="13"/>
      <c r="M41" s="13"/>
      <c r="N41" s="13"/>
      <c r="O41" s="13"/>
      <c r="P41" s="29"/>
      <c r="Q41" s="13"/>
      <c r="R41" s="14"/>
    </row>
    <row r="42" spans="1:18" s="2" customFormat="1" ht="12.75" customHeight="1" x14ac:dyDescent="0.2">
      <c r="H42" s="35"/>
      <c r="I42" s="35"/>
      <c r="J42" s="35"/>
    </row>
    <row r="43" spans="1:18" s="2" customFormat="1" ht="12.75" customHeight="1" x14ac:dyDescent="0.2">
      <c r="H43" s="35"/>
      <c r="I43" s="35"/>
      <c r="J43" s="35"/>
    </row>
    <row r="44" spans="1:18" s="2" customFormat="1" ht="12.75" customHeight="1" x14ac:dyDescent="0.2">
      <c r="H44" s="35"/>
      <c r="I44" s="35"/>
      <c r="J44" s="35"/>
    </row>
    <row r="45" spans="1:18" s="2" customFormat="1" ht="12.75" customHeight="1" x14ac:dyDescent="0.2">
      <c r="H45" s="35"/>
      <c r="I45" s="35"/>
      <c r="J45" s="35"/>
    </row>
    <row r="46" spans="1:18" s="2" customFormat="1" ht="12.75" customHeight="1" x14ac:dyDescent="0.2">
      <c r="H46" s="35"/>
      <c r="I46" s="35"/>
      <c r="J46" s="35"/>
    </row>
    <row r="47" spans="1:18" s="2" customFormat="1" ht="12.75" customHeight="1" x14ac:dyDescent="0.2">
      <c r="H47" s="35"/>
      <c r="I47" s="35"/>
      <c r="J47" s="35"/>
    </row>
    <row r="48" spans="1:18" s="2" customFormat="1" ht="12.75" customHeight="1" x14ac:dyDescent="0.2">
      <c r="H48" s="35"/>
      <c r="I48" s="35"/>
      <c r="J48" s="35"/>
    </row>
    <row r="49" spans="8:10" s="2" customFormat="1" ht="12.75" customHeight="1" x14ac:dyDescent="0.2">
      <c r="H49" s="35"/>
      <c r="I49" s="35"/>
      <c r="J49" s="35"/>
    </row>
    <row r="50" spans="8:10" s="2" customFormat="1" ht="12.75" customHeight="1" x14ac:dyDescent="0.2">
      <c r="H50" s="35"/>
      <c r="I50" s="35"/>
      <c r="J50" s="35"/>
    </row>
  </sheetData>
  <mergeCells count="6">
    <mergeCell ref="H3:J3"/>
    <mergeCell ref="Q7:R7"/>
    <mergeCell ref="D7:E7"/>
    <mergeCell ref="B7:B8"/>
    <mergeCell ref="M7:N7"/>
    <mergeCell ref="P7:P8"/>
  </mergeCells>
  <phoneticPr fontId="2" type="noConversion"/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EA7D-64B7-4FF0-B1BA-BF6084BADC98}">
  <sheetPr codeName="Sheet2"/>
  <dimension ref="A1:R47"/>
  <sheetViews>
    <sheetView workbookViewId="0">
      <selection activeCell="A10" sqref="A10:XFD14"/>
    </sheetView>
  </sheetViews>
  <sheetFormatPr defaultRowHeight="14.25" x14ac:dyDescent="0.2"/>
  <cols>
    <col min="1" max="1" width="8.5703125" style="1" customWidth="1"/>
    <col min="2" max="2" width="45.85546875" style="1" bestFit="1" customWidth="1"/>
    <col min="3" max="3" width="11" style="1" customWidth="1"/>
    <col min="4" max="5" width="10.5703125" style="1" customWidth="1"/>
    <col min="6" max="6" width="16" style="1" bestFit="1" customWidth="1"/>
    <col min="7" max="7" width="9.85546875" style="1" customWidth="1"/>
    <col min="8" max="8" width="11.140625" style="1" customWidth="1"/>
    <col min="9" max="11" width="10.28515625" style="1" customWidth="1"/>
    <col min="12" max="12" width="7.85546875" style="1" customWidth="1"/>
    <col min="13" max="14" width="10.5703125" style="1" customWidth="1"/>
    <col min="15" max="15" width="10.42578125" style="1" customWidth="1"/>
    <col min="16" max="16" width="49.7109375" style="1" customWidth="1"/>
    <col min="17" max="17" width="10.140625" style="1" customWidth="1"/>
    <col min="18" max="18" width="10.42578125" style="1" customWidth="1"/>
    <col min="19" max="16384" width="9.140625" style="1"/>
  </cols>
  <sheetData>
    <row r="1" spans="1:18" s="2" customFormat="1" ht="12.75" customHeight="1" x14ac:dyDescent="0.2"/>
    <row r="2" spans="1:18" s="2" customFormat="1" ht="12.75" customHeight="1" x14ac:dyDescent="0.2"/>
    <row r="3" spans="1:18" s="2" customFormat="1" ht="12.75" customHeight="1" x14ac:dyDescent="0.2"/>
    <row r="4" spans="1:18" s="2" customFormat="1" ht="12.75" customHeight="1" x14ac:dyDescent="0.2">
      <c r="H4" s="72" t="s">
        <v>25</v>
      </c>
      <c r="I4" s="72"/>
      <c r="J4" s="72"/>
      <c r="K4" s="15"/>
    </row>
    <row r="5" spans="1:18" ht="12.75" customHeight="1" thickBot="1" x14ac:dyDescent="0.25">
      <c r="A5" s="16"/>
      <c r="B5" s="16"/>
      <c r="C5" s="16"/>
      <c r="D5" s="16"/>
      <c r="E5" s="16"/>
      <c r="F5" s="16"/>
      <c r="G5" s="16"/>
      <c r="H5" s="17"/>
      <c r="I5" s="17"/>
      <c r="J5" s="17"/>
      <c r="K5" s="17"/>
      <c r="L5" s="16"/>
      <c r="M5" s="16"/>
      <c r="N5" s="16"/>
      <c r="O5" s="16"/>
      <c r="P5" s="16"/>
      <c r="Q5" s="16"/>
      <c r="R5" s="16"/>
    </row>
    <row r="6" spans="1:18" ht="13.5" customHeight="1" thickBot="1" x14ac:dyDescent="0.25">
      <c r="A6" s="18" t="s">
        <v>10</v>
      </c>
      <c r="B6" s="67" t="s">
        <v>22</v>
      </c>
      <c r="C6" s="19" t="s">
        <v>7</v>
      </c>
      <c r="D6" s="65" t="s">
        <v>0</v>
      </c>
      <c r="E6" s="66"/>
      <c r="F6" s="20" t="s">
        <v>9</v>
      </c>
      <c r="G6" s="20" t="s">
        <v>11</v>
      </c>
      <c r="H6" s="20" t="s">
        <v>13</v>
      </c>
      <c r="I6" s="20" t="s">
        <v>15</v>
      </c>
      <c r="J6" s="20" t="s">
        <v>17</v>
      </c>
      <c r="K6" s="20" t="s">
        <v>18</v>
      </c>
      <c r="L6" s="20" t="s">
        <v>19</v>
      </c>
      <c r="M6" s="69" t="s">
        <v>3</v>
      </c>
      <c r="N6" s="70"/>
      <c r="O6" s="20" t="s">
        <v>23</v>
      </c>
      <c r="P6" s="67" t="s">
        <v>24</v>
      </c>
      <c r="Q6" s="63" t="s">
        <v>6</v>
      </c>
      <c r="R6" s="71"/>
    </row>
    <row r="7" spans="1:18" ht="14.25" customHeight="1" thickBot="1" x14ac:dyDescent="0.25">
      <c r="A7" s="21" t="s">
        <v>8</v>
      </c>
      <c r="B7" s="68"/>
      <c r="C7" s="19" t="s">
        <v>8</v>
      </c>
      <c r="D7" s="20" t="s">
        <v>1</v>
      </c>
      <c r="E7" s="20" t="s">
        <v>2</v>
      </c>
      <c r="F7" s="20" t="s">
        <v>10</v>
      </c>
      <c r="G7" s="20" t="s">
        <v>12</v>
      </c>
      <c r="H7" s="20" t="s">
        <v>14</v>
      </c>
      <c r="I7" s="20" t="s">
        <v>16</v>
      </c>
      <c r="J7" s="20" t="s">
        <v>16</v>
      </c>
      <c r="K7" s="20" t="s">
        <v>16</v>
      </c>
      <c r="L7" s="20" t="s">
        <v>20</v>
      </c>
      <c r="M7" s="20" t="s">
        <v>4</v>
      </c>
      <c r="N7" s="20" t="s">
        <v>5</v>
      </c>
      <c r="O7" s="20" t="s">
        <v>21</v>
      </c>
      <c r="P7" s="68"/>
      <c r="Q7" s="22" t="s">
        <v>1</v>
      </c>
      <c r="R7" s="23" t="s">
        <v>2</v>
      </c>
    </row>
    <row r="8" spans="1:18" ht="12.75" customHeight="1" x14ac:dyDescent="0.2">
      <c r="A8" s="3">
        <v>12</v>
      </c>
      <c r="B8" s="26" t="s">
        <v>40</v>
      </c>
      <c r="C8" s="55"/>
      <c r="D8" s="4"/>
      <c r="E8" s="4"/>
      <c r="F8" s="4" t="s">
        <v>41</v>
      </c>
      <c r="G8" s="4">
        <v>0.27600000000000002</v>
      </c>
      <c r="H8" s="4"/>
      <c r="I8" s="4"/>
      <c r="J8" s="4"/>
      <c r="K8" s="4"/>
      <c r="L8" s="4"/>
      <c r="M8" s="4"/>
      <c r="N8" s="4"/>
      <c r="O8" s="4"/>
      <c r="P8" s="26"/>
      <c r="Q8" s="4"/>
      <c r="R8" s="5"/>
    </row>
    <row r="9" spans="1:18" ht="12.75" customHeight="1" x14ac:dyDescent="0.2">
      <c r="A9" s="9"/>
      <c r="B9" s="28"/>
      <c r="C9" s="51"/>
      <c r="D9" s="10"/>
      <c r="E9" s="10"/>
      <c r="F9" s="24"/>
      <c r="G9" s="42"/>
      <c r="H9" s="7"/>
      <c r="I9" s="7"/>
      <c r="J9" s="7"/>
      <c r="K9" s="7"/>
      <c r="L9" s="7"/>
      <c r="M9" s="7"/>
      <c r="N9" s="7"/>
      <c r="O9" s="7"/>
      <c r="P9" s="28"/>
      <c r="Q9" s="7"/>
      <c r="R9" s="8"/>
    </row>
    <row r="10" spans="1:18" ht="12.75" customHeight="1" x14ac:dyDescent="0.2">
      <c r="A10" s="9">
        <v>13</v>
      </c>
      <c r="B10" s="28" t="s">
        <v>38</v>
      </c>
      <c r="C10" s="51"/>
      <c r="D10" s="10"/>
      <c r="E10" s="10"/>
      <c r="F10" s="24" t="s">
        <v>39</v>
      </c>
      <c r="G10" s="10">
        <v>0.27700000000000002</v>
      </c>
      <c r="H10" s="10"/>
      <c r="I10" s="10"/>
      <c r="J10" s="10"/>
      <c r="K10" s="10"/>
      <c r="L10" s="10"/>
      <c r="M10" s="10"/>
      <c r="N10" s="10"/>
      <c r="O10" s="10"/>
      <c r="P10" s="28"/>
      <c r="Q10" s="10"/>
      <c r="R10" s="11"/>
    </row>
    <row r="11" spans="1:18" ht="12.75" customHeight="1" x14ac:dyDescent="0.2">
      <c r="A11" s="9"/>
      <c r="B11" s="28"/>
      <c r="C11" s="51"/>
      <c r="D11" s="10"/>
      <c r="E11" s="10"/>
      <c r="F11" s="24"/>
      <c r="G11" s="10"/>
      <c r="H11" s="10"/>
      <c r="I11" s="10"/>
      <c r="J11" s="10"/>
      <c r="K11" s="10"/>
      <c r="L11" s="10"/>
      <c r="M11" s="10"/>
      <c r="N11" s="10"/>
      <c r="O11" s="10"/>
      <c r="P11" s="28"/>
      <c r="Q11" s="10"/>
      <c r="R11" s="11"/>
    </row>
    <row r="12" spans="1:18" ht="12.75" customHeight="1" x14ac:dyDescent="0.2">
      <c r="A12" s="9">
        <v>14</v>
      </c>
      <c r="B12" s="28" t="s">
        <v>49</v>
      </c>
      <c r="C12" s="51"/>
      <c r="D12" s="10"/>
      <c r="E12" s="10"/>
      <c r="F12" s="24" t="s">
        <v>36</v>
      </c>
      <c r="G12" s="10">
        <v>0.27600000000000002</v>
      </c>
      <c r="H12" s="10"/>
      <c r="I12" s="10"/>
      <c r="J12" s="10"/>
      <c r="K12" s="10"/>
      <c r="L12" s="10"/>
      <c r="M12" s="10"/>
      <c r="N12" s="10"/>
      <c r="O12" s="10"/>
      <c r="P12" s="28"/>
      <c r="Q12" s="10"/>
      <c r="R12" s="11"/>
    </row>
    <row r="13" spans="1:18" ht="12.75" customHeight="1" x14ac:dyDescent="0.2">
      <c r="A13" s="9"/>
      <c r="B13" s="28"/>
      <c r="C13" s="51"/>
      <c r="D13" s="10"/>
      <c r="E13" s="10"/>
      <c r="F13" s="24"/>
      <c r="G13" s="43"/>
      <c r="H13" s="10"/>
      <c r="I13" s="10"/>
      <c r="J13" s="10"/>
      <c r="K13" s="10"/>
      <c r="L13" s="10"/>
      <c r="M13" s="10"/>
      <c r="N13" s="10"/>
      <c r="O13" s="10"/>
      <c r="P13" s="28"/>
      <c r="Q13" s="10"/>
      <c r="R13" s="11"/>
    </row>
    <row r="14" spans="1:18" ht="12.75" customHeight="1" x14ac:dyDescent="0.2">
      <c r="A14" s="9">
        <v>15</v>
      </c>
      <c r="B14" s="28" t="s">
        <v>50</v>
      </c>
      <c r="C14" s="51"/>
      <c r="D14" s="10"/>
      <c r="E14" s="10"/>
      <c r="F14" s="24" t="s">
        <v>52</v>
      </c>
      <c r="G14" s="31">
        <v>0.78100000000000003</v>
      </c>
      <c r="H14" s="10"/>
      <c r="I14" s="10"/>
      <c r="J14" s="10"/>
      <c r="K14" s="10"/>
      <c r="L14" s="10"/>
      <c r="M14" s="10"/>
      <c r="N14" s="10"/>
      <c r="O14" s="10"/>
      <c r="P14" s="28"/>
      <c r="Q14" s="10"/>
      <c r="R14" s="11"/>
    </row>
    <row r="15" spans="1:18" ht="12.75" customHeight="1" x14ac:dyDescent="0.2">
      <c r="A15" s="9"/>
      <c r="B15" s="28" t="s">
        <v>51</v>
      </c>
      <c r="C15" s="51"/>
      <c r="D15" s="10"/>
      <c r="E15" s="10"/>
      <c r="F15" s="24"/>
      <c r="G15" s="31"/>
      <c r="H15" s="10"/>
      <c r="I15" s="10"/>
      <c r="J15" s="10"/>
      <c r="K15" s="10"/>
      <c r="L15" s="10"/>
      <c r="M15" s="10"/>
      <c r="N15" s="10"/>
      <c r="O15" s="10"/>
      <c r="P15" s="28"/>
      <c r="Q15" s="10"/>
      <c r="R15" s="11"/>
    </row>
    <row r="16" spans="1:18" ht="12.75" customHeight="1" x14ac:dyDescent="0.2">
      <c r="A16" s="9"/>
      <c r="B16" s="28"/>
      <c r="C16" s="51"/>
      <c r="D16" s="10"/>
      <c r="E16" s="10"/>
      <c r="F16" s="24"/>
      <c r="G16" s="31"/>
      <c r="H16" s="10"/>
      <c r="I16" s="10"/>
      <c r="J16" s="10"/>
      <c r="K16" s="10"/>
      <c r="L16" s="10"/>
      <c r="M16" s="10"/>
      <c r="N16" s="10"/>
      <c r="O16" s="10"/>
      <c r="P16" s="28"/>
      <c r="Q16" s="10"/>
      <c r="R16" s="11"/>
    </row>
    <row r="17" spans="1:18" ht="12.75" customHeight="1" x14ac:dyDescent="0.2">
      <c r="A17" s="9">
        <v>16</v>
      </c>
      <c r="B17" s="28" t="s">
        <v>53</v>
      </c>
      <c r="C17" s="51"/>
      <c r="D17" s="10"/>
      <c r="E17" s="10"/>
      <c r="F17" s="24" t="s">
        <v>54</v>
      </c>
      <c r="G17" s="43">
        <v>0.67</v>
      </c>
      <c r="H17" s="10"/>
      <c r="I17" s="10"/>
      <c r="J17" s="10"/>
      <c r="K17" s="10"/>
      <c r="L17" s="10"/>
      <c r="M17" s="10"/>
      <c r="N17" s="10"/>
      <c r="O17" s="10"/>
      <c r="P17" s="28"/>
      <c r="Q17" s="10"/>
      <c r="R17" s="11"/>
    </row>
    <row r="18" spans="1:18" ht="12.75" customHeight="1" x14ac:dyDescent="0.2">
      <c r="A18" s="9"/>
      <c r="B18" s="28"/>
      <c r="C18" s="51"/>
      <c r="D18" s="10"/>
      <c r="E18" s="10"/>
      <c r="F18" s="24"/>
      <c r="G18" s="43"/>
      <c r="H18" s="10"/>
      <c r="I18" s="10"/>
      <c r="J18" s="10"/>
      <c r="K18" s="10"/>
      <c r="L18" s="10"/>
      <c r="M18" s="10"/>
      <c r="N18" s="10"/>
      <c r="O18" s="10"/>
      <c r="P18" s="28"/>
      <c r="Q18" s="10"/>
      <c r="R18" s="11"/>
    </row>
    <row r="19" spans="1:18" ht="12.75" customHeight="1" x14ac:dyDescent="0.2">
      <c r="A19" s="9"/>
      <c r="B19" s="28"/>
      <c r="C19" s="51"/>
      <c r="D19" s="10"/>
      <c r="E19" s="10"/>
      <c r="F19" s="24"/>
      <c r="G19" s="31"/>
      <c r="H19" s="10"/>
      <c r="I19" s="10"/>
      <c r="J19" s="10"/>
      <c r="K19" s="10"/>
      <c r="L19" s="10"/>
      <c r="M19" s="10"/>
      <c r="N19" s="10"/>
      <c r="O19" s="10"/>
      <c r="P19" s="28"/>
      <c r="Q19" s="10"/>
      <c r="R19" s="11"/>
    </row>
    <row r="20" spans="1:18" ht="12.75" customHeight="1" x14ac:dyDescent="0.2">
      <c r="A20" s="9"/>
      <c r="B20" s="28" t="s">
        <v>55</v>
      </c>
      <c r="C20" s="51"/>
      <c r="D20" s="10"/>
      <c r="E20" s="10"/>
      <c r="F20" s="24" t="s">
        <v>56</v>
      </c>
      <c r="G20" s="43">
        <v>0.30399999999999999</v>
      </c>
      <c r="H20" s="10"/>
      <c r="I20" s="10"/>
      <c r="J20" s="10"/>
      <c r="K20" s="42"/>
      <c r="L20" s="10"/>
      <c r="M20" s="10"/>
      <c r="N20" s="10"/>
      <c r="O20" s="10"/>
      <c r="P20" s="28"/>
      <c r="Q20" s="10"/>
      <c r="R20" s="11"/>
    </row>
    <row r="21" spans="1:18" ht="12.75" customHeight="1" x14ac:dyDescent="0.2">
      <c r="A21" s="9"/>
      <c r="B21" s="28"/>
      <c r="C21" s="51"/>
      <c r="D21" s="10"/>
      <c r="E21" s="10"/>
      <c r="F21" s="24"/>
      <c r="G21" s="31"/>
      <c r="H21" s="10"/>
      <c r="I21" s="10"/>
      <c r="J21" s="10"/>
      <c r="K21" s="10"/>
      <c r="L21" s="10"/>
      <c r="M21" s="10"/>
      <c r="N21" s="10"/>
      <c r="O21" s="10"/>
      <c r="P21" s="28"/>
      <c r="Q21" s="10"/>
      <c r="R21" s="11"/>
    </row>
    <row r="22" spans="1:18" ht="12.75" customHeight="1" x14ac:dyDescent="0.2">
      <c r="A22" s="9"/>
      <c r="B22" s="28" t="s">
        <v>57</v>
      </c>
      <c r="C22" s="51"/>
      <c r="D22" s="10"/>
      <c r="E22" s="10"/>
      <c r="F22" s="24" t="s">
        <v>58</v>
      </c>
      <c r="G22" s="31">
        <v>0.36199999999999999</v>
      </c>
      <c r="H22" s="10"/>
      <c r="I22" s="10"/>
      <c r="J22" s="10"/>
      <c r="K22" s="7"/>
      <c r="L22" s="10"/>
      <c r="M22" s="10"/>
      <c r="N22" s="10"/>
      <c r="O22" s="10"/>
      <c r="P22" s="28"/>
      <c r="Q22" s="10"/>
      <c r="R22" s="11"/>
    </row>
    <row r="23" spans="1:18" ht="12.75" customHeight="1" x14ac:dyDescent="0.2">
      <c r="A23" s="9"/>
      <c r="B23" s="28"/>
      <c r="C23" s="51"/>
      <c r="D23" s="10"/>
      <c r="E23" s="10"/>
      <c r="F23" s="24"/>
      <c r="G23" s="10"/>
      <c r="H23" s="10"/>
      <c r="I23" s="10"/>
      <c r="J23" s="10"/>
      <c r="K23" s="42"/>
      <c r="L23" s="10"/>
      <c r="M23" s="10"/>
      <c r="N23" s="10"/>
      <c r="O23" s="10"/>
      <c r="P23" s="28"/>
      <c r="Q23" s="10"/>
      <c r="R23" s="11"/>
    </row>
    <row r="24" spans="1:18" ht="12.75" customHeight="1" x14ac:dyDescent="0.2">
      <c r="A24" s="9"/>
      <c r="B24" s="28" t="s">
        <v>59</v>
      </c>
      <c r="C24" s="51"/>
      <c r="D24" s="10"/>
      <c r="E24" s="10"/>
      <c r="F24" s="24" t="s">
        <v>61</v>
      </c>
      <c r="G24" s="43">
        <v>0.45500000000000002</v>
      </c>
      <c r="H24" s="43"/>
      <c r="I24" s="43"/>
      <c r="J24" s="43"/>
      <c r="K24" s="43"/>
      <c r="L24" s="10"/>
      <c r="M24" s="7"/>
      <c r="N24" s="10"/>
      <c r="O24" s="10"/>
      <c r="P24" s="28"/>
      <c r="Q24" s="10"/>
      <c r="R24" s="11"/>
    </row>
    <row r="25" spans="1:18" ht="12.75" customHeight="1" x14ac:dyDescent="0.2">
      <c r="A25" s="9"/>
      <c r="B25" s="28" t="s">
        <v>60</v>
      </c>
      <c r="C25" s="51"/>
      <c r="D25" s="10"/>
      <c r="E25" s="10"/>
      <c r="F25" s="24"/>
      <c r="G25" s="43"/>
      <c r="H25" s="43"/>
      <c r="I25" s="43"/>
      <c r="J25" s="43"/>
      <c r="K25" s="43"/>
      <c r="L25" s="10"/>
      <c r="M25" s="42"/>
      <c r="N25" s="10"/>
      <c r="O25" s="10"/>
      <c r="P25" s="28"/>
      <c r="Q25" s="10"/>
      <c r="R25" s="11"/>
    </row>
    <row r="26" spans="1:18" ht="12.75" customHeight="1" x14ac:dyDescent="0.2">
      <c r="A26" s="9"/>
      <c r="B26" s="28"/>
      <c r="C26" s="51"/>
      <c r="D26" s="10"/>
      <c r="E26" s="10"/>
      <c r="F26" s="24"/>
      <c r="G26" s="10"/>
      <c r="H26" s="10"/>
      <c r="I26" s="10"/>
      <c r="J26" s="10"/>
      <c r="K26" s="10"/>
      <c r="L26" s="10"/>
      <c r="M26" s="10"/>
      <c r="N26" s="10"/>
      <c r="O26" s="10"/>
      <c r="P26" s="28"/>
      <c r="Q26" s="10"/>
      <c r="R26" s="11"/>
    </row>
    <row r="27" spans="1:18" ht="12.75" customHeight="1" x14ac:dyDescent="0.2">
      <c r="A27" s="9"/>
      <c r="B27" s="28"/>
      <c r="C27" s="51"/>
      <c r="D27" s="10"/>
      <c r="E27" s="10"/>
      <c r="F27" s="24"/>
      <c r="G27" s="10"/>
      <c r="H27" s="10"/>
      <c r="I27" s="10"/>
      <c r="J27" s="10"/>
      <c r="K27" s="10"/>
      <c r="L27" s="10"/>
      <c r="M27" s="10"/>
      <c r="N27" s="10"/>
      <c r="O27" s="10"/>
      <c r="P27" s="28"/>
      <c r="Q27" s="10"/>
      <c r="R27" s="11"/>
    </row>
    <row r="28" spans="1:18" ht="12.75" customHeight="1" x14ac:dyDescent="0.2">
      <c r="A28" s="9"/>
      <c r="B28" s="28"/>
      <c r="C28" s="51"/>
      <c r="D28" s="10"/>
      <c r="E28" s="10"/>
      <c r="F28" s="24"/>
      <c r="G28" s="31"/>
      <c r="H28" s="10"/>
      <c r="I28" s="10"/>
      <c r="J28" s="10"/>
      <c r="K28" s="10"/>
      <c r="L28" s="10"/>
      <c r="M28" s="10"/>
      <c r="N28" s="10"/>
      <c r="O28" s="10"/>
      <c r="P28" s="28"/>
      <c r="Q28" s="10"/>
      <c r="R28" s="11"/>
    </row>
    <row r="29" spans="1:18" ht="12.75" customHeight="1" x14ac:dyDescent="0.2">
      <c r="A29" s="9"/>
      <c r="B29" s="32"/>
      <c r="C29" s="51"/>
      <c r="D29" s="10"/>
      <c r="E29" s="10"/>
      <c r="F29" s="24"/>
      <c r="G29" s="31"/>
      <c r="H29" s="10"/>
      <c r="I29" s="10"/>
      <c r="J29" s="10"/>
      <c r="K29" s="10"/>
      <c r="L29" s="10"/>
      <c r="M29" s="10"/>
      <c r="N29" s="10"/>
      <c r="O29" s="10"/>
      <c r="P29" s="28"/>
      <c r="Q29" s="10"/>
      <c r="R29" s="11"/>
    </row>
    <row r="30" spans="1:18" ht="12.75" customHeight="1" x14ac:dyDescent="0.2">
      <c r="A30" s="9"/>
      <c r="B30" s="28"/>
      <c r="C30" s="51"/>
      <c r="D30" s="10"/>
      <c r="E30" s="10"/>
      <c r="F30" s="24"/>
      <c r="G30" s="10"/>
      <c r="H30" s="10"/>
      <c r="I30" s="10"/>
      <c r="J30" s="10"/>
      <c r="K30" s="10"/>
      <c r="L30" s="10"/>
      <c r="M30" s="10"/>
      <c r="N30" s="10"/>
      <c r="O30" s="10"/>
      <c r="P30" s="28"/>
      <c r="Q30" s="10"/>
      <c r="R30" s="11"/>
    </row>
    <row r="31" spans="1:18" ht="12.75" customHeight="1" x14ac:dyDescent="0.2">
      <c r="A31" s="9"/>
      <c r="B31" s="28"/>
      <c r="C31" s="51"/>
      <c r="D31" s="10"/>
      <c r="E31" s="10"/>
      <c r="F31" s="24"/>
      <c r="G31" s="10"/>
      <c r="H31" s="10"/>
      <c r="I31" s="10"/>
      <c r="J31" s="10"/>
      <c r="K31" s="10"/>
      <c r="L31" s="10"/>
      <c r="M31" s="10"/>
      <c r="N31" s="10"/>
      <c r="O31" s="10"/>
      <c r="P31" s="28"/>
      <c r="Q31" s="10"/>
      <c r="R31" s="11"/>
    </row>
    <row r="32" spans="1:18" ht="12.75" customHeight="1" x14ac:dyDescent="0.2">
      <c r="A32" s="9"/>
      <c r="B32" s="28"/>
      <c r="C32" s="51"/>
      <c r="D32" s="10"/>
      <c r="E32" s="10"/>
      <c r="F32" s="24"/>
      <c r="G32" s="43"/>
      <c r="H32" s="10"/>
      <c r="I32" s="10"/>
      <c r="J32" s="10"/>
      <c r="K32" s="10"/>
      <c r="L32" s="10"/>
      <c r="M32" s="10"/>
      <c r="N32" s="10"/>
      <c r="O32" s="10"/>
      <c r="P32" s="28"/>
      <c r="Q32" s="10"/>
      <c r="R32" s="11"/>
    </row>
    <row r="33" spans="1:18" ht="12.75" customHeight="1" x14ac:dyDescent="0.2">
      <c r="A33" s="9"/>
      <c r="B33" s="28"/>
      <c r="C33" s="51"/>
      <c r="D33" s="10"/>
      <c r="E33" s="10"/>
      <c r="F33" s="24"/>
      <c r="G33" s="43"/>
      <c r="H33" s="43"/>
      <c r="I33" s="10"/>
      <c r="J33" s="10"/>
      <c r="K33" s="10"/>
      <c r="L33" s="10"/>
      <c r="M33" s="10"/>
      <c r="N33" s="10"/>
      <c r="O33" s="10"/>
      <c r="P33" s="28"/>
      <c r="Q33" s="10"/>
      <c r="R33" s="11"/>
    </row>
    <row r="34" spans="1:18" ht="12.75" customHeight="1" x14ac:dyDescent="0.2">
      <c r="A34" s="9"/>
      <c r="B34" s="32"/>
      <c r="C34" s="51"/>
      <c r="D34" s="10"/>
      <c r="E34" s="10"/>
      <c r="F34" s="24"/>
      <c r="G34" s="43"/>
      <c r="H34" s="43"/>
      <c r="I34" s="10"/>
      <c r="J34" s="10"/>
      <c r="K34" s="10"/>
      <c r="L34" s="10"/>
      <c r="M34" s="10"/>
      <c r="N34" s="10"/>
      <c r="O34" s="10"/>
      <c r="P34" s="28"/>
      <c r="Q34" s="10"/>
      <c r="R34" s="11"/>
    </row>
    <row r="35" spans="1:18" ht="12.75" customHeight="1" x14ac:dyDescent="0.2">
      <c r="A35" s="9"/>
      <c r="B35" s="28"/>
      <c r="C35" s="51"/>
      <c r="D35" s="10"/>
      <c r="E35" s="10"/>
      <c r="F35" s="24"/>
      <c r="G35" s="10"/>
      <c r="H35" s="10"/>
      <c r="I35" s="10"/>
      <c r="J35" s="10"/>
      <c r="K35" s="10"/>
      <c r="L35" s="10"/>
      <c r="M35" s="10"/>
      <c r="N35" s="10"/>
      <c r="O35" s="10"/>
      <c r="P35" s="28"/>
      <c r="Q35" s="10"/>
      <c r="R35" s="11"/>
    </row>
    <row r="36" spans="1:18" ht="12.75" customHeight="1" x14ac:dyDescent="0.2">
      <c r="A36" s="45"/>
      <c r="B36" s="46"/>
      <c r="C36" s="56"/>
      <c r="D36" s="47"/>
      <c r="E36" s="47"/>
      <c r="F36" s="48"/>
      <c r="G36" s="50"/>
      <c r="H36" s="47"/>
      <c r="I36" s="47"/>
      <c r="J36" s="47"/>
      <c r="K36" s="47"/>
      <c r="L36" s="47"/>
      <c r="M36" s="47"/>
      <c r="N36" s="47"/>
      <c r="O36" s="47"/>
      <c r="P36" s="28"/>
      <c r="Q36" s="47"/>
      <c r="R36" s="49"/>
    </row>
    <row r="37" spans="1:18" ht="12.75" customHeight="1" x14ac:dyDescent="0.2">
      <c r="A37" s="45"/>
      <c r="B37" s="46"/>
      <c r="C37" s="56"/>
      <c r="D37" s="47"/>
      <c r="E37" s="47"/>
      <c r="F37" s="48"/>
      <c r="G37" s="47"/>
      <c r="H37" s="47"/>
      <c r="I37" s="47"/>
      <c r="J37" s="47"/>
      <c r="K37" s="47"/>
      <c r="L37" s="47"/>
      <c r="M37" s="47"/>
      <c r="N37" s="47"/>
      <c r="O37" s="47"/>
      <c r="P37" s="46"/>
      <c r="Q37" s="47"/>
      <c r="R37" s="49"/>
    </row>
    <row r="38" spans="1:18" ht="12.75" customHeight="1" thickBot="1" x14ac:dyDescent="0.25">
      <c r="A38" s="12"/>
      <c r="B38" s="29"/>
      <c r="C38" s="54"/>
      <c r="D38" s="13"/>
      <c r="E38" s="13"/>
      <c r="F38" s="25"/>
      <c r="G38" s="13"/>
      <c r="H38" s="13"/>
      <c r="I38" s="13"/>
      <c r="J38" s="13"/>
      <c r="K38" s="13"/>
      <c r="L38" s="13"/>
      <c r="M38" s="13"/>
      <c r="N38" s="13"/>
      <c r="O38" s="13"/>
      <c r="P38" s="29"/>
      <c r="Q38" s="13"/>
      <c r="R38" s="14"/>
    </row>
    <row r="39" spans="1:18" s="2" customFormat="1" ht="12.75" customHeight="1" x14ac:dyDescent="0.2"/>
    <row r="40" spans="1:18" s="2" customFormat="1" ht="12.75" customHeight="1" x14ac:dyDescent="0.2"/>
    <row r="41" spans="1:18" s="2" customFormat="1" ht="12.75" customHeight="1" x14ac:dyDescent="0.2"/>
    <row r="42" spans="1:18" s="2" customFormat="1" ht="12.75" customHeight="1" x14ac:dyDescent="0.2"/>
    <row r="43" spans="1:18" s="2" customFormat="1" ht="12.75" customHeight="1" x14ac:dyDescent="0.2"/>
    <row r="44" spans="1:18" s="2" customFormat="1" ht="12.75" customHeight="1" x14ac:dyDescent="0.2"/>
    <row r="45" spans="1:18" s="2" customFormat="1" ht="12.75" customHeight="1" x14ac:dyDescent="0.2"/>
    <row r="46" spans="1:18" s="2" customFormat="1" ht="12.75" customHeight="1" x14ac:dyDescent="0.2"/>
    <row r="47" spans="1:18" s="2" customFormat="1" ht="12.75" customHeight="1" x14ac:dyDescent="0.2"/>
  </sheetData>
  <mergeCells count="6">
    <mergeCell ref="P6:P7"/>
    <mergeCell ref="Q6:R6"/>
    <mergeCell ref="H4:J4"/>
    <mergeCell ref="B6:B7"/>
    <mergeCell ref="D6:E6"/>
    <mergeCell ref="M6:N6"/>
  </mergeCells>
  <pageMargins left="0.7" right="0.7" top="0.75" bottom="0.75" header="0.3" footer="0.3"/>
  <pageSetup paperSize="327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 1</vt:lpstr>
      <vt:lpstr>SHEET 2</vt:lpstr>
      <vt:lpstr>'SHEET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Alan Mather</cp:lastModifiedBy>
  <cp:lastPrinted>2007-07-17T13:48:40Z</cp:lastPrinted>
  <dcterms:created xsi:type="dcterms:W3CDTF">2007-01-22T18:55:36Z</dcterms:created>
  <dcterms:modified xsi:type="dcterms:W3CDTF">2023-06-22T19:52:34Z</dcterms:modified>
</cp:coreProperties>
</file>