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oadway\EngData\"/>
    </mc:Choice>
  </mc:AlternateContent>
  <xr:revisionPtr revIDLastSave="0" documentId="13_ncr:1_{DDE0AC0E-66A5-4D6B-8756-63C509EB5D07}" xr6:coauthVersionLast="47" xr6:coauthVersionMax="47" xr10:uidLastSave="{00000000-0000-0000-0000-000000000000}"/>
  <workbookProtection lockStructure="1"/>
  <bookViews>
    <workbookView xWindow="-28920" yWindow="-120" windowWidth="29040" windowHeight="15840" xr2:uid="{00000000-000D-0000-FFFF-FFFF00000000}"/>
  </bookViews>
  <sheets>
    <sheet name="Model Quantities" sheetId="2" r:id="rId1"/>
  </sheets>
  <externalReferences>
    <externalReference r:id="rId2"/>
  </externalReferences>
  <definedNames>
    <definedName name="_xlnm._FilterDatabase" localSheetId="0" hidden="1">'Model Quantities'!$I$28:$Y$75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85" i="2" l="1"/>
  <c r="Z84" i="2"/>
  <c r="Z80" i="2"/>
  <c r="Z77" i="2"/>
  <c r="Z75" i="2"/>
  <c r="Z73" i="2"/>
  <c r="Z70" i="2"/>
  <c r="Z68" i="2"/>
  <c r="Z66" i="2"/>
  <c r="Z63" i="2"/>
  <c r="Z60" i="2"/>
  <c r="Z58" i="2"/>
  <c r="Z56" i="2"/>
  <c r="Z53" i="2"/>
  <c r="Z49" i="2"/>
  <c r="Z46" i="2"/>
  <c r="Z44" i="2"/>
  <c r="Z42" i="2"/>
  <c r="Z38" i="2"/>
  <c r="Z36" i="2"/>
  <c r="Z34" i="2"/>
  <c r="Z31" i="2"/>
  <c r="W85" i="2"/>
  <c r="M28" i="2"/>
  <c r="S83" i="2"/>
  <c r="S79" i="2"/>
  <c r="S76" i="2"/>
  <c r="S72" i="2"/>
  <c r="S69" i="2"/>
  <c r="S65" i="2"/>
  <c r="S62" i="2"/>
  <c r="S59" i="2"/>
  <c r="S55" i="2"/>
  <c r="S52" i="2"/>
  <c r="S48" i="2"/>
  <c r="S45" i="2"/>
  <c r="S41" i="2"/>
  <c r="S37" i="2"/>
  <c r="S33" i="2"/>
  <c r="S30" i="2"/>
  <c r="R83" i="2"/>
  <c r="R79" i="2"/>
  <c r="R76" i="2"/>
  <c r="R72" i="2"/>
  <c r="R69" i="2"/>
  <c r="R65" i="2"/>
  <c r="R62" i="2"/>
  <c r="R59" i="2"/>
  <c r="R55" i="2"/>
  <c r="R52" i="2"/>
  <c r="R48" i="2"/>
  <c r="R45" i="2"/>
  <c r="R41" i="2"/>
  <c r="R37" i="2"/>
  <c r="R33" i="2"/>
  <c r="R30" i="2"/>
  <c r="Q83" i="2"/>
  <c r="Q79" i="2"/>
  <c r="Q76" i="2"/>
  <c r="Q72" i="2"/>
  <c r="Q69" i="2"/>
  <c r="Q65" i="2"/>
  <c r="Q62" i="2"/>
  <c r="Q59" i="2"/>
  <c r="Q55" i="2"/>
  <c r="Q52" i="2"/>
  <c r="Q48" i="2"/>
  <c r="Q45" i="2"/>
  <c r="Q41" i="2"/>
  <c r="Q37" i="2"/>
  <c r="Q33" i="2"/>
  <c r="Q30" i="2"/>
  <c r="P84" i="2"/>
  <c r="P80" i="2"/>
  <c r="P77" i="2"/>
  <c r="P75" i="2"/>
  <c r="P73" i="2"/>
  <c r="P70" i="2"/>
  <c r="P68" i="2"/>
  <c r="P66" i="2"/>
  <c r="P63" i="2"/>
  <c r="P60" i="2"/>
  <c r="P58" i="2"/>
  <c r="P56" i="2"/>
  <c r="P53" i="2"/>
  <c r="P49" i="2"/>
  <c r="P46" i="2"/>
  <c r="P44" i="2"/>
  <c r="P42" i="2"/>
  <c r="P38" i="2"/>
  <c r="P36" i="2"/>
  <c r="P34" i="2"/>
  <c r="P31" i="2"/>
  <c r="O33" i="2"/>
  <c r="O30" i="2"/>
  <c r="O83" i="2"/>
  <c r="O79" i="2"/>
  <c r="O76" i="2"/>
  <c r="O74" i="2"/>
  <c r="O72" i="2"/>
  <c r="O69" i="2"/>
  <c r="O67" i="2"/>
  <c r="O65" i="2"/>
  <c r="O62" i="2"/>
  <c r="O59" i="2"/>
  <c r="O57" i="2"/>
  <c r="O55" i="2"/>
  <c r="O52" i="2"/>
  <c r="O48" i="2"/>
  <c r="O45" i="2"/>
  <c r="O43" i="2"/>
  <c r="O41" i="2"/>
  <c r="O37" i="2"/>
  <c r="O35" i="2"/>
  <c r="K86" i="2"/>
  <c r="I86" i="2"/>
  <c r="Y85" i="2"/>
  <c r="X85" i="2"/>
  <c r="V85" i="2"/>
  <c r="L85" i="2"/>
  <c r="N85" i="2" s="1"/>
  <c r="I85" i="2"/>
  <c r="K85" i="2" s="1"/>
  <c r="X84" i="2"/>
  <c r="Y84" i="2" s="1"/>
  <c r="AA84" i="2" s="1"/>
  <c r="N84" i="2"/>
  <c r="L84" i="2"/>
  <c r="I84" i="2"/>
  <c r="K84" i="2" s="1"/>
  <c r="L83" i="2"/>
  <c r="I83" i="2"/>
  <c r="K83" i="2" s="1"/>
  <c r="K82" i="2"/>
  <c r="I82" i="2"/>
  <c r="K81" i="2"/>
  <c r="I81" i="2"/>
  <c r="L80" i="2"/>
  <c r="K80" i="2"/>
  <c r="I80" i="2"/>
  <c r="L79" i="2"/>
  <c r="I79" i="2"/>
  <c r="K79" i="2" s="1"/>
  <c r="K78" i="2"/>
  <c r="I78" i="2"/>
  <c r="K77" i="2"/>
  <c r="I77" i="2"/>
  <c r="L76" i="2"/>
  <c r="L77" i="2" s="1"/>
  <c r="I76" i="2"/>
  <c r="K76" i="2" s="1"/>
  <c r="Y75" i="2"/>
  <c r="AA75" i="2" s="1"/>
  <c r="X75" i="2"/>
  <c r="N75" i="2"/>
  <c r="L75" i="2"/>
  <c r="K75" i="2"/>
  <c r="I75" i="2"/>
  <c r="L74" i="2"/>
  <c r="U74" i="2" s="1"/>
  <c r="I74" i="2"/>
  <c r="K74" i="2" s="1"/>
  <c r="L73" i="2"/>
  <c r="X73" i="2" s="1"/>
  <c r="Y73" i="2" s="1"/>
  <c r="AA73" i="2" s="1"/>
  <c r="K73" i="2"/>
  <c r="I73" i="2"/>
  <c r="L72" i="2"/>
  <c r="I72" i="2"/>
  <c r="K72" i="2" s="1"/>
  <c r="K71" i="2"/>
  <c r="I71" i="2"/>
  <c r="K70" i="2"/>
  <c r="I70" i="2"/>
  <c r="L69" i="2"/>
  <c r="L70" i="2" s="1"/>
  <c r="I69" i="2"/>
  <c r="K69" i="2" s="1"/>
  <c r="Y68" i="2"/>
  <c r="AA68" i="2" s="1"/>
  <c r="X68" i="2"/>
  <c r="N68" i="2"/>
  <c r="L68" i="2"/>
  <c r="K68" i="2"/>
  <c r="I68" i="2"/>
  <c r="L67" i="2"/>
  <c r="U67" i="2" s="1"/>
  <c r="I67" i="2"/>
  <c r="K67" i="2" s="1"/>
  <c r="L66" i="2"/>
  <c r="K66" i="2"/>
  <c r="I66" i="2"/>
  <c r="L65" i="2"/>
  <c r="I65" i="2"/>
  <c r="K65" i="2" s="1"/>
  <c r="K64" i="2"/>
  <c r="I64" i="2"/>
  <c r="K63" i="2"/>
  <c r="I63" i="2"/>
  <c r="L62" i="2"/>
  <c r="L63" i="2" s="1"/>
  <c r="I62" i="2"/>
  <c r="K62" i="2" s="1"/>
  <c r="K61" i="2"/>
  <c r="I61" i="2"/>
  <c r="I60" i="2"/>
  <c r="K60" i="2" s="1"/>
  <c r="L59" i="2"/>
  <c r="I59" i="2"/>
  <c r="K59" i="2" s="1"/>
  <c r="X58" i="2"/>
  <c r="Y58" i="2" s="1"/>
  <c r="AA58" i="2" s="1"/>
  <c r="N58" i="2"/>
  <c r="L58" i="2"/>
  <c r="I58" i="2"/>
  <c r="K58" i="2" s="1"/>
  <c r="L57" i="2"/>
  <c r="U57" i="2" s="1"/>
  <c r="I57" i="2"/>
  <c r="K57" i="2" s="1"/>
  <c r="K56" i="2"/>
  <c r="I56" i="2"/>
  <c r="L55" i="2"/>
  <c r="L56" i="2" s="1"/>
  <c r="I55" i="2"/>
  <c r="K55" i="2" s="1"/>
  <c r="K54" i="2"/>
  <c r="I54" i="2"/>
  <c r="I53" i="2"/>
  <c r="K53" i="2" s="1"/>
  <c r="L52" i="2"/>
  <c r="I52" i="2"/>
  <c r="K52" i="2" s="1"/>
  <c r="K51" i="2"/>
  <c r="I51" i="2"/>
  <c r="K50" i="2"/>
  <c r="I50" i="2"/>
  <c r="L49" i="2"/>
  <c r="K49" i="2"/>
  <c r="I49" i="2"/>
  <c r="L48" i="2"/>
  <c r="I48" i="2"/>
  <c r="K48" i="2" s="1"/>
  <c r="K47" i="2"/>
  <c r="I47" i="2"/>
  <c r="I46" i="2"/>
  <c r="K46" i="2" s="1"/>
  <c r="L45" i="2"/>
  <c r="L46" i="2" s="1"/>
  <c r="I45" i="2"/>
  <c r="K45" i="2" s="1"/>
  <c r="N44" i="2"/>
  <c r="L44" i="2"/>
  <c r="X44" i="2" s="1"/>
  <c r="Y44" i="2" s="1"/>
  <c r="K44" i="2"/>
  <c r="I44" i="2"/>
  <c r="L43" i="2"/>
  <c r="U43" i="2" s="1"/>
  <c r="I43" i="2"/>
  <c r="K43" i="2" s="1"/>
  <c r="L42" i="2"/>
  <c r="K42" i="2"/>
  <c r="I42" i="2"/>
  <c r="L41" i="2"/>
  <c r="I41" i="2"/>
  <c r="K41" i="2" s="1"/>
  <c r="K40" i="2"/>
  <c r="I40" i="2"/>
  <c r="K39" i="2"/>
  <c r="I39" i="2"/>
  <c r="I38" i="2"/>
  <c r="L38" i="2" s="1"/>
  <c r="L37" i="2"/>
  <c r="K37" i="2"/>
  <c r="I37" i="2"/>
  <c r="X36" i="2"/>
  <c r="Y36" i="2" s="1"/>
  <c r="AA36" i="2" s="1"/>
  <c r="L36" i="2"/>
  <c r="I36" i="2"/>
  <c r="K36" i="2" s="1"/>
  <c r="L35" i="2"/>
  <c r="U35" i="2" s="1"/>
  <c r="I35" i="2"/>
  <c r="K35" i="2" s="1"/>
  <c r="I34" i="2"/>
  <c r="K34" i="2" s="1"/>
  <c r="L33" i="2"/>
  <c r="L34" i="2" s="1"/>
  <c r="I33" i="2"/>
  <c r="K33" i="2" s="1"/>
  <c r="K32" i="2"/>
  <c r="I32" i="2"/>
  <c r="I31" i="2"/>
  <c r="L31" i="2" s="1"/>
  <c r="L30" i="2"/>
  <c r="K30" i="2"/>
  <c r="I30" i="2"/>
  <c r="K29" i="2"/>
  <c r="I29" i="2"/>
  <c r="K28" i="2"/>
  <c r="I28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L246" i="2"/>
  <c r="N246" i="2" s="1"/>
  <c r="L245" i="2"/>
  <c r="S245" i="2" s="1"/>
  <c r="L229" i="2"/>
  <c r="U229" i="2" s="1"/>
  <c r="L241" i="2"/>
  <c r="S241" i="2" s="1"/>
  <c r="L238" i="2"/>
  <c r="S238" i="2" s="1"/>
  <c r="L237" i="2"/>
  <c r="X237" i="2" s="1"/>
  <c r="Y237" i="2" s="1"/>
  <c r="Z237" i="2" s="1"/>
  <c r="AA237" i="2" s="1"/>
  <c r="L236" i="2"/>
  <c r="U236" i="2" s="1"/>
  <c r="L234" i="2"/>
  <c r="S234" i="2" s="1"/>
  <c r="L231" i="2"/>
  <c r="S231" i="2" s="1"/>
  <c r="L230" i="2"/>
  <c r="L227" i="2"/>
  <c r="L228" i="2" s="1"/>
  <c r="X228" i="2" s="1"/>
  <c r="Y228" i="2" s="1"/>
  <c r="Z228" i="2" s="1"/>
  <c r="AA228" i="2" s="1"/>
  <c r="L224" i="2"/>
  <c r="L225" i="2" s="1"/>
  <c r="X225" i="2" s="1"/>
  <c r="Y225" i="2" s="1"/>
  <c r="Z225" i="2" s="1"/>
  <c r="AA225" i="2" s="1"/>
  <c r="L221" i="2"/>
  <c r="L222" i="2" s="1"/>
  <c r="X222" i="2" s="1"/>
  <c r="Y222" i="2" s="1"/>
  <c r="Z222" i="2" s="1"/>
  <c r="AA222" i="2" s="1"/>
  <c r="L220" i="2"/>
  <c r="P220" i="2" s="1"/>
  <c r="L219" i="2"/>
  <c r="U219" i="2" s="1"/>
  <c r="L217" i="2"/>
  <c r="Q217" i="2" s="1"/>
  <c r="L214" i="2"/>
  <c r="Q214" i="2" s="1"/>
  <c r="L210" i="2"/>
  <c r="L207" i="2"/>
  <c r="S207" i="2" s="1"/>
  <c r="L206" i="2"/>
  <c r="L205" i="2"/>
  <c r="O205" i="2" s="1"/>
  <c r="L203" i="2"/>
  <c r="S203" i="2" s="1"/>
  <c r="P237" i="2"/>
  <c r="L235" i="2"/>
  <c r="X235" i="2" s="1"/>
  <c r="Y235" i="2" s="1"/>
  <c r="Z235" i="2" s="1"/>
  <c r="AA235" i="2" s="1"/>
  <c r="L232" i="2"/>
  <c r="X232" i="2" s="1"/>
  <c r="Y232" i="2" s="1"/>
  <c r="Z232" i="2" s="1"/>
  <c r="AA232" i="2" s="1"/>
  <c r="R231" i="2"/>
  <c r="X230" i="2"/>
  <c r="Y230" i="2" s="1"/>
  <c r="Z230" i="2" s="1"/>
  <c r="AA230" i="2" s="1"/>
  <c r="P230" i="2"/>
  <c r="R227" i="2"/>
  <c r="Q227" i="2"/>
  <c r="S221" i="2"/>
  <c r="R221" i="2"/>
  <c r="R217" i="2"/>
  <c r="X206" i="2"/>
  <c r="Y206" i="2" s="1"/>
  <c r="Z206" i="2" s="1"/>
  <c r="AA206" i="2" s="1"/>
  <c r="P206" i="2"/>
  <c r="L204" i="2"/>
  <c r="X204" i="2" s="1"/>
  <c r="Y204" i="2" s="1"/>
  <c r="Z204" i="2" s="1"/>
  <c r="AA204" i="2" s="1"/>
  <c r="Q203" i="2"/>
  <c r="O203" i="2"/>
  <c r="L215" i="2"/>
  <c r="X215" i="2" s="1"/>
  <c r="Y215" i="2" s="1"/>
  <c r="Z215" i="2" s="1"/>
  <c r="AA215" i="2" s="1"/>
  <c r="S214" i="2"/>
  <c r="R214" i="2"/>
  <c r="L211" i="2"/>
  <c r="X211" i="2" s="1"/>
  <c r="Y211" i="2" s="1"/>
  <c r="Z211" i="2" s="1"/>
  <c r="AA211" i="2" s="1"/>
  <c r="S210" i="2"/>
  <c r="O210" i="2"/>
  <c r="R210" i="2"/>
  <c r="I203" i="2"/>
  <c r="K203" i="2"/>
  <c r="I204" i="2"/>
  <c r="K204" i="2"/>
  <c r="I205" i="2"/>
  <c r="K205" i="2"/>
  <c r="I206" i="2"/>
  <c r="K206" i="2" s="1"/>
  <c r="I207" i="2"/>
  <c r="K207" i="2"/>
  <c r="I208" i="2"/>
  <c r="K208" i="2"/>
  <c r="K243" i="2"/>
  <c r="I243" i="2"/>
  <c r="I217" i="2"/>
  <c r="K217" i="2" s="1"/>
  <c r="I218" i="2"/>
  <c r="K218" i="2"/>
  <c r="I219" i="2"/>
  <c r="K219" i="2"/>
  <c r="I220" i="2"/>
  <c r="K220" i="2" s="1"/>
  <c r="I221" i="2"/>
  <c r="K221" i="2" s="1"/>
  <c r="I222" i="2"/>
  <c r="K222" i="2"/>
  <c r="I227" i="2"/>
  <c r="K227" i="2" s="1"/>
  <c r="I228" i="2"/>
  <c r="K228" i="2"/>
  <c r="I229" i="2"/>
  <c r="K229" i="2"/>
  <c r="I230" i="2"/>
  <c r="K230" i="2"/>
  <c r="I231" i="2"/>
  <c r="K231" i="2" s="1"/>
  <c r="I232" i="2"/>
  <c r="K232" i="2"/>
  <c r="I234" i="2"/>
  <c r="K234" i="2" s="1"/>
  <c r="I235" i="2"/>
  <c r="K235" i="2"/>
  <c r="I236" i="2"/>
  <c r="K236" i="2"/>
  <c r="I237" i="2"/>
  <c r="K237" i="2"/>
  <c r="I238" i="2"/>
  <c r="K238" i="2" s="1"/>
  <c r="I239" i="2"/>
  <c r="K239" i="2"/>
  <c r="I210" i="2"/>
  <c r="K210" i="2" s="1"/>
  <c r="I211" i="2"/>
  <c r="K211" i="2"/>
  <c r="I214" i="2"/>
  <c r="K214" i="2" s="1"/>
  <c r="I215" i="2"/>
  <c r="K215" i="2" s="1"/>
  <c r="I224" i="2"/>
  <c r="K224" i="2" s="1"/>
  <c r="I225" i="2"/>
  <c r="K225" i="2" s="1"/>
  <c r="I209" i="2"/>
  <c r="K209" i="2"/>
  <c r="I212" i="2"/>
  <c r="K212" i="2"/>
  <c r="I213" i="2"/>
  <c r="K213" i="2"/>
  <c r="I216" i="2"/>
  <c r="K216" i="2"/>
  <c r="I202" i="2"/>
  <c r="K202" i="2"/>
  <c r="L198" i="2"/>
  <c r="V247" i="2"/>
  <c r="P246" i="2"/>
  <c r="L197" i="2"/>
  <c r="U197" i="2" s="1"/>
  <c r="Q199" i="2"/>
  <c r="Q195" i="2"/>
  <c r="Q192" i="2"/>
  <c r="O199" i="2"/>
  <c r="O197" i="2"/>
  <c r="O195" i="2"/>
  <c r="L199" i="2"/>
  <c r="L195" i="2"/>
  <c r="N247" i="2"/>
  <c r="W247" i="2"/>
  <c r="X247" i="2"/>
  <c r="Y247" i="2" s="1"/>
  <c r="Z247" i="2" s="1"/>
  <c r="AA247" i="2" s="1"/>
  <c r="X246" i="2"/>
  <c r="Y246" i="2" s="1"/>
  <c r="Z246" i="2" s="1"/>
  <c r="AA246" i="2" s="1"/>
  <c r="L247" i="2"/>
  <c r="I247" i="2"/>
  <c r="K247" i="2" s="1"/>
  <c r="I246" i="2"/>
  <c r="K246" i="2" s="1"/>
  <c r="I245" i="2"/>
  <c r="K245" i="2" s="1"/>
  <c r="N198" i="2"/>
  <c r="R195" i="2"/>
  <c r="I196" i="2"/>
  <c r="K196" i="2" s="1"/>
  <c r="I195" i="2"/>
  <c r="K195" i="2" s="1"/>
  <c r="I193" i="2"/>
  <c r="K193" i="2" s="1"/>
  <c r="S192" i="2"/>
  <c r="R192" i="2"/>
  <c r="O192" i="2"/>
  <c r="L192" i="2"/>
  <c r="I192" i="2"/>
  <c r="K192" i="2" s="1"/>
  <c r="K226" i="2"/>
  <c r="I226" i="2"/>
  <c r="K223" i="2"/>
  <c r="I223" i="2"/>
  <c r="AA85" i="2" l="1"/>
  <c r="AA44" i="2"/>
  <c r="N34" i="2"/>
  <c r="X34" i="2"/>
  <c r="Y34" i="2" s="1"/>
  <c r="AA34" i="2" s="1"/>
  <c r="N56" i="2"/>
  <c r="X56" i="2"/>
  <c r="Y56" i="2" s="1"/>
  <c r="AA56" i="2" s="1"/>
  <c r="N70" i="2"/>
  <c r="X70" i="2"/>
  <c r="Y70" i="2" s="1"/>
  <c r="AA70" i="2" s="1"/>
  <c r="N46" i="2"/>
  <c r="X46" i="2"/>
  <c r="Y46" i="2" s="1"/>
  <c r="AA46" i="2" s="1"/>
  <c r="X63" i="2"/>
  <c r="Y63" i="2" s="1"/>
  <c r="AA63" i="2" s="1"/>
  <c r="N63" i="2"/>
  <c r="N31" i="2"/>
  <c r="X31" i="2"/>
  <c r="Y31" i="2" s="1"/>
  <c r="AA31" i="2" s="1"/>
  <c r="N38" i="2"/>
  <c r="X38" i="2"/>
  <c r="Y38" i="2" s="1"/>
  <c r="AA38" i="2" s="1"/>
  <c r="N77" i="2"/>
  <c r="X77" i="2"/>
  <c r="Y77" i="2" s="1"/>
  <c r="AA77" i="2" s="1"/>
  <c r="N42" i="2"/>
  <c r="N49" i="2"/>
  <c r="N66" i="2"/>
  <c r="N73" i="2"/>
  <c r="N80" i="2"/>
  <c r="K31" i="2"/>
  <c r="K38" i="2"/>
  <c r="X42" i="2"/>
  <c r="Y42" i="2" s="1"/>
  <c r="AA42" i="2" s="1"/>
  <c r="X49" i="2"/>
  <c r="Y49" i="2" s="1"/>
  <c r="AA49" i="2" s="1"/>
  <c r="X66" i="2"/>
  <c r="Y66" i="2" s="1"/>
  <c r="AA66" i="2" s="1"/>
  <c r="X80" i="2"/>
  <c r="Y80" i="2" s="1"/>
  <c r="AA80" i="2" s="1"/>
  <c r="L53" i="2"/>
  <c r="L60" i="2"/>
  <c r="N36" i="2"/>
  <c r="R245" i="2"/>
  <c r="O245" i="2"/>
  <c r="Q241" i="2"/>
  <c r="R241" i="2"/>
  <c r="L242" i="2"/>
  <c r="P242" i="2" s="1"/>
  <c r="Q238" i="2"/>
  <c r="O238" i="2"/>
  <c r="R238" i="2"/>
  <c r="L239" i="2"/>
  <c r="X239" i="2" s="1"/>
  <c r="Y239" i="2" s="1"/>
  <c r="Z239" i="2" s="1"/>
  <c r="AA239" i="2" s="1"/>
  <c r="P235" i="2"/>
  <c r="O234" i="2"/>
  <c r="R234" i="2"/>
  <c r="Q234" i="2"/>
  <c r="O227" i="2"/>
  <c r="S227" i="2"/>
  <c r="R224" i="2"/>
  <c r="Q224" i="2"/>
  <c r="S224" i="2"/>
  <c r="X220" i="2"/>
  <c r="Y220" i="2" s="1"/>
  <c r="Z220" i="2" s="1"/>
  <c r="AA220" i="2" s="1"/>
  <c r="S217" i="2"/>
  <c r="O217" i="2"/>
  <c r="O214" i="2"/>
  <c r="L208" i="2"/>
  <c r="X208" i="2" s="1"/>
  <c r="Y208" i="2" s="1"/>
  <c r="Z208" i="2" s="1"/>
  <c r="AA208" i="2" s="1"/>
  <c r="R207" i="2"/>
  <c r="U205" i="2"/>
  <c r="R203" i="2"/>
  <c r="N239" i="2"/>
  <c r="O236" i="2"/>
  <c r="P239" i="2"/>
  <c r="N235" i="2"/>
  <c r="N237" i="2"/>
  <c r="N232" i="2"/>
  <c r="O229" i="2"/>
  <c r="P232" i="2"/>
  <c r="N228" i="2"/>
  <c r="P228" i="2"/>
  <c r="O231" i="2"/>
  <c r="N230" i="2"/>
  <c r="Q231" i="2"/>
  <c r="N222" i="2"/>
  <c r="L218" i="2"/>
  <c r="O219" i="2"/>
  <c r="P222" i="2"/>
  <c r="O221" i="2"/>
  <c r="N220" i="2"/>
  <c r="Q221" i="2"/>
  <c r="N208" i="2"/>
  <c r="P208" i="2"/>
  <c r="N204" i="2"/>
  <c r="P204" i="2"/>
  <c r="O207" i="2"/>
  <c r="N206" i="2"/>
  <c r="Q207" i="2"/>
  <c r="N242" i="2"/>
  <c r="X242" i="2"/>
  <c r="Y242" i="2" s="1"/>
  <c r="Z242" i="2" s="1"/>
  <c r="AA242" i="2" s="1"/>
  <c r="O241" i="2"/>
  <c r="N225" i="2"/>
  <c r="P225" i="2"/>
  <c r="O224" i="2"/>
  <c r="N215" i="2"/>
  <c r="P215" i="2"/>
  <c r="N211" i="2"/>
  <c r="P211" i="2"/>
  <c r="Q210" i="2"/>
  <c r="L196" i="2"/>
  <c r="P196" i="2" s="1"/>
  <c r="L193" i="2"/>
  <c r="P198" i="2"/>
  <c r="R199" i="2"/>
  <c r="S199" i="2"/>
  <c r="N196" i="2"/>
  <c r="X196" i="2"/>
  <c r="Y196" i="2" s="1"/>
  <c r="Z196" i="2" s="1"/>
  <c r="AA196" i="2" s="1"/>
  <c r="Q245" i="2"/>
  <c r="X198" i="2"/>
  <c r="S195" i="2"/>
  <c r="D9" i="2"/>
  <c r="N60" i="2" l="1"/>
  <c r="X60" i="2"/>
  <c r="Y60" i="2" s="1"/>
  <c r="AA60" i="2" s="1"/>
  <c r="N53" i="2"/>
  <c r="X53" i="2"/>
  <c r="Y53" i="2" s="1"/>
  <c r="AA53" i="2" s="1"/>
  <c r="X218" i="2"/>
  <c r="Y218" i="2" s="1"/>
  <c r="Z218" i="2" s="1"/>
  <c r="AA218" i="2" s="1"/>
  <c r="P218" i="2"/>
  <c r="N218" i="2"/>
  <c r="N193" i="2"/>
  <c r="X193" i="2"/>
  <c r="P193" i="2"/>
  <c r="Y198" i="2"/>
  <c r="Z198" i="2" s="1"/>
  <c r="AA198" i="2" s="1"/>
  <c r="Y193" i="2"/>
  <c r="Z193" i="2" s="1"/>
  <c r="AA193" i="2" s="1"/>
  <c r="AD331" i="2" l="1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K329" i="2"/>
  <c r="I329" i="2"/>
  <c r="K328" i="2"/>
  <c r="I328" i="2"/>
  <c r="K327" i="2"/>
  <c r="I327" i="2"/>
  <c r="K326" i="2"/>
  <c r="I326" i="2"/>
  <c r="K325" i="2"/>
  <c r="I325" i="2"/>
  <c r="K324" i="2"/>
  <c r="I324" i="2"/>
  <c r="K323" i="2"/>
  <c r="I323" i="2"/>
  <c r="K322" i="2"/>
  <c r="I322" i="2"/>
  <c r="K321" i="2"/>
  <c r="I321" i="2"/>
  <c r="K320" i="2"/>
  <c r="I320" i="2"/>
  <c r="K319" i="2"/>
  <c r="I319" i="2"/>
  <c r="K318" i="2"/>
  <c r="I318" i="2"/>
  <c r="K317" i="2"/>
  <c r="I317" i="2"/>
  <c r="K316" i="2"/>
  <c r="I316" i="2"/>
  <c r="K315" i="2"/>
  <c r="I315" i="2"/>
  <c r="K314" i="2"/>
  <c r="I314" i="2"/>
  <c r="K313" i="2"/>
  <c r="I313" i="2"/>
  <c r="K312" i="2"/>
  <c r="I312" i="2"/>
  <c r="K311" i="2"/>
  <c r="I311" i="2"/>
  <c r="K310" i="2"/>
  <c r="I310" i="2"/>
  <c r="K309" i="2"/>
  <c r="I309" i="2"/>
  <c r="K308" i="2"/>
  <c r="I308" i="2"/>
  <c r="K307" i="2"/>
  <c r="I307" i="2"/>
  <c r="K306" i="2"/>
  <c r="I306" i="2"/>
  <c r="K305" i="2"/>
  <c r="I305" i="2"/>
  <c r="K304" i="2"/>
  <c r="I304" i="2"/>
  <c r="K303" i="2"/>
  <c r="I303" i="2"/>
  <c r="K302" i="2"/>
  <c r="I302" i="2"/>
  <c r="K301" i="2"/>
  <c r="I301" i="2"/>
  <c r="K300" i="2"/>
  <c r="I300" i="2"/>
  <c r="K299" i="2"/>
  <c r="I299" i="2"/>
  <c r="K298" i="2"/>
  <c r="I298" i="2"/>
  <c r="K297" i="2"/>
  <c r="I297" i="2"/>
  <c r="K296" i="2"/>
  <c r="I296" i="2"/>
  <c r="K295" i="2"/>
  <c r="I295" i="2"/>
  <c r="K294" i="2"/>
  <c r="I294" i="2"/>
  <c r="K293" i="2"/>
  <c r="I293" i="2"/>
  <c r="K292" i="2"/>
  <c r="I292" i="2"/>
  <c r="K291" i="2"/>
  <c r="I291" i="2"/>
  <c r="K290" i="2"/>
  <c r="I290" i="2"/>
  <c r="K289" i="2"/>
  <c r="I289" i="2"/>
  <c r="K288" i="2"/>
  <c r="I288" i="2"/>
  <c r="K287" i="2"/>
  <c r="I287" i="2"/>
  <c r="K286" i="2"/>
  <c r="I286" i="2"/>
  <c r="K285" i="2"/>
  <c r="I285" i="2"/>
  <c r="K284" i="2"/>
  <c r="I284" i="2"/>
  <c r="K283" i="2"/>
  <c r="I283" i="2"/>
  <c r="K282" i="2"/>
  <c r="I282" i="2"/>
  <c r="K281" i="2"/>
  <c r="I281" i="2"/>
  <c r="K280" i="2"/>
  <c r="I280" i="2"/>
  <c r="K279" i="2"/>
  <c r="I279" i="2"/>
  <c r="K278" i="2"/>
  <c r="I278" i="2"/>
  <c r="K277" i="2"/>
  <c r="I277" i="2"/>
  <c r="K276" i="2"/>
  <c r="I276" i="2"/>
  <c r="K275" i="2"/>
  <c r="I275" i="2"/>
  <c r="K274" i="2"/>
  <c r="I274" i="2"/>
  <c r="K273" i="2"/>
  <c r="I273" i="2"/>
  <c r="K272" i="2"/>
  <c r="I272" i="2"/>
  <c r="K271" i="2"/>
  <c r="I271" i="2"/>
  <c r="AD270" i="2"/>
  <c r="AC270" i="2"/>
  <c r="AB270" i="2"/>
  <c r="AA270" i="2"/>
  <c r="Z270" i="2"/>
  <c r="Y270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AD258" i="2"/>
  <c r="AC258" i="2"/>
  <c r="AB258" i="2"/>
  <c r="AA258" i="2"/>
  <c r="Z258" i="2"/>
  <c r="Y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AD257" i="2"/>
  <c r="AC257" i="2"/>
  <c r="AB257" i="2"/>
  <c r="AA257" i="2"/>
  <c r="Z257" i="2"/>
  <c r="Y257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AD250" i="2"/>
  <c r="AC250" i="2"/>
  <c r="AB250" i="2"/>
  <c r="T250" i="2"/>
  <c r="AD249" i="2"/>
  <c r="AC249" i="2"/>
  <c r="AB249" i="2"/>
  <c r="T249" i="2"/>
  <c r="K248" i="2"/>
  <c r="I248" i="2"/>
  <c r="K244" i="2"/>
  <c r="I244" i="2"/>
  <c r="I242" i="2"/>
  <c r="K242" i="2" s="1"/>
  <c r="I241" i="2"/>
  <c r="K241" i="2" s="1"/>
  <c r="K240" i="2"/>
  <c r="I240" i="2"/>
  <c r="K233" i="2"/>
  <c r="I233" i="2"/>
  <c r="K201" i="2"/>
  <c r="I201" i="2"/>
  <c r="I200" i="2"/>
  <c r="I199" i="2"/>
  <c r="K199" i="2" s="1"/>
  <c r="I198" i="2"/>
  <c r="K198" i="2" s="1"/>
  <c r="I197" i="2"/>
  <c r="K197" i="2" s="1"/>
  <c r="K194" i="2"/>
  <c r="I194" i="2"/>
  <c r="K191" i="2"/>
  <c r="I191" i="2"/>
  <c r="K190" i="2"/>
  <c r="I190" i="2"/>
  <c r="AD189" i="2"/>
  <c r="AC189" i="2"/>
  <c r="AB189" i="2"/>
  <c r="AA189" i="2"/>
  <c r="Z189" i="2"/>
  <c r="Y189" i="2"/>
  <c r="X189" i="2"/>
  <c r="W189" i="2"/>
  <c r="W249" i="2" s="1"/>
  <c r="V189" i="2"/>
  <c r="U189" i="2"/>
  <c r="T189" i="2"/>
  <c r="S189" i="2"/>
  <c r="S249" i="2" s="1"/>
  <c r="R189" i="2"/>
  <c r="R249" i="2" s="1"/>
  <c r="R250" i="2" s="1"/>
  <c r="Q189" i="2"/>
  <c r="P189" i="2"/>
  <c r="O189" i="2"/>
  <c r="N189" i="2"/>
  <c r="M189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AD169" i="2"/>
  <c r="AC169" i="2"/>
  <c r="AB169" i="2"/>
  <c r="T169" i="2"/>
  <c r="AD168" i="2"/>
  <c r="AC168" i="2"/>
  <c r="AB168" i="2"/>
  <c r="T168" i="2"/>
  <c r="K167" i="2"/>
  <c r="I167" i="2"/>
  <c r="K166" i="2"/>
  <c r="I166" i="2"/>
  <c r="K165" i="2"/>
  <c r="I165" i="2"/>
  <c r="K164" i="2"/>
  <c r="I164" i="2"/>
  <c r="K163" i="2"/>
  <c r="I163" i="2"/>
  <c r="K162" i="2"/>
  <c r="I162" i="2"/>
  <c r="K161" i="2"/>
  <c r="I161" i="2"/>
  <c r="K160" i="2"/>
  <c r="I160" i="2"/>
  <c r="K159" i="2"/>
  <c r="I159" i="2"/>
  <c r="K158" i="2"/>
  <c r="I158" i="2"/>
  <c r="K157" i="2"/>
  <c r="I157" i="2"/>
  <c r="K156" i="2"/>
  <c r="I156" i="2"/>
  <c r="K155" i="2"/>
  <c r="I155" i="2"/>
  <c r="K154" i="2"/>
  <c r="I154" i="2"/>
  <c r="K153" i="2"/>
  <c r="I153" i="2"/>
  <c r="K152" i="2"/>
  <c r="I152" i="2"/>
  <c r="K151" i="2"/>
  <c r="I151" i="2"/>
  <c r="K150" i="2"/>
  <c r="I150" i="2"/>
  <c r="K149" i="2"/>
  <c r="I149" i="2"/>
  <c r="K148" i="2"/>
  <c r="I148" i="2"/>
  <c r="K147" i="2"/>
  <c r="I147" i="2"/>
  <c r="K146" i="2"/>
  <c r="I146" i="2"/>
  <c r="K145" i="2"/>
  <c r="I145" i="2"/>
  <c r="K144" i="2"/>
  <c r="I144" i="2"/>
  <c r="K143" i="2"/>
  <c r="I143" i="2"/>
  <c r="K142" i="2"/>
  <c r="I142" i="2"/>
  <c r="K141" i="2"/>
  <c r="I141" i="2"/>
  <c r="K140" i="2"/>
  <c r="I140" i="2"/>
  <c r="K139" i="2"/>
  <c r="I139" i="2"/>
  <c r="K138" i="2"/>
  <c r="I138" i="2"/>
  <c r="K137" i="2"/>
  <c r="I137" i="2"/>
  <c r="K136" i="2"/>
  <c r="I136" i="2"/>
  <c r="K135" i="2"/>
  <c r="I135" i="2"/>
  <c r="K134" i="2"/>
  <c r="I134" i="2"/>
  <c r="K133" i="2"/>
  <c r="I133" i="2"/>
  <c r="K132" i="2"/>
  <c r="I132" i="2"/>
  <c r="K131" i="2"/>
  <c r="I131" i="2"/>
  <c r="K130" i="2"/>
  <c r="I130" i="2"/>
  <c r="K129" i="2"/>
  <c r="I129" i="2"/>
  <c r="K128" i="2"/>
  <c r="I128" i="2"/>
  <c r="K127" i="2"/>
  <c r="I127" i="2"/>
  <c r="K126" i="2"/>
  <c r="I126" i="2"/>
  <c r="AD108" i="2"/>
  <c r="AC108" i="2"/>
  <c r="AB108" i="2"/>
  <c r="AA108" i="2"/>
  <c r="AA168" i="2" s="1"/>
  <c r="Z108" i="2"/>
  <c r="Z168" i="2" s="1"/>
  <c r="Y108" i="2"/>
  <c r="X108" i="2"/>
  <c r="W108" i="2"/>
  <c r="V108" i="2"/>
  <c r="U108" i="2"/>
  <c r="T108" i="2"/>
  <c r="S108" i="2"/>
  <c r="S168" i="2" s="1"/>
  <c r="R108" i="2"/>
  <c r="R168" i="2" s="1"/>
  <c r="Q108" i="2"/>
  <c r="P108" i="2"/>
  <c r="O108" i="2"/>
  <c r="N108" i="2"/>
  <c r="M108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AD88" i="2"/>
  <c r="AD87" i="2"/>
  <c r="AD27" i="2"/>
  <c r="AC27" i="2"/>
  <c r="AC87" i="2" s="1"/>
  <c r="AB27" i="2"/>
  <c r="AB87" i="2" s="1"/>
  <c r="AB88" i="2" s="1"/>
  <c r="AA27" i="2"/>
  <c r="AA87" i="2" s="1"/>
  <c r="Z27" i="2"/>
  <c r="Y27" i="2"/>
  <c r="X27" i="2"/>
  <c r="W27" i="2"/>
  <c r="V27" i="2"/>
  <c r="U27" i="2"/>
  <c r="U87" i="2" s="1"/>
  <c r="T27" i="2"/>
  <c r="T87" i="2" s="1"/>
  <c r="S27" i="2"/>
  <c r="S87" i="2" s="1"/>
  <c r="R27" i="2"/>
  <c r="Q27" i="2"/>
  <c r="P27" i="2"/>
  <c r="O27" i="2"/>
  <c r="N27" i="2"/>
  <c r="M27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D90" i="2"/>
  <c r="D171" i="2" s="1"/>
  <c r="D252" i="2" s="1"/>
  <c r="K200" i="2" l="1"/>
  <c r="L200" i="2"/>
  <c r="W250" i="2"/>
  <c r="W168" i="2"/>
  <c r="W169" i="2" s="1"/>
  <c r="M249" i="2"/>
  <c r="M250" i="2" s="1"/>
  <c r="U249" i="2"/>
  <c r="U250" i="2" s="1"/>
  <c r="S250" i="2"/>
  <c r="V249" i="2"/>
  <c r="V250" i="2" s="1"/>
  <c r="O249" i="2"/>
  <c r="O250" i="2" s="1"/>
  <c r="Q249" i="2"/>
  <c r="Q250" i="2" s="1"/>
  <c r="R169" i="2"/>
  <c r="Z169" i="2"/>
  <c r="M168" i="2"/>
  <c r="M169" i="2" s="1"/>
  <c r="U168" i="2"/>
  <c r="U169" i="2" s="1"/>
  <c r="S169" i="2"/>
  <c r="AA169" i="2"/>
  <c r="N168" i="2"/>
  <c r="N169" i="2" s="1"/>
  <c r="V168" i="2"/>
  <c r="V169" i="2" s="1"/>
  <c r="O168" i="2"/>
  <c r="O169" i="2" s="1"/>
  <c r="P168" i="2"/>
  <c r="P169" i="2" s="1"/>
  <c r="X168" i="2"/>
  <c r="X169" i="2" s="1"/>
  <c r="Q168" i="2"/>
  <c r="Q169" i="2" s="1"/>
  <c r="Y168" i="2"/>
  <c r="Y169" i="2" s="1"/>
  <c r="U88" i="2"/>
  <c r="AA88" i="2"/>
  <c r="AC88" i="2"/>
  <c r="S88" i="2"/>
  <c r="T88" i="2"/>
  <c r="W87" i="2"/>
  <c r="W88" i="2" s="1"/>
  <c r="M87" i="2"/>
  <c r="M88" i="2" s="1"/>
  <c r="R87" i="2"/>
  <c r="R88" i="2" s="1"/>
  <c r="P87" i="2"/>
  <c r="P88" i="2" s="1"/>
  <c r="Z87" i="2"/>
  <c r="Z88" i="2" s="1"/>
  <c r="O87" i="2"/>
  <c r="O88" i="2" s="1"/>
  <c r="Y87" i="2"/>
  <c r="Y88" i="2" s="1"/>
  <c r="P200" i="2" l="1"/>
  <c r="P249" i="2" s="1"/>
  <c r="P250" i="2" s="1"/>
  <c r="N200" i="2"/>
  <c r="N249" i="2" s="1"/>
  <c r="N250" i="2" s="1"/>
  <c r="X200" i="2"/>
  <c r="Q87" i="2"/>
  <c r="Q88" i="2" s="1"/>
  <c r="Y200" i="2" l="1"/>
  <c r="X249" i="2"/>
  <c r="X250" i="2" s="1"/>
  <c r="N87" i="2"/>
  <c r="N88" i="2" s="1"/>
  <c r="Z200" i="2" l="1"/>
  <c r="Y249" i="2"/>
  <c r="Y250" i="2" s="1"/>
  <c r="V87" i="2"/>
  <c r="V88" i="2" s="1"/>
  <c r="X87" i="2"/>
  <c r="X88" i="2" s="1"/>
  <c r="AA200" i="2" l="1"/>
  <c r="AA249" i="2" s="1"/>
  <c r="AA250" i="2" s="1"/>
  <c r="Z249" i="2"/>
  <c r="Z250" i="2" s="1"/>
</calcChain>
</file>

<file path=xl/sharedStrings.xml><?xml version="1.0" encoding="utf-8"?>
<sst xmlns="http://schemas.openxmlformats.org/spreadsheetml/2006/main" count="224" uniqueCount="59">
  <si>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</si>
  <si>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</si>
  <si>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</si>
  <si>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</si>
  <si>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</si>
  <si>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</si>
  <si>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</si>
  <si>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</si>
  <si>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</si>
  <si>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</si>
  <si>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</si>
  <si>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</si>
  <si>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</si>
  <si>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</si>
  <si>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</si>
  <si>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</si>
  <si>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</si>
  <si>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</si>
  <si>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</si>
  <si>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</si>
  <si>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</si>
  <si>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</si>
  <si>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</si>
  <si>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</si>
  <si>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</si>
  <si>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</si>
  <si>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</si>
  <si>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</si>
  <si>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</si>
  <si>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</si>
  <si>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</si>
  <si>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</si>
  <si>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</si>
  <si>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304E20000</t>
  </si>
  <si>
    <t>204E45000</t>
  </si>
  <si>
    <t>451E11011</t>
  </si>
  <si>
    <t>451E14011</t>
  </si>
  <si>
    <t>441E70000</t>
  </si>
  <si>
    <t>441E70300</t>
  </si>
  <si>
    <t>301E56000</t>
  </si>
  <si>
    <t>202E23000</t>
  </si>
  <si>
    <t>CALC</t>
  </si>
  <si>
    <t>407E20000</t>
  </si>
  <si>
    <t>, STAMPED</t>
  </si>
  <si>
    <t>204E10000</t>
  </si>
  <si>
    <t>204E50000</t>
  </si>
  <si>
    <t>204E13000</t>
  </si>
  <si>
    <t>204E30020</t>
  </si>
  <si>
    <t>, 14" DEEP</t>
  </si>
  <si>
    <t>GALBRAITH</t>
  </si>
  <si>
    <t>L&amp;R</t>
  </si>
  <si>
    <t>L</t>
  </si>
  <si>
    <t>R</t>
  </si>
  <si>
    <t>RAB</t>
  </si>
  <si>
    <t>Split Isl.</t>
  </si>
  <si>
    <t>Center Isl.</t>
  </si>
  <si>
    <t>L,R,Curb</t>
  </si>
  <si>
    <t>MIAMI</t>
  </si>
  <si>
    <t>KUGLER MILL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</si>
</sst>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168" fontId="2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 shrinkToFit="1"/>
      <protection locked="0"/>
    </xf>
    <xf numFmtId="1" fontId="5" fillId="2" borderId="0" xfId="0" applyNumberFormat="1" applyFont="1" applyFill="1" applyAlignment="1">
      <alignment vertical="center"/>
    </xf>
    <xf numFmtId="2" fontId="5" fillId="2" borderId="0" xfId="0" applyNumberFormat="1" applyFont="1" applyFill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167" fontId="5" fillId="0" borderId="8" xfId="0" applyNumberFormat="1" applyFont="1" applyBorder="1" applyAlignment="1" applyProtection="1">
      <alignment horizontal="center" vertical="center"/>
      <protection locked="0"/>
    </xf>
    <xf numFmtId="1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166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7" fillId="3" borderId="0" xfId="1" applyFont="1" applyFill="1" applyAlignment="1" applyProtection="1">
      <alignment vertical="center"/>
    </xf>
    <xf numFmtId="0" fontId="5" fillId="3" borderId="0" xfId="0" applyFont="1" applyFill="1" applyAlignment="1">
      <alignment vertical="center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/>
    <xf numFmtId="49" fontId="5" fillId="2" borderId="0" xfId="0" applyNumberFormat="1" applyFont="1" applyFill="1" applyAlignment="1" applyProtection="1">
      <alignment horizontal="center" vertical="center"/>
      <protection locked="0"/>
    </xf>
    <xf numFmtId="0" fontId="4" fillId="0" borderId="22" xfId="0" applyFont="1" applyBorder="1" applyAlignment="1">
      <alignment vertical="center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/>
      <protection locked="0"/>
    </xf>
    <xf numFmtId="0" fontId="5" fillId="0" borderId="3" xfId="0" applyFont="1" applyBorder="1" applyAlignment="1">
      <alignment vertical="center"/>
    </xf>
    <xf numFmtId="11" fontId="5" fillId="2" borderId="0" xfId="0" applyNumberFormat="1" applyFont="1" applyFill="1" applyAlignment="1" applyProtection="1">
      <alignment horizontal="center" vertical="center" shrinkToFit="1"/>
      <protection locked="0"/>
    </xf>
    <xf numFmtId="169" fontId="4" fillId="4" borderId="0" xfId="0" applyNumberFormat="1" applyFont="1" applyFill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textRotation="90" wrapText="1"/>
    </xf>
    <xf numFmtId="1" fontId="5" fillId="0" borderId="2" xfId="0" applyNumberFormat="1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8" xfId="0" applyNumberFormat="1" applyFont="1" applyBorder="1" applyAlignment="1">
      <alignment horizontal="center" vertical="center" textRotation="90" wrapText="1"/>
    </xf>
    <xf numFmtId="164" fontId="5" fillId="0" borderId="2" xfId="0" applyNumberFormat="1" applyFont="1" applyBorder="1" applyAlignment="1">
      <alignment horizontal="center" vertical="center" textRotation="90" wrapText="1"/>
    </xf>
    <xf numFmtId="164" fontId="5" fillId="0" borderId="5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86234ADD-8531-4D79-9B68-FEA04522A05A}"/>
            </a:ext>
          </a:extLst>
        </xdr:cNvPr>
        <xdr:cNvSpPr>
          <a:spLocks noChangeShapeType="1"/>
        </xdr:cNvSpPr>
      </xdr:nvSpPr>
      <xdr:spPr bwMode="auto">
        <a:xfrm>
          <a:off x="18602325" y="1400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3" name="Line 41">
          <a:extLst>
            <a:ext uri="{FF2B5EF4-FFF2-40B4-BE49-F238E27FC236}">
              <a16:creationId xmlns:a16="http://schemas.microsoft.com/office/drawing/2014/main" id="{2FF8F006-E9DD-4863-A4DB-54867D778941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E184F814-0EE1-4232-B73A-42C55B3BF736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5" name="Line 43">
          <a:extLst>
            <a:ext uri="{FF2B5EF4-FFF2-40B4-BE49-F238E27FC236}">
              <a16:creationId xmlns:a16="http://schemas.microsoft.com/office/drawing/2014/main" id="{67E05D4A-74E9-4CD6-981C-9D430B30A7CC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6" name="Line 44">
          <a:extLst>
            <a:ext uri="{FF2B5EF4-FFF2-40B4-BE49-F238E27FC236}">
              <a16:creationId xmlns:a16="http://schemas.microsoft.com/office/drawing/2014/main" id="{C509086F-DAAB-4207-981E-1EB89C8124EA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9CF48D63-3AE7-4E8C-B732-4924646AB61E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8" name="Line 46">
          <a:extLst>
            <a:ext uri="{FF2B5EF4-FFF2-40B4-BE49-F238E27FC236}">
              <a16:creationId xmlns:a16="http://schemas.microsoft.com/office/drawing/2014/main" id="{F5BE67B9-A060-4D1D-9508-3000F2B8D9A0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9" name="Line 47">
          <a:extLst>
            <a:ext uri="{FF2B5EF4-FFF2-40B4-BE49-F238E27FC236}">
              <a16:creationId xmlns:a16="http://schemas.microsoft.com/office/drawing/2014/main" id="{F6150FF5-C7B2-4193-B659-49D33BBFDF54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0" name="Line 48">
          <a:extLst>
            <a:ext uri="{FF2B5EF4-FFF2-40B4-BE49-F238E27FC236}">
              <a16:creationId xmlns:a16="http://schemas.microsoft.com/office/drawing/2014/main" id="{048A45FF-C971-4282-AF5C-BDDCA5445E69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" name="Line 49">
          <a:extLst>
            <a:ext uri="{FF2B5EF4-FFF2-40B4-BE49-F238E27FC236}">
              <a16:creationId xmlns:a16="http://schemas.microsoft.com/office/drawing/2014/main" id="{B22A973E-987F-4EFA-9C65-0CB833C5565E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2" name="Line 50">
          <a:extLst>
            <a:ext uri="{FF2B5EF4-FFF2-40B4-BE49-F238E27FC236}">
              <a16:creationId xmlns:a16="http://schemas.microsoft.com/office/drawing/2014/main" id="{270510A4-10FD-45EB-85F8-B4DA2A6EAF15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3" name="Line 51">
          <a:extLst>
            <a:ext uri="{FF2B5EF4-FFF2-40B4-BE49-F238E27FC236}">
              <a16:creationId xmlns:a16="http://schemas.microsoft.com/office/drawing/2014/main" id="{4D068466-0EB3-435E-B4FC-0523699488B3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4" name="Line 52">
          <a:extLst>
            <a:ext uri="{FF2B5EF4-FFF2-40B4-BE49-F238E27FC236}">
              <a16:creationId xmlns:a16="http://schemas.microsoft.com/office/drawing/2014/main" id="{9463BD7A-3D3B-4C8C-AA33-625E19211B22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5" name="Line 54">
          <a:extLst>
            <a:ext uri="{FF2B5EF4-FFF2-40B4-BE49-F238E27FC236}">
              <a16:creationId xmlns:a16="http://schemas.microsoft.com/office/drawing/2014/main" id="{4485FAF4-4757-4557-B26E-6373D04136F7}"/>
            </a:ext>
          </a:extLst>
        </xdr:cNvPr>
        <xdr:cNvSpPr>
          <a:spLocks noChangeShapeType="1"/>
        </xdr:cNvSpPr>
      </xdr:nvSpPr>
      <xdr:spPr bwMode="auto">
        <a:xfrm>
          <a:off x="186023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6" name="Line 55">
          <a:extLst>
            <a:ext uri="{FF2B5EF4-FFF2-40B4-BE49-F238E27FC236}">
              <a16:creationId xmlns:a16="http://schemas.microsoft.com/office/drawing/2014/main" id="{6839087C-E1BB-41D3-A247-8E3047773189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7" name="Line 56">
          <a:extLst>
            <a:ext uri="{FF2B5EF4-FFF2-40B4-BE49-F238E27FC236}">
              <a16:creationId xmlns:a16="http://schemas.microsoft.com/office/drawing/2014/main" id="{C0ACA591-0965-4CE7-9178-F9E2D8F41354}"/>
            </a:ext>
          </a:extLst>
        </xdr:cNvPr>
        <xdr:cNvSpPr>
          <a:spLocks noChangeShapeType="1"/>
        </xdr:cNvSpPr>
      </xdr:nvSpPr>
      <xdr:spPr bwMode="auto">
        <a:xfrm rot="5400000">
          <a:off x="262604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B1CDC99E-4AA5-48F3-9E5E-E09412B48176}"/>
            </a:ext>
          </a:extLst>
        </xdr:cNvPr>
        <xdr:cNvSpPr>
          <a:spLocks noChangeShapeType="1"/>
        </xdr:cNvSpPr>
      </xdr:nvSpPr>
      <xdr:spPr bwMode="auto">
        <a:xfrm rot="5400000">
          <a:off x="255555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B292" t="str">
            <v>Y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 t="str">
            <v>Y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 t="str">
            <v>SPECIFY THICKNESS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 t="str">
            <v>Y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 t="str">
            <v>ADD SUPPLEMENTAL DESCRIPTION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 t="str">
            <v>CHECK UNIT OF MEASURE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 t="str">
            <v>CHECK UNIT OF MEASURE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1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SPECIFY DEPTH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1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 t="str">
            <v>Y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 t="str">
            <v>DESIGN BUILD PROJECTS ONLY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 t="str">
            <v>SPECIFY BINDER TYPE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1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B473" t="str">
            <v>Y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 t="str">
            <v>DESIGN BUILD PROJECTS ONLY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1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 t="str">
            <v>CHECK UNIT OF MEASURE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 t="str">
            <v>SPECIFY BINDER TYPE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 t="str">
            <v>SPECIFY BINDER TYPE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  <cell r="G551" t="str">
            <v>SPECIFY BINDER TYPE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  <cell r="G559">
            <v>1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  <cell r="G560">
            <v>1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  <cell r="G567" t="str">
            <v>SPECIFY BINDER TYPE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  <cell r="G569" t="str">
            <v>SPECIFY BINDER TYPE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  <cell r="G571" t="str">
            <v>SPECIFY BINDER TYPE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  <cell r="G575" t="str">
            <v>SPECIFY BINDER TYPE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  <cell r="G577" t="str">
            <v>SPECIFY BINDER TYPE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  <cell r="G594" t="str">
            <v>SPECIFY BINDER TYPE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  <cell r="G596" t="str">
            <v>SPECIFY BINDER TYPE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  <cell r="G601" t="str">
            <v>SPECIFY BINDER TYPE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  <cell r="G606" t="str">
            <v>SPECIFY BINDER TYPE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  <cell r="G611">
            <v>1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  <cell r="G616">
            <v>1</v>
          </cell>
        </row>
        <row r="617">
          <cell r="A617" t="str">
            <v>442E10151</v>
          </cell>
          <cell r="B617" t="str">
            <v>Y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  <cell r="G662">
            <v>1</v>
          </cell>
        </row>
        <row r="663">
          <cell r="A663" t="str">
            <v>442E22020</v>
          </cell>
          <cell r="B663" t="str">
            <v>Y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B664" t="str">
            <v>Y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B665" t="str">
            <v>Y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B666" t="str">
            <v>Y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B667" t="str">
            <v>Y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B668" t="str">
            <v>Y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B669" t="str">
            <v>Y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  <cell r="G670">
            <v>1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  <cell r="G747">
            <v>1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  <cell r="G748">
            <v>1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  <cell r="G767" t="str">
            <v>CHECK UNIT OF MEASURE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  <cell r="G771" t="str">
            <v>CHECK UNIT OF MEASURE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  <cell r="G777">
            <v>1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  <cell r="G778" t="str">
            <v>SPECIFY MIN. SECTION MODULUS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  <cell r="G801">
            <v>1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  <cell r="G802">
            <v>1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B832" t="str">
            <v>Y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B833" t="str">
            <v>Y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B834" t="str">
            <v>Y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  <cell r="G866">
            <v>1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  <cell r="G871" t="str">
            <v>BEAMS OR GIRDERS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  <cell r="G872" t="str">
            <v>BEAMS OR GIRDERS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  <cell r="G873" t="str">
            <v>BEAMS OR GIRDERS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  <cell r="G874" t="str">
            <v>BEAMS OR GIRDERS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  <cell r="G876" t="str">
            <v>COMP SLAB ON PRECAST BOX BEAM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  <cell r="G879" t="str">
            <v>CONTINUOUS CONCRETE SLAB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  <cell r="G881" t="str">
            <v>CONTINUOUS CONCRETE SLAB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  <cell r="G882" t="str">
            <v>CONTINUOUS CONCRETE SLAB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  <cell r="G886" t="str">
            <v>CONT. CONC SLAB INCL PIER CAPS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  <cell r="G887" t="str">
            <v>SINGLE SPAN CONCRETE SLAB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  <cell r="G889" t="str">
            <v>SINGLE SPAN CONCRETE SLAB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  <cell r="G891" t="str">
            <v>DIAPHRAGMS FOR CONC I-BEAMS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  <cell r="G892" t="str">
            <v>DIAPHRAGMS FOR CONC I-BEAMS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  <cell r="G894" t="str">
            <v>DIAPHRAGMS FOR CONC I-BEAMS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  <cell r="G897" t="str">
            <v>REPAIR OR RECONSTRUCTION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  <cell r="G899" t="str">
            <v>REPAIR OR RECONSTRUCTION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F909">
            <v>0</v>
          </cell>
          <cell r="G909" t="str">
            <v>CHECK UNIT OF MEASURE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F910">
            <v>0</v>
          </cell>
          <cell r="G910" t="str">
            <v>CHECK UNIT OF MEASURE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  <cell r="G911" t="str">
            <v>CHECK UNIT OF MEASURE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  <cell r="G913" t="str">
            <v>CHECK UNIT OF MEASURE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>
            <v>0</v>
          </cell>
          <cell r="G918" t="str">
            <v>CHECK UNIT OF MEASURE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>
            <v>0</v>
          </cell>
          <cell r="G920" t="str">
            <v>CHECK UNIT OF MEASURE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  <cell r="G925" t="str">
            <v>WALLS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  <cell r="G926" t="str">
            <v>WALLS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  <cell r="G927" t="str">
            <v>WALLS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  <cell r="G928" t="str">
            <v>WALLS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  <cell r="G929" t="str">
            <v>CAP AND COLUMN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F930">
            <v>0</v>
          </cell>
          <cell r="G930" t="str">
            <v>CAP AND COLUMN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F931">
            <v>0</v>
          </cell>
          <cell r="G931" t="str">
            <v>CAP AND COLUMN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F932">
            <v>0</v>
          </cell>
          <cell r="G932" t="str">
            <v>CAP AND COLUMN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F933">
            <v>0</v>
          </cell>
          <cell r="G933" t="str">
            <v>COLUMNS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F934">
            <v>0</v>
          </cell>
          <cell r="G934" t="str">
            <v>COLUMNS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F935">
            <v>0</v>
          </cell>
          <cell r="G935" t="str">
            <v>T TYPE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F936">
            <v>0</v>
          </cell>
          <cell r="G936" t="str">
            <v>T TYPE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F937">
            <v>0</v>
          </cell>
          <cell r="G937" t="str">
            <v>T TYPE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F938">
            <v>0</v>
          </cell>
          <cell r="G938" t="str">
            <v>T TYPE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F944">
            <v>0</v>
          </cell>
          <cell r="G944" t="str">
            <v>REPAIR OR RECONSTRUCTION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F946">
            <v>0</v>
          </cell>
          <cell r="G946" t="str">
            <v>REPAIR OR RECONSTRUCTION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  <cell r="G979" t="str">
            <v>CHECK UNIT OF MEASURE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B1015" t="str">
            <v>Y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  <cell r="G1017">
            <v>1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  <cell r="G1018">
            <v>1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  <cell r="G1019">
            <v>1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  <cell r="G1020">
            <v>1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B1036" t="str">
            <v>Y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  <cell r="G1039" t="str">
            <v>CHECK UNIT OF MEASURE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  <cell r="G1041" t="str">
            <v>CHECK UNIT OF MEASURE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  <cell r="G1043" t="str">
            <v>CHECK UNIT OF MEASURE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  <cell r="G1045" t="str">
            <v>CHECK UNIT OF MEASURE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  <cell r="G1051" t="str">
            <v>CHECK UNIT OF MEASURE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  <cell r="G1053" t="str">
            <v>CHECK UNIT OF MEASURE</v>
          </cell>
        </row>
        <row r="1054">
          <cell r="A1054" t="str">
            <v>511E45723</v>
          </cell>
          <cell r="B1054" t="str">
            <v>Y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B1055" t="str">
            <v>Y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B1056" t="str">
            <v>Y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B1057" t="str">
            <v>Y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B1058" t="str">
            <v>Y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B1059" t="str">
            <v>Y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  <cell r="G1059" t="str">
            <v>ADD SUPPLEMENTAL DESCRIPTION</v>
          </cell>
        </row>
        <row r="1060">
          <cell r="A1060" t="str">
            <v>511E46013</v>
          </cell>
          <cell r="B1060" t="str">
            <v>Y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B1061" t="str">
            <v>Y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B1062" t="str">
            <v>Y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B1063" t="str">
            <v>Y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B1071" t="str">
            <v>Y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  <cell r="G1071" t="str">
            <v>ADD SUPPLEMENTAL DESCRIPTION</v>
          </cell>
        </row>
        <row r="1072">
          <cell r="A1072" t="str">
            <v>511E46613</v>
          </cell>
          <cell r="B1072" t="str">
            <v>Y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  <cell r="G1072" t="str">
            <v>ADD SUPPLEMENTAL DESCRIPTION</v>
          </cell>
        </row>
        <row r="1073">
          <cell r="A1073" t="str">
            <v>511E47010</v>
          </cell>
          <cell r="B1073" t="str">
            <v>Y</v>
          </cell>
          <cell r="C1073" t="str">
            <v>CY</v>
          </cell>
          <cell r="D1073" t="str">
            <v>CLASS QC1 CONCRETE, CULVERT</v>
          </cell>
          <cell r="F1073">
            <v>0</v>
          </cell>
          <cell r="G1073" t="str">
            <v>ADD SUPPLEMENTAL DESCRIPTION</v>
          </cell>
        </row>
        <row r="1074">
          <cell r="A1074" t="str">
            <v>511E47011</v>
          </cell>
          <cell r="B1074" t="str">
            <v>Y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  <cell r="G1074" t="str">
            <v>DESIGN BUILD PROJECTS ONLY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  <cell r="G1075" t="str">
            <v>CHECK UNIT OF MEASURE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  <cell r="G1077" t="str">
            <v>CHECK UNIT OF MEASURE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  <cell r="G1079" t="str">
            <v>CHECK UNIT OF MEASURE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  <cell r="G1081" t="str">
            <v>CHECK UNIT OF MEASURE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  <cell r="G1083" t="str">
            <v>CHECK UNIT OF MEASURE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  <cell r="G1085" t="str">
            <v>CHECK UNIT OF MEASURE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  <cell r="G1086" t="str">
            <v>CHECK UNIT OF MEASURE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>
            <v>0</v>
          </cell>
          <cell r="G1093" t="str">
            <v>CHECK UNIT OF MEASURE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  <cell r="G1102" t="str">
            <v>CHECK UNIT OF MEASURE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B1157" t="str">
            <v>Y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B1158" t="str">
            <v>Y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B1159" t="str">
            <v>Y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  <cell r="G1181" t="str">
            <v>SPECIFY BEAM LENGTH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  <cell r="G1182">
            <v>1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  <cell r="G1183" t="str">
            <v>SPECIFY BEAM LENGTH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  <cell r="G1184" t="str">
            <v>SPECIFY BEAM LENGTH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  <cell r="G1185" t="str">
            <v>SPECIFY BEAM LENGTH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  <cell r="G1186" t="str">
            <v>SPECIFY BEAM LENGTH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  <cell r="G1187" t="str">
            <v>SPECIFY BEAM LENGTH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  <cell r="G1188" t="str">
            <v>SPECIFY BEAM LENGTH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  <cell r="G1189" t="str">
            <v>SPECIFY BEAM LENGTH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  <cell r="G1190" t="str">
            <v>SPECIFY BEAM LENGTH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  <cell r="G1197" t="str">
            <v>SPECIFY BEAM LENGTH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  <cell r="G1198" t="str">
            <v>SPECIFY BEAM LENGTH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  <cell r="G1199" t="str">
            <v>SPECIFY BEAM LENGTH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  <cell r="G1200" t="str">
            <v>SPECIFY BEAM LENGTH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  <cell r="G1201" t="str">
            <v>SPECIFY BEAM LENGTH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  <cell r="G1202" t="str">
            <v>SPECIFY BEAM LENGTH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  <cell r="G1203" t="str">
            <v>SPECIFY BEAM LENGTH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  <cell r="G1204" t="str">
            <v>SPECIFY BEAM LENGTH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  <cell r="G1205">
            <v>1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  <cell r="G1206" t="str">
            <v>SPECIFY BEAM LENGTH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  <cell r="G1207" t="str">
            <v>SPECIFY BEAM LENGTH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  <cell r="G1208" t="str">
            <v>SPECIFY BEAM LENGTH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  <cell r="G1209" t="str">
            <v>SPECIFY BEAM LENGTH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  <cell r="G1210" t="str">
            <v>SPECIFY BEAM LENGTH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  <cell r="G1211" t="str">
            <v>SPECIFY BEAM LENGTH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  <cell r="G1212" t="str">
            <v>SPECIFY BEAM LENGTH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  <cell r="G1213" t="str">
            <v>SPECIFY BEAM LENGTH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  <cell r="G1214" t="str">
            <v>SPECIFY BEAM LENGTH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  <cell r="G1215" t="str">
            <v>SPECIFY BEAM LENGTH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  <cell r="G1216" t="str">
            <v>SPECIFY BEAM LENGTH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  <cell r="G1217" t="str">
            <v>SPECIFY BEAM LENGTH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  <cell r="G1218" t="str">
            <v>SPECIFY BEAM LENGTH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  <cell r="G1219" t="str">
            <v>SPECIFY BEAM LENGTH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  <cell r="G1220" t="str">
            <v>SPECIFY BEAM LENGTH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  <cell r="G1221" t="str">
            <v>SPECIFY BEAM LENGTH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  <cell r="G1222" t="str">
            <v>SPECIFY BEAM LENGTH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  <cell r="G1227" t="str">
            <v>SPECIFY BEAM LENGTH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  <cell r="G1228" t="str">
            <v>SPECIFY BEAM LENGTH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  <cell r="G1229" t="str">
            <v>SPECIFY BEAM LENGTH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  <cell r="G1230" t="str">
            <v>SPECIFY BEAM LENGTH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F1231">
            <v>0</v>
          </cell>
          <cell r="G1231" t="str">
            <v>SPECIFY BEAM LENGTH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F1232">
            <v>0</v>
          </cell>
          <cell r="G1232" t="str">
            <v>SPECIFY BEAM LENGTH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B1274" t="str">
            <v>Y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B1286" t="str">
            <v>Y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B1291" t="str">
            <v>Y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B1292" t="str">
            <v>Y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B1305" t="str">
            <v>Y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B1306" t="str">
            <v>Y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  <cell r="G1323" t="str">
            <v>4"-5" TK, SPECIFY DIMENSIONS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  <cell r="G1324" t="str">
            <v>5" &amp; OVER, SPECIFY DIMENSIONS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  <cell r="G1325" t="str">
            <v>5" &amp; OVER, SPECIFY DIMENSIONS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  <cell r="G1326" t="str">
            <v>&lt;2" THICK, SPECIFY DIMENSIONS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  <cell r="G1327" t="str">
            <v>&lt;2" THICK, SPECIFY DIMENSIONS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  <cell r="G1328" t="str">
            <v>2"-3" TK, SPECIFY DIMENSIONS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  <cell r="G1329" t="str">
            <v>2"-3" TK, SPECIFY DIMENSIONS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  <cell r="G1330" t="str">
            <v>3"-4" TK, SPECIFY DIMENSIONS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  <cell r="G1331" t="str">
            <v>3"-4" TK, SPECIFY DIMENSIONS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  <cell r="G1332" t="str">
            <v>4"-5" TK, SPECIFY DIMENSIONS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  <cell r="G1333" t="str">
            <v>4"-5" TK, SPECIFY DIMENSIONS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  <cell r="G1334" t="str">
            <v>5" &amp; OVER, SPECIFY DIMENSIONS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  <cell r="G1335" t="str">
            <v>5" &amp; OVER, SPECIFY DIMENSIONS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B1338" t="str">
            <v>Y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B1339" t="str">
            <v>Y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  <cell r="G1340" t="str">
            <v>CHECK UNIT OF MEASURE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  <cell r="G1342" t="str">
            <v>CHECK UNIT OF MEASURE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B1352" t="str">
            <v>Y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  <cell r="G1353">
            <v>1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  <cell r="G1354">
            <v>1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  <cell r="G1355">
            <v>1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  <cell r="G1356">
            <v>1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F1413">
            <v>0</v>
          </cell>
          <cell r="G1413">
            <v>1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  <cell r="G1419" t="str">
            <v>CONCRETE BOX BEAM BRIDGES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  <cell r="G1420" t="str">
            <v>CONCRETE BOX BEAM BRIDGES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  <cell r="G1421" t="str">
            <v>STEEL BEAM BRIDGES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  <cell r="G1422" t="str">
            <v>STEEL BEAM BRIDGES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  <cell r="G1423" t="str">
            <v>GIRDER BRIDGES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  <cell r="G1424" t="str">
            <v>GIRDER BRIDGES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  <cell r="G1425">
            <v>1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B1446" t="str">
            <v>Y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B1481" t="str">
            <v>Y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  <cell r="G1486">
            <v>1</v>
          </cell>
        </row>
        <row r="1487">
          <cell r="A1487" t="str">
            <v>517E76201</v>
          </cell>
          <cell r="B1487" t="str">
            <v>Y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B1491" t="str">
            <v>Y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  <cell r="G1491" t="str">
            <v>ADD SUPPLEMENTAL DESCRIPTION</v>
          </cell>
        </row>
        <row r="1492">
          <cell r="A1492" t="str">
            <v>517E80010</v>
          </cell>
          <cell r="B1492" t="str">
            <v>Y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  <cell r="G1492" t="str">
            <v>ADD SUPPLEMENTAL DESCRIPTION</v>
          </cell>
        </row>
        <row r="1493">
          <cell r="A1493" t="str">
            <v>517E80020</v>
          </cell>
          <cell r="B1493" t="str">
            <v>Y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  <cell r="G1493" t="str">
            <v>ADD SUPPLEMENTAL DESCRIPTION</v>
          </cell>
        </row>
        <row r="1494">
          <cell r="A1494" t="str">
            <v>518E12000</v>
          </cell>
          <cell r="B1494" t="str">
            <v>Y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B1498" t="str">
            <v>Y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B1499" t="str">
            <v>Y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B1500" t="str">
            <v>Y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B1501" t="str">
            <v>Y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B1502" t="str">
            <v>Y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  <cell r="G1502" t="str">
            <v>ADD SUPPLEMENTAL DESCRIPTION</v>
          </cell>
        </row>
        <row r="1503">
          <cell r="A1503" t="str">
            <v>518E12800</v>
          </cell>
          <cell r="B1503" t="str">
            <v>Y</v>
          </cell>
          <cell r="C1503" t="str">
            <v>EACH</v>
          </cell>
          <cell r="D1503" t="str">
            <v>SCUPPER, MODIFICATION</v>
          </cell>
          <cell r="F1503">
            <v>0</v>
          </cell>
          <cell r="G1503" t="str">
            <v>ADD SUPPLEMENTAL DESCRIPTION</v>
          </cell>
        </row>
        <row r="1504">
          <cell r="A1504" t="str">
            <v>518E12801</v>
          </cell>
          <cell r="B1504" t="str">
            <v>Y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  <cell r="G1504" t="str">
            <v>ADD SUPPLEMENTAL DESCRIPTION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  <cell r="G1581">
            <v>1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  <cell r="G1583">
            <v>1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  <cell r="G1584">
            <v>1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  <cell r="G1667">
            <v>1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  <cell r="G1668">
            <v>1</v>
          </cell>
        </row>
        <row r="1669">
          <cell r="A1669" t="str">
            <v>524E95424</v>
          </cell>
          <cell r="B1669" t="str">
            <v>Y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524E95430</v>
          </cell>
          <cell r="B1670" t="str">
            <v>Y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524E95432</v>
          </cell>
          <cell r="B1671" t="str">
            <v>Y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524E95434</v>
          </cell>
          <cell r="B1672" t="str">
            <v>Y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524E95435</v>
          </cell>
          <cell r="B1673" t="str">
            <v>Y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524E95440</v>
          </cell>
          <cell r="B1674" t="str">
            <v>Y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524E95442</v>
          </cell>
          <cell r="B1675" t="str">
            <v>Y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524E95443</v>
          </cell>
          <cell r="B1676" t="str">
            <v>Y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524E95444</v>
          </cell>
          <cell r="B1677" t="str">
            <v>Y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524E95445</v>
          </cell>
          <cell r="B1678" t="str">
            <v>Y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524E95450</v>
          </cell>
          <cell r="B1679" t="str">
            <v>Y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524E95452</v>
          </cell>
          <cell r="B1680" t="str">
            <v>Y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524E95453</v>
          </cell>
          <cell r="B1681" t="str">
            <v>Y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524E95454</v>
          </cell>
          <cell r="B1682" t="str">
            <v>Y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  <cell r="G1682" t="str">
            <v>ADD SUPPLEMENTAL DESCRIPTION</v>
          </cell>
        </row>
        <row r="1683">
          <cell r="A1683" t="str">
            <v>524E95455</v>
          </cell>
          <cell r="B1683" t="str">
            <v>Y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  <cell r="G1683" t="str">
            <v>ADD SUPPLEMENTAL DESCRIPTION</v>
          </cell>
        </row>
        <row r="1684">
          <cell r="A1684" t="str">
            <v>524E95460</v>
          </cell>
          <cell r="B1684" t="str">
            <v>Y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  <cell r="G1684" t="str">
            <v>ADD SUPPLEMENTAL DESCRIPTION</v>
          </cell>
        </row>
        <row r="1685">
          <cell r="A1685" t="str">
            <v>524E95462</v>
          </cell>
          <cell r="B1685" t="str">
            <v>Y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B1686" t="str">
            <v>Y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B1687" t="str">
            <v>Y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B1688" t="str">
            <v>Y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B1689" t="str">
            <v>Y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  <cell r="G1689" t="str">
            <v>DESIGN BUILD PROJECTS ONLY</v>
          </cell>
        </row>
        <row r="1690">
          <cell r="A1690" t="str">
            <v>524E95474</v>
          </cell>
          <cell r="B1690" t="str">
            <v>Y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  <cell r="G1690" t="str">
            <v>DESIGN BUILD PROJECTS ONLY</v>
          </cell>
        </row>
        <row r="1691">
          <cell r="A1691" t="str">
            <v>524E95475</v>
          </cell>
          <cell r="B1691" t="str">
            <v>Y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  <cell r="G1691" t="str">
            <v>DESIGN BUILD PROJECTS ONLY</v>
          </cell>
        </row>
        <row r="1692">
          <cell r="A1692" t="str">
            <v>524E95480</v>
          </cell>
          <cell r="B1692" t="str">
            <v>Y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  <cell r="G1692" t="str">
            <v>DESIGN BUILD PROJECTS ONLY</v>
          </cell>
        </row>
        <row r="1693">
          <cell r="A1693" t="str">
            <v>524E95482</v>
          </cell>
          <cell r="B1693" t="str">
            <v>Y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  <cell r="G1693" t="str">
            <v>DESIGN BUILD PROJECTS ONLY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  <cell r="G1716">
            <v>1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  <cell r="G1717">
            <v>1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  <cell r="G1718">
            <v>1</v>
          </cell>
        </row>
        <row r="1719">
          <cell r="A1719" t="str">
            <v>526E10001</v>
          </cell>
          <cell r="B1719" t="str">
            <v>Y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  <cell r="G1719" t="str">
            <v>SPECIFY THICKNESS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  <cell r="G1736">
            <v>1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>
            <v>0</v>
          </cell>
          <cell r="G1769" t="str">
            <v>SPECIFY TYPE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F1772">
            <v>0</v>
          </cell>
          <cell r="G1772">
            <v>1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F1773">
            <v>0</v>
          </cell>
          <cell r="G1773">
            <v>1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  <cell r="G1789">
            <v>1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  <cell r="G1794">
            <v>1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  <cell r="G1795">
            <v>1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  <cell r="G1796">
            <v>1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  <cell r="G1797">
            <v>1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  <cell r="G1806">
            <v>1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  <cell r="G1807">
            <v>1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  <cell r="G1808">
            <v>1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  <cell r="G1856">
            <v>1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>
            <v>0</v>
          </cell>
          <cell r="G1857">
            <v>1</v>
          </cell>
        </row>
        <row r="1858">
          <cell r="A1858" t="str">
            <v>601E35000</v>
          </cell>
          <cell r="B1858" t="str">
            <v>Y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B1859" t="str">
            <v>Y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B1860" t="str">
            <v>Y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B1861" t="str">
            <v>Y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B1862" t="str">
            <v>Y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B1863" t="str">
            <v>Y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  <cell r="G1863" t="str">
            <v>ADD SUPPLEMENTAL DESCRIPTION</v>
          </cell>
        </row>
        <row r="1864">
          <cell r="A1864" t="str">
            <v>601E38100</v>
          </cell>
          <cell r="B1864" t="str">
            <v>Y</v>
          </cell>
          <cell r="C1864" t="str">
            <v>FT</v>
          </cell>
          <cell r="D1864" t="str">
            <v>PAVED GUTTER, TYPE 1-6</v>
          </cell>
          <cell r="F1864">
            <v>0</v>
          </cell>
          <cell r="G1864" t="str">
            <v>ADD SUPPLEMENTAL DESCRIPTION</v>
          </cell>
        </row>
        <row r="1865">
          <cell r="A1865" t="str">
            <v>601E38101</v>
          </cell>
          <cell r="B1865" t="str">
            <v>Y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  <cell r="G1865" t="str">
            <v>ADD SUPPLEMENTAL DESCRIPTION</v>
          </cell>
        </row>
        <row r="1866">
          <cell r="A1866" t="str">
            <v>601E38110</v>
          </cell>
          <cell r="B1866" t="str">
            <v>Y</v>
          </cell>
          <cell r="C1866" t="str">
            <v>FT</v>
          </cell>
          <cell r="D1866" t="str">
            <v>PAVED GUTTER, TYPE 1-8</v>
          </cell>
          <cell r="F1866">
            <v>0</v>
          </cell>
          <cell r="G1866" t="str">
            <v>ADD SUPPLEMENTAL DESCRIPTION</v>
          </cell>
        </row>
        <row r="1867">
          <cell r="A1867" t="str">
            <v>601E38400</v>
          </cell>
          <cell r="B1867" t="str">
            <v>Y</v>
          </cell>
          <cell r="C1867" t="str">
            <v>FT</v>
          </cell>
          <cell r="D1867" t="str">
            <v>PAVED GUTTER, TYPE 2</v>
          </cell>
          <cell r="F1867">
            <v>0</v>
          </cell>
          <cell r="G1867" t="str">
            <v>ADD SUPPLEMENTAL DESCRIPTION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  <cell r="G1870" t="str">
            <v>REQUIRES PLAN INSERT SHEET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  <cell r="G1876" t="str">
            <v>REQUIRES PLAN INSERT SHEET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  <cell r="G1877" t="str">
            <v>REQUIRES PLAN INSERT SHEET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  <cell r="G1878" t="str">
            <v>REQUIRES PLAN INSERT SHEET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  <cell r="G1879" t="str">
            <v>REQUIRES PLAN INSERT SHEET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  <cell r="G1885" t="str">
            <v>REQUIRES PLAN INSERT SHEET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  <cell r="G1887" t="str">
            <v>REQUIRES PLAN INSERT SHEET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  <cell r="G1915" t="str">
            <v>REQUIRES PLAN INSERT SHEET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  <cell r="G1916" t="str">
            <v>REQUIRES PLAN INSERT SHEET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  <cell r="G1924" t="str">
            <v>REQUIRES PLAN INSERT SHEET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  <cell r="G1933" t="str">
            <v>REQUIRES PLAN INSERT SHEET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  <cell r="G1935" t="str">
            <v>REQUIRES PLAN INSERT SHEET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  <cell r="G1936" t="str">
            <v>OTHER THAN TYPE 5 GUARDRAIL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  <cell r="G1939" t="str">
            <v>REQUIRES PLAN INSERT SHEET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  <cell r="G1941" t="str">
            <v>REQUIRES PLAN INSERT SHEET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B2068" t="str">
            <v>Y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B2069" t="str">
            <v>Y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B2070" t="str">
            <v>Y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  <cell r="G2070" t="str">
            <v>ADD SUPPLEMENTAL DESCRIPTION</v>
          </cell>
        </row>
        <row r="2071">
          <cell r="A2071" t="str">
            <v>606E27811</v>
          </cell>
          <cell r="B2071" t="str">
            <v>Y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B2072" t="str">
            <v>Y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B2073" t="str">
            <v>Y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B2074" t="str">
            <v>Y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B2075" t="str">
            <v>Y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B2076" t="str">
            <v>Y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B2077" t="str">
            <v>Y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B2078" t="str">
            <v>Y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B2079" t="str">
            <v>Y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B2080" t="str">
            <v>Y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B2081" t="str">
            <v>Y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B2082" t="str">
            <v>Y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B2083" t="str">
            <v>Y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B2084" t="str">
            <v>Y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B2085" t="str">
            <v>Y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B2109" t="str">
            <v>Y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B2111" t="str">
            <v>Y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B2145" t="str">
            <v>Y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B2146" t="str">
            <v>Y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F2158">
            <v>0</v>
          </cell>
          <cell r="G2158">
            <v>1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>
            <v>0</v>
          </cell>
          <cell r="G2161">
            <v>1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  <cell r="G2192">
            <v>1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  <cell r="G2193">
            <v>1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  <cell r="G2231" t="str">
            <v>CHECK UNIT OF MEASURE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  <cell r="G2232" t="str">
            <v>CHECK UNIT OF MEASURE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  <cell r="G2234" t="str">
            <v>CHECK UNIT OF MEASURE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  <cell r="G2236" t="str">
            <v>CHECK UNIT OF MEASURE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  <cell r="G2248">
            <v>1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  <cell r="G2249">
            <v>1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  <cell r="G2250">
            <v>1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  <cell r="G2251">
            <v>1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  <cell r="G2252">
            <v>1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B2259" t="str">
            <v>Y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  <cell r="G2260">
            <v>1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  <cell r="G2261">
            <v>1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  <cell r="G2262">
            <v>1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  <cell r="G2263">
            <v>1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  <cell r="G2264">
            <v>1</v>
          </cell>
        </row>
        <row r="2265">
          <cell r="A2265" t="str">
            <v>608E41001</v>
          </cell>
          <cell r="B2265" t="str">
            <v>Y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  <cell r="G2265" t="str">
            <v>DESIGN BUILD PROJECTS ONLY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  <cell r="G2266" t="str">
            <v>SPECIFY MATL WHEN WARRANTED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  <cell r="G2268" t="str">
            <v>SPECIFY MATL WHEN WARRANTED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  <cell r="G2273" t="str">
            <v>SPECIFY MATL WHEN WARRANTED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  <cell r="G2275" t="str">
            <v>SPECIFY MATL WHEN WARRANTED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  <cell r="G2283" t="str">
            <v>SPECIFY MATL WHEN WARRANTED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  <cell r="G2285" t="str">
            <v>SPECIFY MATL WHEN WARRANTED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  <cell r="G2287" t="str">
            <v>SPECIFY MATL WHEN WARRANTED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  <cell r="G2289" t="str">
            <v>SPECIFY MATL WHEN WARRANTED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  <cell r="G2291" t="str">
            <v>SPECIFY MATL WHEN WARRANTED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  <cell r="G2293" t="str">
            <v>SPECIFY MATL WHEN WARRANTED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  <cell r="G2295" t="str">
            <v>SPECIFY MATL WHEN WARRANTED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  <cell r="G2299" t="str">
            <v>SPECIFY MATL WHEN WARRANTED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  <cell r="G2301" t="str">
            <v>SPECIFY MATL WHEN WARRANTED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  <cell r="G2303" t="str">
            <v>SPECIFY MATL WHEN WARRANTED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  <cell r="G2305" t="str">
            <v>SPECIFY MATL WHEN WARRANTED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  <cell r="G2307" t="str">
            <v>SPECIFY MATL WHEN WARRANTED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  <cell r="G2309" t="str">
            <v>SPECIFY MATL WHEN WARRANTED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  <cell r="G2619" t="str">
            <v>SPECIFY CONDUIT DIAMETER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  <cell r="G2620" t="str">
            <v>SPECIFY CONDUIT DIAMETER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  <cell r="G2625" t="str">
            <v>SPECIFY SIZE (SPAN X RISE)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  <cell r="G2626" t="str">
            <v>SPECIFY SIZE (SPAN X RISE)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  <cell r="G2629" t="str">
            <v>SPECIFY MIN/MAX COV; SPANXRISE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  <cell r="G2630" t="str">
            <v>SPECIFY MIN/MAX COV; SPANXRISE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  <cell r="G2777" t="str">
            <v>SPECIFY TYPE AND SIZE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  <cell r="G2778" t="str">
            <v>SPECIFY TYPE AND SIZE</v>
          </cell>
        </row>
        <row r="2779">
          <cell r="A2779" t="str">
            <v>611E95901</v>
          </cell>
          <cell r="B2779" t="str">
            <v>Y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  <cell r="G2782" t="str">
            <v>SPECIFY SIZE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  <cell r="G2783" t="str">
            <v>SPECIFY SIZE</v>
          </cell>
        </row>
        <row r="2784">
          <cell r="A2784" t="str">
            <v>611E96200</v>
          </cell>
          <cell r="B2784" t="str">
            <v>Y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  <cell r="G2786">
            <v>1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  <cell r="G2788">
            <v>1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  <cell r="G2789">
            <v>1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  <cell r="G2790">
            <v>1</v>
          </cell>
        </row>
        <row r="2791">
          <cell r="A2791" t="str">
            <v>611E96301</v>
          </cell>
          <cell r="B2791" t="str">
            <v>Y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611E96310</v>
          </cell>
          <cell r="B2792" t="str">
            <v>Y</v>
          </cell>
          <cell r="C2792" t="str">
            <v>FT</v>
          </cell>
          <cell r="D2792" t="str">
            <v>14' X 5' CONDUIT, TYPE A, 706.05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  <cell r="G2955">
            <v>1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  <cell r="G2982">
            <v>1</v>
          </cell>
        </row>
        <row r="2983">
          <cell r="A2983" t="str">
            <v>611E98891</v>
          </cell>
          <cell r="B2983" t="str">
            <v>Y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B2993" t="str">
            <v>Y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B2994" t="str">
            <v>Y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B2999" t="str">
            <v>Y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  <cell r="G3000">
            <v>1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  <cell r="G3001">
            <v>1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  <cell r="G3002">
            <v>1</v>
          </cell>
        </row>
        <row r="3003">
          <cell r="A3003" t="str">
            <v>611E99101</v>
          </cell>
          <cell r="B3003" t="str">
            <v>Y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  <cell r="G3003" t="str">
            <v>ADD SUPPLEMENTAL DESCRIPTION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B3018" t="str">
            <v>Y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B3021" t="str">
            <v>Y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B3022" t="str">
            <v>Y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B3023" t="str">
            <v>Y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  <cell r="G3025" t="str">
            <v>TEMPORARY ONLY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  <cell r="G3034">
            <v>1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  <cell r="G3041" t="str">
            <v>CHECK UNIT OF MEASURE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  <cell r="G3042" t="str">
            <v>CHECK UNIT OF MEASURE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B3052" t="str">
            <v>Y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B3053" t="str">
            <v>Y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B3058" t="str">
            <v>Y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  <cell r="G3063" t="str">
            <v>SPECIFY 1WAY OR BIDIRECTIONAL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  <cell r="G3064" t="str">
            <v>SPECIFY 1WAY OR BIDIRECTIONAL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F3066">
            <v>0</v>
          </cell>
          <cell r="G3066" t="str">
            <v>SPECIFY 1WAY OR BIDIRECTIONAL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F3067">
            <v>0</v>
          </cell>
          <cell r="G3067" t="str">
            <v>SPECIFY 1WAY OR BIDIRECTIONAL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B3077" t="str">
            <v>Y</v>
          </cell>
          <cell r="C3077" t="str">
            <v>CY</v>
          </cell>
          <cell r="D3077" t="str">
            <v>LOW STRENGTH MORTAR BACKFILL</v>
          </cell>
          <cell r="F3077">
            <v>0</v>
          </cell>
          <cell r="G3077" t="str">
            <v>ODOT INTERNAL USE ONLY</v>
          </cell>
        </row>
        <row r="3078">
          <cell r="A3078" t="str">
            <v>613E41201</v>
          </cell>
          <cell r="B3078" t="str">
            <v>Y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  <cell r="G3079">
            <v>1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  <cell r="G3080">
            <v>1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  <cell r="G3081">
            <v>1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  <cell r="G3082">
            <v>1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  <cell r="G3083">
            <v>1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  <cell r="G3084">
            <v>1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  <cell r="G3085">
            <v>1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  <cell r="G3086">
            <v>1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  <cell r="G3087" t="str">
            <v>CHECK UNIT OF MEASURE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  <cell r="G3088" t="str">
            <v>CHECK UNIT OF MEASURE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  <cell r="G3278">
            <v>1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  <cell r="G3279">
            <v>1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  <cell r="G3280">
            <v>1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  <cell r="G3281">
            <v>1</v>
          </cell>
        </row>
        <row r="3282">
          <cell r="A3282" t="str">
            <v>614E24608</v>
          </cell>
          <cell r="B3282" t="str">
            <v>Y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  <cell r="G3282" t="str">
            <v>DESIGN BUILD PROJECTS ONLY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B3285" t="str">
            <v>Y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B3290" t="str">
            <v>Y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  <cell r="G3290" t="str">
            <v>DESIGN BUILD PROJECTS ONLY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  <cell r="G3301">
            <v>1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  <cell r="G3302">
            <v>1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  <cell r="G3303">
            <v>1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  <cell r="G3304" t="str">
            <v>CHECK UNIT OF MEASURE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  <cell r="G3305" t="str">
            <v>CHECK UNIT OF MEASURE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  <cell r="G3306" t="str">
            <v>CHECK UNIT OF MEASURE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  <cell r="G3307" t="str">
            <v>CHECK UNIT OF MEASURE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  <cell r="G3309" t="str">
            <v>CHECK UNIT OF MEASURE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  <cell r="G3310" t="str">
            <v>CHECK UNIT OF MEASURE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  <cell r="G3311" t="str">
            <v>CHECK UNIT OF MEASURE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  <cell r="G3312" t="str">
            <v>CHECK UNIT OF MEASURE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  <cell r="G3313" t="str">
            <v>CHECK UNIT OF MEASURE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  <cell r="G3314" t="str">
            <v>CHECK UNIT OF MEASURE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  <cell r="G3315" t="str">
            <v>CHECK UNIT OF MEASURE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  <cell r="G3316" t="str">
            <v>CHECK UNIT OF MEASURE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  <cell r="G3317" t="str">
            <v>CHECK UNIT OF MEASURE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  <cell r="G3318" t="str">
            <v>CHECK UNIT OF MEASURE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  <cell r="G3336">
            <v>1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  <cell r="G3337">
            <v>1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  <cell r="G3344">
            <v>1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  <cell r="G3345">
            <v>1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  <cell r="G3357" t="str">
            <v>REQUIRES PLAN INSERT SHEET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  <cell r="G3358" t="str">
            <v>REQUIRES PLAN INSERT SHEET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  <cell r="G3392">
            <v>1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B3397" t="str">
            <v>Y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  <cell r="G3417">
            <v>1</v>
          </cell>
        </row>
        <row r="3418">
          <cell r="A3418" t="str">
            <v>620E31200</v>
          </cell>
          <cell r="B3418" t="str">
            <v>Y</v>
          </cell>
          <cell r="C3418" t="str">
            <v>EACH</v>
          </cell>
          <cell r="D3418" t="str">
            <v>REMOVAL OF DELINEATOR</v>
          </cell>
          <cell r="F3418">
            <v>0</v>
          </cell>
          <cell r="G3418" t="str">
            <v>DESIGN BUILD PROJECTS ONLY</v>
          </cell>
        </row>
        <row r="3419">
          <cell r="A3419" t="str">
            <v>620E31210</v>
          </cell>
          <cell r="B3419" t="str">
            <v>Y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B3424" t="str">
            <v>Y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  <cell r="G3424" t="str">
            <v>DESIGN BUILD PROJECTS ONLY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  <cell r="G3438">
            <v>1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  <cell r="G3441" t="str">
            <v>ADD SUPPLEMENTAL DESCRIPTION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  <cell r="G3442" t="str">
            <v>ADD SUPPLEMENTAL DESCRIPTION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  <cell r="G3443" t="str">
            <v>ADD SUPPLEMENTAL DESCRIPTION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  <cell r="G3444" t="str">
            <v>ADD SUPPLEMENTAL DESCRIPTION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  <cell r="G3445">
            <v>1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  <cell r="G3456">
            <v>1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  <cell r="G3521">
            <v>1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  <cell r="G3540">
            <v>1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  <cell r="G3551">
            <v>1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  <cell r="G3574">
            <v>1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  <cell r="G3586">
            <v>1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  <cell r="G3603">
            <v>1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  <cell r="G3627">
            <v>1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  <cell r="G3709" t="str">
            <v>SPECIFY SIZE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  <cell r="G3710" t="str">
            <v>SPECIFY SIZE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  <cell r="G3711" t="str">
            <v>SPECIFY SIZE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  <cell r="G3712" t="str">
            <v>SPECIFY SIZE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  <cell r="G3713" t="str">
            <v>SPECIFY SIZE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  <cell r="G3714" t="str">
            <v>SPECIFY SIZE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  <cell r="G3717">
            <v>1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  <cell r="G3719" t="str">
            <v>ADD SUPPLEMENTAL DESCRIPTION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  <cell r="G3720" t="str">
            <v>ADD SUPPLEMENTAL DESCRIPTION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  <cell r="G3721" t="str">
            <v>ADD SUPPLEMENTAL DESCRIPTION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  <cell r="G3722" t="str">
            <v>ADD SUPPLEMENTAL DESCRIPTION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  <cell r="G3723" t="str">
            <v>ADD SUPPLEMENTAL DESCRIPTION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  <cell r="G3724" t="str">
            <v>ADD SUPPLEMENTAL DESCRIPTION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  <cell r="G3725" t="str">
            <v>ADD SUPPLEMENTAL DESCRIPTION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  <cell r="G3726" t="str">
            <v>ADD SUPPLEMENTAL DESCRIPTION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  <cell r="G3727" t="str">
            <v>ADD SUPPLEMENTAL DESCRIPTION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  <cell r="G3728" t="str">
            <v>ADD SUPPLEMENTAL DESCRIPTION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  <cell r="G3729" t="str">
            <v>ADD SUPPLEMENTAL DESCRIPTION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  <cell r="G3730" t="str">
            <v>ADD SUPPLEMENTAL DESCRIPTION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  <cell r="G3731" t="str">
            <v>ADD SUPPLEMENTAL DESCRIPTION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  <cell r="G3732" t="str">
            <v>ADD SUPPLEMENTAL DESCRIPTION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  <cell r="G3733" t="str">
            <v>ADD SUPPLEMENTAL DESCRIPTION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  <cell r="G3734" t="str">
            <v>ADD SUPPLEMENTAL DESCRIPTION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  <cell r="G3735" t="str">
            <v>ADD SUPPLEMENTAL DESCRIPTION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  <cell r="G3736" t="str">
            <v>ADD SUPPLEMENTAL DESCRIPTION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  <cell r="G3737" t="str">
            <v>ADD SUPPLEMENTAL DESCRIPTION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  <cell r="G3747">
            <v>1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  <cell r="G3748">
            <v>1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  <cell r="G3749">
            <v>1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  <cell r="G3768">
            <v>1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B3823" t="str">
            <v>Y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  <cell r="G3845" t="str">
            <v>CHECK UNIT OF MEASURE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  <cell r="G3846" t="str">
            <v>CHECK UNIT OF MEASURE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  <cell r="G3847" t="str">
            <v>CHECK UNIT OF MEASURE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  <cell r="G3848" t="str">
            <v>CHECK UNIT OF MEASURE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B3855" t="str">
            <v>Y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B3856" t="str">
            <v>Y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B3857" t="str">
            <v>Y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B3867" t="str">
            <v>Y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B3868" t="str">
            <v>Y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  <cell r="G3902" t="str">
            <v>SPECIFY LOCATION</v>
          </cell>
        </row>
        <row r="3903">
          <cell r="A3903" t="str">
            <v>625E34000</v>
          </cell>
          <cell r="B3903" t="str">
            <v>Y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  <cell r="G3904">
            <v>1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  <cell r="G3905">
            <v>1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  <cell r="G3906">
            <v>1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F3907">
            <v>0</v>
          </cell>
          <cell r="G3907">
            <v>1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  <cell r="G3908">
            <v>1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  <cell r="G3909">
            <v>1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  <cell r="G3910">
            <v>1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  <cell r="G3911">
            <v>1</v>
          </cell>
        </row>
        <row r="3912">
          <cell r="A3912" t="str">
            <v>625E34507</v>
          </cell>
          <cell r="B3912" t="str">
            <v>Y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  <cell r="G3912" t="str">
            <v>DESIGN BUILD PROJECTS ONLY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  <cell r="G3913" t="str">
            <v>SPECIFY 1WAY OR BIDIRECTIONAL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  <cell r="G3914" t="str">
            <v>SPECIFY 1WAY OR BIDIRECTIONAL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  <cell r="G3915" t="str">
            <v>SPECIFY 1WAY OR BIDIRECTIONAL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  <cell r="G3916" t="str">
            <v>SPECIFY 1WAY OR BIDIRECTIONAL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  <cell r="G3917" t="str">
            <v>SPECIFY 1WAY OR BIDIRECTIONAL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B3919" t="str">
            <v>Y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  <cell r="G4194">
            <v>1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  <cell r="G4203">
            <v>1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B4254" t="str">
            <v>Y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  <cell r="G4254" t="str">
            <v>CHECK UNIT OF MEASURE</v>
          </cell>
        </row>
        <row r="4255">
          <cell r="A4255" t="str">
            <v>630E73121</v>
          </cell>
          <cell r="B4255" t="str">
            <v>Y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  <cell r="G4255" t="str">
            <v>CHECK UNIT OF MEASURE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B4282" t="str">
            <v>Y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  <cell r="G4458" t="str">
            <v>ADD SUPPLEMENTAL DESCRIPTION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  <cell r="G4461">
            <v>1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  <cell r="G4462">
            <v>1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  <cell r="G4463">
            <v>1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  <cell r="G4464">
            <v>1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  <cell r="G4465">
            <v>1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  <cell r="G4466">
            <v>1</v>
          </cell>
        </row>
        <row r="4467">
          <cell r="A4467" t="str">
            <v>630E88300</v>
          </cell>
          <cell r="B4467" t="str">
            <v>Y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  <cell r="G4467" t="str">
            <v>DESIGN BUILD PROJECTS ONLY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  <cell r="G4493">
            <v>1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  <cell r="G4502">
            <v>1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  <cell r="G4507" t="str">
            <v>SPECIFY TYPE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  <cell r="G4508" t="str">
            <v>SPECIFY TYPE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  <cell r="G4523">
            <v>1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  <cell r="G4533">
            <v>1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  <cell r="G4535">
            <v>1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  <cell r="G4536">
            <v>1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  <cell r="G4537">
            <v>1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  <cell r="G4538">
            <v>1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  <cell r="G4549" t="str">
            <v>SPECIFY COLOR IF NECESSARY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  <cell r="G4551" t="str">
            <v>SPECIFY COLOR IF NECESSARY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  <cell r="G4553" t="str">
            <v>SPECIFY COLOR IF NECESSARY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  <cell r="G4555" t="str">
            <v>SPECIFY COLOR IF NECESSARY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  <cell r="G4556" t="str">
            <v>SPECIFY COLOR IF NECESSARY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  <cell r="G4557" t="str">
            <v>SPECIFY COLOR IF NECESSARY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  <cell r="G4558" t="str">
            <v>SPECIFY COLOR IF NECESSARY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  <cell r="G4559" t="str">
            <v>SPECIFY COLOR IF NECESSARY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  <cell r="G4560" t="str">
            <v>SPECIFY COLOR IF NECESSARY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  <cell r="G4562" t="str">
            <v>SPECIFY COLOR IF NECESSARY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  <cell r="G4563" t="str">
            <v>SPECIFY COLOR IF NECESSARY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  <cell r="G4564" t="str">
            <v>SPECIFY COLOR IF NECESSARY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  <cell r="G4568" t="str">
            <v>SPECIFY COLOR IF NECESSARY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  <cell r="G4572" t="str">
            <v>SPECIFY COLOR IF NECESSARY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  <cell r="G4575" t="str">
            <v>SPECIFY COLOR IF NECESSARY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  <cell r="G4577" t="str">
            <v>SPECIFY COLOR IF NECESSARY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  <cell r="G4583" t="str">
            <v>SPECIFY COLOR IF NECESSARY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  <cell r="G4593" t="str">
            <v>SPECIFY COLOR IF NECESSARY</v>
          </cell>
        </row>
        <row r="4594">
          <cell r="A4594" t="str">
            <v>631E93210</v>
          </cell>
          <cell r="B4594" t="str">
            <v>Y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B4595" t="str">
            <v>Y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B4596" t="str">
            <v>Y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B4597" t="str">
            <v>Y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  <cell r="G4598" t="str">
            <v>SPECIFY TYPE AND/OR COLOR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  <cell r="G4599" t="str">
            <v>SPECIFY TYPE AND/OR COLOR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  <cell r="G4697">
            <v>1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  <cell r="G4698">
            <v>1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  <cell r="G4699">
            <v>1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  <cell r="G4700">
            <v>1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  <cell r="G4701">
            <v>1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  <cell r="G4748">
            <v>1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  <cell r="G4760">
            <v>1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  <cell r="G5026">
            <v>1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  <cell r="G5050">
            <v>1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  <cell r="G5089">
            <v>1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  <cell r="G5132" t="str">
            <v>SPECIFY TYPE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  <cell r="G5133" t="str">
            <v>SPECIFY TYPE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  <cell r="G5178">
            <v>1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  <cell r="G5179" t="str">
            <v>ADD SUPPLEMENTAL DESCRIPTION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  <cell r="G5180" t="str">
            <v>ADD SUPPLEMENTAL DESCRIPTION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  <cell r="G5185" t="str">
            <v>SPECIFY TYPE OF ITEM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  <cell r="G5199">
            <v>1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  <cell r="G5200">
            <v>1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  <cell r="G5201">
            <v>1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  <cell r="G5202">
            <v>1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  <cell r="G5203">
            <v>1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  <cell r="G5204">
            <v>1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  <cell r="G5205">
            <v>1</v>
          </cell>
        </row>
        <row r="5206">
          <cell r="A5206" t="str">
            <v>632E86150</v>
          </cell>
          <cell r="B5206" t="str">
            <v>Y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  <cell r="G5206" t="str">
            <v>DESIGN BUILD PROJECTS ONLY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  <cell r="G5244">
            <v>1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  <cell r="G5245">
            <v>1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  <cell r="G5246">
            <v>1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B5633" t="str">
            <v>Y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  <cell r="G5633" t="str">
            <v>SPECIFY MUNICIPAL STANDARD</v>
          </cell>
        </row>
        <row r="5634">
          <cell r="A5634" t="str">
            <v>638E08901</v>
          </cell>
          <cell r="B5634" t="str">
            <v>Y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  <cell r="G5634" t="str">
            <v>SPECIFY MUNICIPAL STANDARD</v>
          </cell>
        </row>
        <row r="5635">
          <cell r="A5635" t="str">
            <v>638E09000</v>
          </cell>
          <cell r="B5635" t="str">
            <v>Y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  <cell r="G5635" t="str">
            <v>SPECIFY MUNICIPAL STANDARD</v>
          </cell>
        </row>
        <row r="5636">
          <cell r="A5636" t="str">
            <v>638E09001</v>
          </cell>
          <cell r="B5636" t="str">
            <v>Y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  <cell r="G5636" t="str">
            <v>SPECIFY MUNICIPAL STANDARD</v>
          </cell>
        </row>
        <row r="5637">
          <cell r="A5637" t="str">
            <v>638E09100</v>
          </cell>
          <cell r="B5637" t="str">
            <v>Y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  <cell r="G5637" t="str">
            <v>SPECIFY MUNICIPAL STANDARD</v>
          </cell>
        </row>
        <row r="5638">
          <cell r="A5638" t="str">
            <v>638E09200</v>
          </cell>
          <cell r="B5638" t="str">
            <v>Y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  <cell r="G5638" t="str">
            <v>SPECIFY MUNICIPAL STANDARD</v>
          </cell>
        </row>
        <row r="5639">
          <cell r="A5639" t="str">
            <v>638E09201</v>
          </cell>
          <cell r="B5639" t="str">
            <v>Y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  <cell r="G5639" t="str">
            <v>SPECIFY MUNICIPAL STANDARD</v>
          </cell>
        </row>
        <row r="5640">
          <cell r="A5640" t="str">
            <v>638E09208</v>
          </cell>
          <cell r="B5640" t="str">
            <v>Y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  <cell r="G5640" t="str">
            <v>SPECIFY MUNICIPAL STANDARD</v>
          </cell>
        </row>
        <row r="5641">
          <cell r="A5641" t="str">
            <v>638E09212</v>
          </cell>
          <cell r="B5641" t="str">
            <v>Y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  <cell r="G5641" t="str">
            <v>SPECIFY MUNICIPAL STANDARD</v>
          </cell>
        </row>
        <row r="5642">
          <cell r="A5642" t="str">
            <v>638E09290</v>
          </cell>
          <cell r="B5642" t="str">
            <v>Y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  <cell r="G5642" t="str">
            <v>SPECIFY MUNICIPAL STANDARD</v>
          </cell>
        </row>
        <row r="5643">
          <cell r="A5643" t="str">
            <v>638E09291</v>
          </cell>
          <cell r="B5643" t="str">
            <v>Y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  <cell r="G5643" t="str">
            <v>SPECIFY MUNICIPAL STANDARD</v>
          </cell>
        </row>
        <row r="5644">
          <cell r="A5644" t="str">
            <v>638E09300</v>
          </cell>
          <cell r="B5644" t="str">
            <v>Y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  <cell r="G5644" t="str">
            <v>SPECIFY MUNICIPAL STANDARD</v>
          </cell>
        </row>
        <row r="5645">
          <cell r="A5645" t="str">
            <v>638E09301</v>
          </cell>
          <cell r="B5645" t="str">
            <v>Y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  <cell r="G5645" t="str">
            <v>SPECIFY MUNICIPAL STANDARD</v>
          </cell>
        </row>
        <row r="5646">
          <cell r="A5646" t="str">
            <v>638E09390</v>
          </cell>
          <cell r="B5646" t="str">
            <v>Y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  <cell r="G5646" t="str">
            <v>SPECIFY MUNICIPAL STANDARD</v>
          </cell>
        </row>
        <row r="5647">
          <cell r="A5647" t="str">
            <v>638E09391</v>
          </cell>
          <cell r="B5647" t="str">
            <v>Y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  <cell r="G5647" t="str">
            <v>SPECIFY MUNICIPAL STANDARD</v>
          </cell>
        </row>
        <row r="5648">
          <cell r="A5648" t="str">
            <v>638E09400</v>
          </cell>
          <cell r="B5648" t="str">
            <v>Y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638E09401</v>
          </cell>
          <cell r="B5649" t="str">
            <v>Y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638E09500</v>
          </cell>
          <cell r="B5650" t="str">
            <v>Y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638E09508</v>
          </cell>
          <cell r="B5651" t="str">
            <v>Y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638E09509</v>
          </cell>
          <cell r="B5652" t="str">
            <v>Y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638E09510</v>
          </cell>
          <cell r="B5653" t="str">
            <v>Y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638E09511</v>
          </cell>
          <cell r="B5654" t="str">
            <v>Y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638E09520</v>
          </cell>
          <cell r="B5655" t="str">
            <v>Y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638E09521</v>
          </cell>
          <cell r="B5656" t="str">
            <v>Y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638E09600</v>
          </cell>
          <cell r="B5657" t="str">
            <v>Y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638E09700</v>
          </cell>
          <cell r="B5658" t="str">
            <v>Y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638E09701</v>
          </cell>
          <cell r="B5659" t="str">
            <v>Y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638E09710</v>
          </cell>
          <cell r="B5660" t="str">
            <v>Y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638E09711</v>
          </cell>
          <cell r="B5661" t="str">
            <v>Y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638E09714</v>
          </cell>
          <cell r="B5662" t="str">
            <v>Y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638E09800</v>
          </cell>
          <cell r="B5663" t="str">
            <v>Y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638E09801</v>
          </cell>
          <cell r="B5664" t="str">
            <v>Y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638E09808</v>
          </cell>
          <cell r="B5665" t="str">
            <v>Y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638E09810</v>
          </cell>
          <cell r="B5666" t="str">
            <v>Y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638E09890</v>
          </cell>
          <cell r="B5667" t="str">
            <v>Y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638E09894</v>
          </cell>
          <cell r="B5668" t="str">
            <v>Y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638E09895</v>
          </cell>
          <cell r="B5669" t="str">
            <v>Y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638E09900</v>
          </cell>
          <cell r="B5670" t="str">
            <v>Y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638E09908</v>
          </cell>
          <cell r="B5671" t="str">
            <v>Y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638E09909</v>
          </cell>
          <cell r="B5672" t="str">
            <v>Y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638E09910</v>
          </cell>
          <cell r="B5673" t="str">
            <v>Y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638E09920</v>
          </cell>
          <cell r="B5674" t="str">
            <v>Y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638E10000</v>
          </cell>
          <cell r="B5675" t="str">
            <v>Y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638E10010</v>
          </cell>
          <cell r="B5676" t="str">
            <v>Y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638E10011</v>
          </cell>
          <cell r="B5677" t="str">
            <v>Y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638E10100</v>
          </cell>
          <cell r="B5678" t="str">
            <v>Y</v>
          </cell>
          <cell r="C5678" t="str">
            <v>EACH</v>
          </cell>
          <cell r="D5678" t="str">
            <v>4" FIRE HYDRANT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638E10101</v>
          </cell>
          <cell r="B5679" t="str">
            <v>Y</v>
          </cell>
          <cell r="C5679" t="str">
            <v>EACH</v>
          </cell>
          <cell r="D5679" t="str">
            <v>4" FIRE HYDRANT, AS PER PLAN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638E10200</v>
          </cell>
          <cell r="B5680" t="str">
            <v>Y</v>
          </cell>
          <cell r="C5680" t="str">
            <v>EACH</v>
          </cell>
          <cell r="D5680" t="str">
            <v>6" FIRE HYDRANT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638E10201</v>
          </cell>
          <cell r="B5681" t="str">
            <v>Y</v>
          </cell>
          <cell r="C5681" t="str">
            <v>EACH</v>
          </cell>
          <cell r="D5681" t="str">
            <v>6" FIRE HYDRANT, AS PER PLAN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638E10300</v>
          </cell>
          <cell r="B5682" t="str">
            <v>Y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638E10301</v>
          </cell>
          <cell r="B5683" t="str">
            <v>Y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638E10400</v>
          </cell>
          <cell r="B5684" t="str">
            <v>Y</v>
          </cell>
          <cell r="C5684" t="str">
            <v>EACH</v>
          </cell>
          <cell r="D5684" t="str">
            <v>FIRE HYDRANT ADJUSTED TO GRADE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638E10401</v>
          </cell>
          <cell r="B5685" t="str">
            <v>Y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638E10480</v>
          </cell>
          <cell r="B5686" t="str">
            <v>Y</v>
          </cell>
          <cell r="C5686" t="str">
            <v>EACH</v>
          </cell>
          <cell r="D5686" t="str">
            <v>FIRE HYDRANT REMOVED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638E10481</v>
          </cell>
          <cell r="B5687" t="str">
            <v>Y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638E10500</v>
          </cell>
          <cell r="B5688" t="str">
            <v>Y</v>
          </cell>
          <cell r="C5688" t="str">
            <v>EACH</v>
          </cell>
          <cell r="D5688" t="str">
            <v>FIRE HYDRANT REMOVED AND RESET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638E10501</v>
          </cell>
          <cell r="B5689" t="str">
            <v>Y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638E10600</v>
          </cell>
          <cell r="B5690" t="str">
            <v>Y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638E10601</v>
          </cell>
          <cell r="B5691" t="str">
            <v>Y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638E10700</v>
          </cell>
          <cell r="B5692" t="str">
            <v>Y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638E10701</v>
          </cell>
          <cell r="B5693" t="str">
            <v>Y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638E10800</v>
          </cell>
          <cell r="B5694" t="str">
            <v>Y</v>
          </cell>
          <cell r="C5694" t="str">
            <v>EACH</v>
          </cell>
          <cell r="D5694" t="str">
            <v>VALVE BOX ADJUSTED TO GRADE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638E10801</v>
          </cell>
          <cell r="B5695" t="str">
            <v>Y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638E10900</v>
          </cell>
          <cell r="B5696" t="str">
            <v>Y</v>
          </cell>
          <cell r="C5696" t="str">
            <v>EACH</v>
          </cell>
          <cell r="D5696" t="str">
            <v>SERVICE BOX ADJUSTED TO GRADE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638E10901</v>
          </cell>
          <cell r="B5697" t="str">
            <v>Y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638E11100</v>
          </cell>
          <cell r="B5698" t="str">
            <v>Y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638E11101</v>
          </cell>
          <cell r="B5699" t="str">
            <v>Y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638E11102</v>
          </cell>
          <cell r="B5700" t="str">
            <v>Y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638E11103</v>
          </cell>
          <cell r="B5701" t="str">
            <v>Y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638E11200</v>
          </cell>
          <cell r="B5702" t="str">
            <v>Y</v>
          </cell>
          <cell r="C5702" t="str">
            <v>EACH</v>
          </cell>
          <cell r="D5702" t="str">
            <v>METER, SETTING, STOP AND CHAMBER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638E11201</v>
          </cell>
          <cell r="B5703" t="str">
            <v>Y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638E11296</v>
          </cell>
          <cell r="B5704" t="str">
            <v>Y</v>
          </cell>
          <cell r="C5704" t="str">
            <v>EACH</v>
          </cell>
          <cell r="D5704" t="str">
            <v>3/4" AIR RELEASE VALVE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638E11297</v>
          </cell>
          <cell r="B5705" t="str">
            <v>Y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  <cell r="G5705" t="str">
            <v>SPECIFY MUNICIPAL STANDARD</v>
          </cell>
        </row>
        <row r="5706">
          <cell r="A5706" t="str">
            <v>638E11300</v>
          </cell>
          <cell r="B5706" t="str">
            <v>Y</v>
          </cell>
          <cell r="C5706" t="str">
            <v>EACH</v>
          </cell>
          <cell r="D5706" t="str">
            <v>1" AIR RELEASE VALVE</v>
          </cell>
          <cell r="F5706">
            <v>0</v>
          </cell>
          <cell r="G5706" t="str">
            <v>SPECIFY MUNICIPAL STANDARD</v>
          </cell>
        </row>
        <row r="5707">
          <cell r="A5707" t="str">
            <v>638E11301</v>
          </cell>
          <cell r="B5707" t="str">
            <v>Y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  <cell r="G5707" t="str">
            <v>SPECIFY MUNICIPAL STANDARD</v>
          </cell>
        </row>
        <row r="5708">
          <cell r="A5708" t="str">
            <v>638E11310</v>
          </cell>
          <cell r="B5708" t="str">
            <v>Y</v>
          </cell>
          <cell r="C5708" t="str">
            <v>EACH</v>
          </cell>
          <cell r="D5708" t="str">
            <v>2" AIR RELEASE VALVE</v>
          </cell>
          <cell r="F5708">
            <v>0</v>
          </cell>
          <cell r="G5708" t="str">
            <v>SPECIFY MUNICIPAL STANDARD</v>
          </cell>
        </row>
        <row r="5709">
          <cell r="A5709" t="str">
            <v>638E11500</v>
          </cell>
          <cell r="B5709" t="str">
            <v>Y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  <cell r="G5709" t="str">
            <v>SPECIFY MUNICIPAL STANDARD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  <cell r="G6214">
            <v>1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  <cell r="G6215">
            <v>1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  <cell r="G6216">
            <v>1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  <cell r="G6217">
            <v>1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  <cell r="G6218">
            <v>1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  <cell r="G6282">
            <v>1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  <cell r="G6283">
            <v>1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  <cell r="G6284">
            <v>1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  <cell r="G6352">
            <v>1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  <cell r="G6353">
            <v>1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  <cell r="G6354">
            <v>1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  <cell r="G6355">
            <v>1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  <cell r="G6521">
            <v>1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  <cell r="G6522">
            <v>1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  <cell r="G6523">
            <v>1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  <cell r="G6592">
            <v>1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  <cell r="G6593">
            <v>1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  <cell r="G6594">
            <v>1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  <cell r="G6686">
            <v>1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  <cell r="G6687">
            <v>1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  <cell r="G6737">
            <v>1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  <cell r="G6778">
            <v>1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  <cell r="G6779">
            <v>1</v>
          </cell>
        </row>
        <row r="6780">
          <cell r="A6780" t="str">
            <v>647E20972</v>
          </cell>
          <cell r="B6780" t="str">
            <v>Y</v>
          </cell>
          <cell r="C6780" t="str">
            <v>FT</v>
          </cell>
          <cell r="D6780" t="str">
            <v>YIELD LINE, TYPE B125</v>
          </cell>
          <cell r="F6780">
            <v>0</v>
          </cell>
          <cell r="G6780" t="str">
            <v>DESIGN BUILD PROJECTS ONLY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  <cell r="G6791" t="str">
            <v>SPECIFY TYPE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  <cell r="G6792" t="str">
            <v>SPECIFY TYPE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  <cell r="G6793" t="str">
            <v>SPECIFY TYPE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  <cell r="G6794" t="str">
            <v>SPECIFY TYPE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  <cell r="G6795" t="str">
            <v>SPECIFY TYPE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  <cell r="G6796" t="str">
            <v>SPECIFY TYPE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  <cell r="G6797" t="str">
            <v>SPECIFY TYPE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  <cell r="G6798" t="str">
            <v>SPECIFY TYPE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  <cell r="G6799" t="str">
            <v>SPECIFY TYPE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  <cell r="G6800" t="str">
            <v>SPECIFY TYPE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  <cell r="G6801" t="str">
            <v>SPECIFY TYPE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  <cell r="G6802" t="str">
            <v>SPECIFY TYPE AND CONDITION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  <cell r="G6803" t="str">
            <v>SPECIFY TYPE AND CONDITION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  <cell r="G6804" t="str">
            <v>SPECIFY TYPE AND CONDITION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  <cell r="G6805" t="str">
            <v>SPECIFY TYPE AND CONDITION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  <cell r="G6806" t="str">
            <v>SPECIFY TYPE AND CONDITION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  <cell r="G6807" t="str">
            <v>SPECIFY TYPE AND CONDITION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  <cell r="G6808" t="str">
            <v>SPECIFY TYPE AND CONDITION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  <cell r="G6809" t="str">
            <v>SPECIFY TYPE AND CONDITION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  <cell r="G6810" t="str">
            <v>SPECIFY TYPE AND CONDITION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  <cell r="G6811" t="str">
            <v>SPECIFY TYPE AND CONDITION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  <cell r="G6812" t="str">
            <v>SPECIFY TYPE AND CONDITION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  <cell r="G6813" t="str">
            <v>SPECIFY TYPE AND CONDITION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  <cell r="G6814" t="str">
            <v>SPECIFY TYPE AND CONDITION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  <cell r="G6815" t="str">
            <v>SPECIFY TYPE AND CONDITION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  <cell r="G6816" t="str">
            <v>SPECIFY TYPE AND CONDITION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  <cell r="G6817" t="str">
            <v>SPECIFY TYPE AND CONDITION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  <cell r="G6818" t="str">
            <v>SPECIFY TYPE AND CONDITION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  <cell r="G6819" t="str">
            <v>SPECIFY TYPE AND CONDITION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  <cell r="G6820" t="str">
            <v>SPECIFY TYPE AND CONDITION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  <cell r="G6821" t="str">
            <v>SPECIFY TYPE AND CONDITION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  <cell r="G6822" t="str">
            <v>SPECIFY TYPE AND CONDITION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  <cell r="G6823" t="str">
            <v>SPECIFY TYPE AND CONDITION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  <cell r="G6824" t="str">
            <v>SPECIFY TYPE AND CONDITION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  <cell r="G6825" t="str">
            <v>SPECIFY TYPE AND CONDITION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  <cell r="G6826" t="str">
            <v>SPECIFY TYPE AND CONDITION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  <cell r="G6827" t="str">
            <v>SPECIFY TYPE AND CONDITION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  <cell r="G6828" t="str">
            <v>SPECIFY TYPE AND CONDITION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  <cell r="G6829" t="str">
            <v>SPECIFY TYPE AND CONDITION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  <cell r="G6830" t="str">
            <v>SPECIFY TYPE AND CONDITION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  <cell r="G6831" t="str">
            <v>SPECIFY TYPE AND CONDITION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  <cell r="G6832" t="str">
            <v>SPECIFY TYPE AND CONDITION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  <cell r="G6833" t="str">
            <v>SPECIFY TYPE AND CONDITION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  <cell r="G6834" t="str">
            <v>SPECIFY TYPE AND CONDITION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  <cell r="G6835" t="str">
            <v>SPECIFY TYPE AND CONDITION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  <cell r="G6836" t="str">
            <v>SPECIFY TYPE AND CONDITION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  <cell r="G6839" t="str">
            <v>SPECIFY TYPE AND CONDITION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  <cell r="G6840" t="str">
            <v>SPECIFY TYPE AND CONDITION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  <cell r="G6841" t="str">
            <v>SPECIFY TYPE AND CONDITION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  <cell r="G6842" t="str">
            <v>SPECIFY TYPE AND CONDITION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  <cell r="G6845" t="str">
            <v>SPECIFY TYPE AND CONDITION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  <cell r="G6846" t="str">
            <v>SPECIFY TYPE AND CONDITION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  <cell r="G6847" t="str">
            <v>SPECIFY TYPE AND CONDITION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  <cell r="G6848" t="str">
            <v>SPECIFY TYPE AND CONDITION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  <cell r="G6849" t="str">
            <v>SPECIFY TYPE AND CONDITION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  <cell r="G6850" t="str">
            <v>SPECIFY TYPE AND CONDITION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  <cell r="G6851" t="str">
            <v>SPECIFY TYPE AND CONDITION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  <cell r="G6852" t="str">
            <v>SPECIFY TYPE AND CONDITION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  <cell r="G6853" t="str">
            <v>SPECIFY TYPE AND CONDITION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  <cell r="G6854" t="str">
            <v>SPECIFY TYPE AND CONDITION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  <cell r="G6855" t="str">
            <v>SPECIFY TYPE AND CONDITION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  <cell r="G6857" t="str">
            <v>SPECIFY TYPE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  <cell r="G6858" t="str">
            <v>SPECIFY TYPE AND CONDITION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  <cell r="G6861" t="str">
            <v>SPECIFY TYPE AND CONDITION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  <cell r="G6862" t="str">
            <v>SPECIFY TYPE AND CONDITION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  <cell r="G6863" t="str">
            <v>SPECIFY TYPE AND CONDITION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  <cell r="G6864" t="str">
            <v>SPECIFY TYPE AND CONDITION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  <cell r="G6865" t="str">
            <v>SPECIFY TYPE AND CONDITION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  <cell r="G6866" t="str">
            <v>SPECIFY TYPE AND CONDITION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  <cell r="G6867" t="str">
            <v>SPECIFY TYPE AND CONDITION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  <cell r="G6868" t="str">
            <v>SPECIFY TYPE AND CONDITION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  <cell r="G6869" t="str">
            <v>SPECIFY TYPE AND CONDITION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  <cell r="G6870" t="str">
            <v>SPECIFY TYPE AND CONDITION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  <cell r="G6871" t="str">
            <v>SPECIFY TYPE AND CONDITION</v>
          </cell>
        </row>
        <row r="6872">
          <cell r="A6872" t="str">
            <v>659E20001</v>
          </cell>
          <cell r="B6872" t="str">
            <v>Y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  <cell r="G6872" t="str">
            <v>DESIGN BUILD PROJECTS ONLY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  <cell r="G6873">
            <v>1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  <cell r="G6874">
            <v>1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  <cell r="G6875">
            <v>1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  <cell r="G6876">
            <v>1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  <cell r="G6877">
            <v>1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  <cell r="G6878">
            <v>1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  <cell r="G6884">
            <v>1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B6922" t="str">
            <v>Y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B6923" t="str">
            <v>Y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B6924" t="str">
            <v>Y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B6925" t="str">
            <v>Y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B6926" t="str">
            <v>Y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B6927" t="str">
            <v>Y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B6928" t="str">
            <v>Y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B6929" t="str">
            <v>Y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B6930" t="str">
            <v>Y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B6931" t="str">
            <v>Y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B6932" t="str">
            <v>Y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B6933" t="str">
            <v>Y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B6934" t="str">
            <v>Y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B6935" t="str">
            <v>Y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B6936" t="str">
            <v>Y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B6937" t="str">
            <v>Y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B6938" t="str">
            <v>Y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B6939" t="str">
            <v>Y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B6940" t="str">
            <v>Y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B6941" t="str">
            <v>Y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B6942" t="str">
            <v>Y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B6943" t="str">
            <v>Y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B6944" t="str">
            <v>Y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B6945" t="str">
            <v>Y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B6946" t="str">
            <v>Y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B6947" t="str">
            <v>Y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B6948" t="str">
            <v>Y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B6949" t="str">
            <v>Y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B6950" t="str">
            <v>Y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B6951" t="str">
            <v>Y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B6952" t="str">
            <v>Y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B6953" t="str">
            <v>Y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B6954" t="str">
            <v>Y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B6955" t="str">
            <v>Y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B6956" t="str">
            <v>Y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B6957" t="str">
            <v>Y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B6958" t="str">
            <v>Y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B6959" t="str">
            <v>Y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B6960" t="str">
            <v>Y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B6961" t="str">
            <v>Y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B6962" t="str">
            <v>Y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B6963" t="str">
            <v>Y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B6964" t="str">
            <v>Y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B6965" t="str">
            <v>Y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B6966" t="str">
            <v>Y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B6967" t="str">
            <v>Y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B6968" t="str">
            <v>Y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B6969" t="str">
            <v>Y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B6970" t="str">
            <v>Y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B6971" t="str">
            <v>Y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B6972" t="str">
            <v>Y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B6974" t="str">
            <v>Y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B6975" t="str">
            <v>Y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B6976" t="str">
            <v>Y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B6977" t="str">
            <v>Y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B6978" t="str">
            <v>Y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B6979" t="str">
            <v>Y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B6980" t="str">
            <v>Y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B6981" t="str">
            <v>Y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B6982" t="str">
            <v>Y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B6983" t="str">
            <v>Y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B6984" t="str">
            <v>Y</v>
          </cell>
          <cell r="C6984" t="str">
            <v>GAL</v>
          </cell>
          <cell r="D6984" t="str">
            <v>LANDSCAPE WATERING, AS PER PLAN</v>
          </cell>
          <cell r="F6984">
            <v>0</v>
          </cell>
          <cell r="G6984" t="str">
            <v>DESIGN BUILD PROJECTS ONLY</v>
          </cell>
        </row>
        <row r="6985">
          <cell r="A6985" t="str">
            <v>662E98000</v>
          </cell>
          <cell r="B6985" t="str">
            <v>Y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B6986" t="str">
            <v>Y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  <cell r="G6986" t="str">
            <v>DESIGN BUILD PROJECTS ONLY</v>
          </cell>
        </row>
        <row r="6987">
          <cell r="A6987" t="str">
            <v>666E09001</v>
          </cell>
          <cell r="B6987" t="str">
            <v>Y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  <cell r="G6987" t="str">
            <v>DESIGN BUILD PROJECTS ONLY</v>
          </cell>
        </row>
        <row r="6988">
          <cell r="A6988" t="str">
            <v>666E10000</v>
          </cell>
          <cell r="B6988" t="str">
            <v>Y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  <cell r="G6988" t="str">
            <v>DESIGN BUILD PROJECTS ONLY</v>
          </cell>
        </row>
        <row r="6989">
          <cell r="A6989" t="str">
            <v>666E10001</v>
          </cell>
          <cell r="B6989" t="str">
            <v>Y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  <cell r="G6989" t="str">
            <v>DESIGN BUILD PROJECTS ONLY</v>
          </cell>
        </row>
        <row r="6990">
          <cell r="A6990" t="str">
            <v>666E10010</v>
          </cell>
          <cell r="B6990" t="str">
            <v>Y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  <cell r="G6990" t="str">
            <v>DESIGN BUILD PROJECTS ONLY</v>
          </cell>
        </row>
        <row r="6991">
          <cell r="A6991" t="str">
            <v>666E10011</v>
          </cell>
          <cell r="B6991" t="str">
            <v>Y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  <cell r="G6991" t="str">
            <v>DESIGN BUILD PROJECTS ONLY</v>
          </cell>
        </row>
        <row r="6992">
          <cell r="A6992" t="str">
            <v>666E10020</v>
          </cell>
          <cell r="B6992" t="str">
            <v>Y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  <cell r="G6992" t="str">
            <v>DESIGN BUILD PROJECTS ONLY</v>
          </cell>
        </row>
        <row r="6993">
          <cell r="A6993" t="str">
            <v>666E10021</v>
          </cell>
          <cell r="B6993" t="str">
            <v>Y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  <cell r="G6993" t="str">
            <v>DESIGN BUILD PROJECTS ONLY</v>
          </cell>
        </row>
        <row r="6994">
          <cell r="A6994" t="str">
            <v>666E10030</v>
          </cell>
          <cell r="B6994" t="str">
            <v>Y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  <cell r="G6994" t="str">
            <v>DESIGN BUILD PROJECTS ONLY</v>
          </cell>
        </row>
        <row r="6995">
          <cell r="A6995" t="str">
            <v>666E10031</v>
          </cell>
          <cell r="B6995" t="str">
            <v>Y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  <cell r="G6995" t="str">
            <v>DESIGN BUILD PROJECTS ONLY</v>
          </cell>
        </row>
        <row r="6996">
          <cell r="A6996" t="str">
            <v>670E00200</v>
          </cell>
          <cell r="B6996" t="str">
            <v>Y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B6997" t="str">
            <v>Y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B6998" t="str">
            <v>Y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B6999" t="str">
            <v>Y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B7000" t="str">
            <v>Y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B7001" t="str">
            <v>Y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B7002" t="str">
            <v>Y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B7003" t="str">
            <v>Y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B7004" t="str">
            <v>Y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B7005" t="str">
            <v>Y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B7006" t="str">
            <v>Y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B7007" t="str">
            <v>Y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B7008" t="str">
            <v>Y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B7009" t="str">
            <v>Y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B7010" t="str">
            <v>Y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B7011" t="str">
            <v>Y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B7012" t="str">
            <v>Y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B7013" t="str">
            <v>Y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B7014" t="str">
            <v>Y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B7015" t="str">
            <v>Y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B7016" t="str">
            <v>Y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B7017" t="str">
            <v>Y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B7018" t="str">
            <v>Y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B7019" t="str">
            <v>Y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B7020" t="str">
            <v>Y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B7021" t="str">
            <v>Y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B7022" t="str">
            <v>Y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  <cell r="G7023" t="str">
            <v>ADD SUPPLEMENTAL DESCRIPTION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  <cell r="G7032" t="str">
            <v>ADD SUPPLEMENTAL DESCRIPTION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  <cell r="G7033" t="str">
            <v>ADD SUPPLEMENTAL DESCRIPTION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  <cell r="G7045" t="str">
            <v>ADD SUPPLEMENTAL DESCRIPTION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  <cell r="G7052" t="str">
            <v>ADD SUPPLEMENTAL DESCRIPTION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  <cell r="G7053" t="str">
            <v>ADD SUPPLEMENTAL DESCRIPTION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  <cell r="G7061" t="str">
            <v>ADD SUPPLEMENTAL DESCRIPTION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  <cell r="G7062" t="str">
            <v>ADD SUPPLEMENTAL DESCRIPTION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  <cell r="G7063" t="str">
            <v>ADD SUPPLEMENTAL DESCRIPTION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  <cell r="G7064" t="str">
            <v>ADD SUPPLEMENTAL DESCRIPTION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  <cell r="G7065" t="str">
            <v>ADD SUPPLEMENTAL DESCRIPTION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  <cell r="G7067" t="str">
            <v>CHECK UNIT OF MEASURE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  <cell r="G7068" t="str">
            <v>CHECK UNIT OF MEASURE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  <cell r="G7069" t="str">
            <v>CHECK UNIT OF MEASURE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  <cell r="G7071" t="str">
            <v>CHECK UNIT OF MEASURE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  <cell r="G7072" t="str">
            <v>CHECK UNIT OF MEASURE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  <cell r="G7073" t="str">
            <v>CHECK UNIT OF MEASURE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  <cell r="G7074" t="str">
            <v>CHECK UNIT OF MEASURE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  <cell r="G7075" t="str">
            <v>CHECK UNIT OF MEASURE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  <cell r="G7076" t="str">
            <v>CHECK UNIT OF MEASURE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  <cell r="G7077" t="str">
            <v>CHECK UNIT OF MEASURE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  <cell r="G7078" t="str">
            <v>CHECK UNIT OF MEASURE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  <cell r="G7079" t="str">
            <v>CHECK UNIT OF MEASURE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  <cell r="G7080" t="str">
            <v>CHECK UNIT OF MEASURE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  <cell r="G7081" t="str">
            <v>ADD SUPPLEMENTAL DESCRIPTION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  <cell r="G7082" t="str">
            <v>ADD SUPPLEMENTAL DESCRIPTION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  <cell r="G7083" t="str">
            <v>ADD SUPPLEMENTAL DESCRIPTION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  <cell r="G7096" t="str">
            <v>CHECK UNIT OF MEASURE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  <cell r="G7097" t="str">
            <v>CHECK UNIT OF MEASURE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  <cell r="G7098" t="str">
            <v>CHECK UNIT OF MEASURE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  <cell r="G7099" t="str">
            <v>CHECK UNIT OF MEASURE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  <cell r="G7100" t="str">
            <v>CHECK UNIT OF MEASURE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  <cell r="G7101" t="str">
            <v>CHECK UNIT OF MEASURE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  <cell r="G7102" t="str">
            <v>CHECK UNIT OF MEASURE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  <cell r="G7103" t="str">
            <v>CHECK UNIT OF MEASURE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  <cell r="G7104" t="str">
            <v>CHECK UNIT OF MEASURE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  <cell r="G7105" t="str">
            <v>CHECK UNIT OF MEASURE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  <cell r="G7106" t="str">
            <v>CHECK UNIT OF MEASURE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  <cell r="G7107" t="str">
            <v>CHECK UNIT OF MEASURE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  <cell r="G7108" t="str">
            <v>CHECK UNIT OF MEASURE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  <cell r="G7109" t="str">
            <v>CHECK UNIT OF MEASURE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  <cell r="G7116" t="str">
            <v>ADD SUPPLEMENTAL DESCRIPTION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  <cell r="G7217">
            <v>1</v>
          </cell>
        </row>
        <row r="7218">
          <cell r="A7218" t="str">
            <v>803E45001</v>
          </cell>
          <cell r="B7218" t="str">
            <v>Y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  <cell r="G7218" t="str">
            <v>DESIGN BUILD PROJECTS ONLY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  <cell r="G7280" t="str">
            <v>CHECK UNIT OF MEASURE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 t="str">
            <v>Y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  <cell r="G7336" t="str">
            <v>DESIGN BUILD PROJECTS ONLY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  <cell r="G7353" t="str">
            <v>LOCATION REQUIRED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  <cell r="G7354" t="str">
            <v>LOCATION REQUIRED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  <cell r="G7355" t="str">
            <v>SEE SS820 FOR SUPP DESCRIPTION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 t="str">
            <v>SPECIFY TYPE AND SIZE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 t="str">
            <v>Y</v>
          </cell>
          <cell r="C7392" t="str">
            <v>EACH</v>
          </cell>
          <cell r="D7392" t="str">
            <v>CCTV STEEL POLE, 70 FEET</v>
          </cell>
          <cell r="F7392">
            <v>0</v>
          </cell>
          <cell r="G7392" t="str">
            <v>DESIGN BUILD PROJECTS ONLY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  <cell r="G7393" t="str">
            <v>SPECIFY SIZE (___" DIAMETER)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  <cell r="G7394" t="str">
            <v>SPECIFY SIZE (___" DIAMETER)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  <cell r="G7395" t="str">
            <v>SPECIFY SIZE (RISE X SPAN)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  <cell r="G7396" t="str">
            <v>SPECIFY SIZE (SPAN X RISE)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  <cell r="G7397" t="str">
            <v>SPECIFY SIZE (SPAN X RISE)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  <cell r="G7398" t="str">
            <v>SPECIFY SIZE (SPAN X RISE)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  <cell r="G7399" t="str">
            <v>SPECIFY SIZE (SPAN X RISE)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  <cell r="G7408" t="str">
            <v>SPECIFY SIZE AND TYPE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 t="str">
            <v>SPECIFY SIZE AND TYPE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  <cell r="G7435" t="str">
            <v>SPECIFY SIZE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  <cell r="G7436" t="str">
            <v>SPECIFY SIZE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  <cell r="G7437" t="str">
            <v>SPECIFY SIZE (RISE X SPAN)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  <cell r="G7438" t="str">
            <v>SPECIFY SIZE (RISE X SPAN)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  <cell r="G7439" t="str">
            <v>SPECIFY SIZE (RISE X SPAN)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  <cell r="G7440" t="str">
            <v>SPECIFY SIZE (RISE X SPAN)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  <cell r="G7441" t="str">
            <v>SPECIFY SPAN X RISE OR SIZE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  <cell r="G7453">
            <v>1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 t="str">
            <v>SPECIFY THICKNESS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  <cell r="G7458" t="str">
            <v>SPECIFY THICKNESS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  <cell r="G7459" t="str">
            <v>SPECIFY THICKNESS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  <cell r="G7460" t="str">
            <v>SPECIFY THICKNESS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  <cell r="G7473" t="str">
            <v>SPECIFY NOMINAL THICKNESS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  <cell r="G7474" t="str">
            <v>SPECIFY NOMINAL THICKNESS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  <cell r="G7476" t="str">
            <v>SPECIFY THICKNESS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 t="str">
            <v>SPECIFY THICKNESS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 t="str">
            <v>SPECIFY THICKNESS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 t="str">
            <v>SPECIFY THICKNESS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 t="str">
            <v>SPECIFY THICKNESS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 t="str">
            <v>SPECIFY THICKNESS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>
            <v>0</v>
          </cell>
          <cell r="G7504" t="str">
            <v>DESIGN BUILD PROJECTS ONLY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>
            <v>0</v>
          </cell>
          <cell r="G7505" t="str">
            <v>DESIGN BUILD PROJECTS ONLY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 t="str">
            <v>Y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  <cell r="G7621" t="str">
            <v>DESIGN BUILD PROJECTS ONLY</v>
          </cell>
        </row>
        <row r="7622">
          <cell r="A7622" t="str">
            <v>848E50340</v>
          </cell>
          <cell r="B7622" t="str">
            <v>Y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  <cell r="G7622" t="str">
            <v>DESIGN BUILD PROJECTS ONLY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  <cell r="G7631">
            <v>1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  <cell r="G7653">
            <v>1</v>
          </cell>
        </row>
        <row r="7654">
          <cell r="A7654" t="str">
            <v>850E20130</v>
          </cell>
          <cell r="B7654" t="str">
            <v>Y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  <cell r="G7654" t="str">
            <v>DESIGN BUILD PROJECTS ONLY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  <cell r="G7671">
            <v>1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  <cell r="G7672">
            <v>1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  <cell r="G7673">
            <v>1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  <cell r="G7702">
            <v>1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  <cell r="G7719" t="str">
            <v>SPECIFY DEPTH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  <cell r="G7720" t="str">
            <v>SPECIFY DEPTH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  <cell r="G7721" t="str">
            <v>SPECIFY DEPTH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  <cell r="G7722" t="str">
            <v>SPECIFY DEPTH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  <cell r="G7725" t="str">
            <v>SPECIFY SIZE (___" DIAMETER)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  <cell r="G7726" t="str">
            <v>SPECIFY SIZE (___" DIAMETER)</v>
          </cell>
        </row>
        <row r="7727">
          <cell r="A7727" t="str">
            <v>880E10000</v>
          </cell>
          <cell r="B7727" t="str">
            <v>Y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  <cell r="G7727" t="str">
            <v>ADD SUPP DESC - RAIL ONLY</v>
          </cell>
        </row>
        <row r="7728">
          <cell r="A7728" t="str">
            <v>880E10001</v>
          </cell>
          <cell r="B7728" t="str">
            <v>Y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 t="str">
            <v>ADD SUPP DESC - RAIL ONLY</v>
          </cell>
        </row>
        <row r="7729">
          <cell r="A7729" t="str">
            <v>880E15000</v>
          </cell>
          <cell r="B7729" t="str">
            <v>Y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 t="str">
            <v>ADD SUPP DESC - RAIL ONLY</v>
          </cell>
        </row>
        <row r="7730">
          <cell r="A7730" t="str">
            <v>880E15001</v>
          </cell>
          <cell r="B7730" t="str">
            <v>Y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 t="str">
            <v>ADD SUPP DESC - RAIL ONLY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 t="str">
            <v>Y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  <cell r="G7733" t="str">
            <v>ADD SUPP DESC - RAIL ONLY</v>
          </cell>
        </row>
        <row r="7734">
          <cell r="A7734" t="str">
            <v>881E10001</v>
          </cell>
          <cell r="B7734" t="str">
            <v>Y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  <cell r="G7734" t="str">
            <v>ADD SUPP DESC - RAIL ONLY</v>
          </cell>
        </row>
        <row r="7735">
          <cell r="A7735" t="str">
            <v>881E20000</v>
          </cell>
          <cell r="B7735" t="str">
            <v>Y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  <cell r="G7735" t="str">
            <v>ADD SUPP DESC - RAIL ONLY</v>
          </cell>
        </row>
        <row r="7736">
          <cell r="A7736" t="str">
            <v>881E20001</v>
          </cell>
          <cell r="B7736" t="str">
            <v>Y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  <cell r="G7736" t="str">
            <v>ADD SUPP DESC - RAIL ONLY</v>
          </cell>
        </row>
        <row r="7737">
          <cell r="A7737" t="str">
            <v>882E10000</v>
          </cell>
          <cell r="B7737" t="str">
            <v>Y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  <cell r="G7737" t="str">
            <v>ADD SUPP DESC - RAIL ONLY</v>
          </cell>
        </row>
        <row r="7738">
          <cell r="A7738" t="str">
            <v>882E10001</v>
          </cell>
          <cell r="B7738" t="str">
            <v>Y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  <cell r="G7738" t="str">
            <v>ADD SUPP DESC - RAIL ONLY</v>
          </cell>
        </row>
        <row r="7739">
          <cell r="A7739" t="str">
            <v>882E20000</v>
          </cell>
          <cell r="B7739" t="str">
            <v>Y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  <cell r="G7739" t="str">
            <v>ADD SUPP DESC - RAIL ONLY</v>
          </cell>
        </row>
        <row r="7740">
          <cell r="A7740" t="str">
            <v>882E20001</v>
          </cell>
          <cell r="B7740" t="str">
            <v>Y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 t="str">
            <v>Y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 t="str">
            <v>Y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 t="str">
            <v>Y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 t="str">
            <v>Y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 t="str">
            <v>Y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 t="str">
            <v>Y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B7747" t="str">
            <v>Y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B7748" t="str">
            <v>Y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B7749" t="str">
            <v>Y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B7750" t="str">
            <v>Y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 t="str">
            <v>ADD SUPPLEMENTAL DESCRIPTION</v>
          </cell>
        </row>
        <row r="7751">
          <cell r="A7751" t="str">
            <v>884E10080</v>
          </cell>
          <cell r="B7751" t="str">
            <v>Y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  <cell r="G7751" t="str">
            <v>ADD SUPPLEMENTAL DESCRIPTION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  <cell r="G7752" t="str">
            <v>ODOT INTERNAL USE ONLY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  <cell r="G7753" t="str">
            <v>ODOT INTERNAL USE ONLY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  <cell r="G7755" t="str">
            <v>ODOT INTERNAL USE ONLY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  <cell r="G7757" t="str">
            <v>ODOT INTERNAL USE ONLY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  <cell r="G7758" t="str">
            <v>SITE MANAGER USE ONLY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  <cell r="G7759" t="str">
            <v>SITE MANAGER USE ONLY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  <cell r="G7760" t="str">
            <v>SITE MANAGER USE ONLY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  <cell r="G7761" t="str">
            <v>SITE MANAGER USE ONLY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  <cell r="G7762" t="str">
            <v>SITE MANAGER USE ONLY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  <cell r="G7765" t="str">
            <v>SITE MANAGER USE ONLY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  <cell r="G7766" t="str">
            <v>SITE MANAGER USE ONLY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  <cell r="G7767" t="str">
            <v>SITE MANAGER USE ONLY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  <cell r="G7769" t="str">
            <v>SITE MANAGER USE ONLY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  <cell r="G7770" t="str">
            <v>SITE MANAGER USE ONLY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  <cell r="G7771" t="str">
            <v>SITE MANAGER USE ONLY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  <cell r="G7772" t="str">
            <v>SITE MANAGER USE ONLY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  <cell r="G7773" t="str">
            <v>SITE MANAGER USE ONLY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  <cell r="G7775" t="str">
            <v>SITE MANAGER USE ONLY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  <cell r="G7777" t="str">
            <v>SITE MANAGER USE ONLY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  <cell r="G7779" t="str">
            <v>SITE MANAGER USE ONLY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 t="str">
            <v>SITE MANAGER USE ONLY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  <cell r="G7784" t="str">
            <v>SITE MANAGER USE ONLY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  <cell r="G7785" t="str">
            <v>SITE MANAGER USE ONLY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  <cell r="G7786" t="str">
            <v>SITE MANAGER USE ONLY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  <cell r="G7787" t="str">
            <v>SITE MANAGER USE ONLY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  <cell r="G7788" t="str">
            <v>SITE MANAGER USE ONLY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  <cell r="G7789" t="str">
            <v>SITE MANAGER USE ONLY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  <cell r="G7790" t="str">
            <v>SITE MANAGER USE ONLY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  <cell r="G7791" t="str">
            <v>SITE MANAGER USE ONLY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  <cell r="G7792" t="str">
            <v>SITE MANAGER USE ONLY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  <cell r="G7793" t="str">
            <v>SITE MANAGER USE ONLY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  <cell r="G7794" t="str">
            <v>SITE MANAGER USE ONLY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>
            <v>1</v>
          </cell>
          <cell r="G7841" t="str">
            <v>ADD SUPP DESC - RAIL ONLY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>
            <v>1</v>
          </cell>
          <cell r="G7864" t="str">
            <v>ADD SUPPLEMENTAL DESCRIPTION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990E10000</v>
          </cell>
          <cell r="C7866" t="str">
            <v>LS</v>
          </cell>
          <cell r="D7866" t="str">
            <v>ESTIMATED COST OF REPAIRS TO DETOUR</v>
          </cell>
          <cell r="F7866">
            <v>0</v>
          </cell>
          <cell r="G7866" t="str">
            <v>ODOT INTERNAL USE ONLY</v>
          </cell>
        </row>
        <row r="7867">
          <cell r="A7867" t="str">
            <v>990E10010</v>
          </cell>
          <cell r="C7867" t="str">
            <v>LS</v>
          </cell>
          <cell r="D7867" t="str">
            <v>ESTIMATED COST OF RIGHT OF WAY</v>
          </cell>
          <cell r="F7867">
            <v>0</v>
          </cell>
          <cell r="G7867" t="str">
            <v>ODOT INTERNAL USE ONLY</v>
          </cell>
        </row>
        <row r="7868">
          <cell r="A7868" t="str">
            <v>990E10020</v>
          </cell>
          <cell r="C7868" t="str">
            <v>LS</v>
          </cell>
          <cell r="D7868" t="str">
            <v>ESTIMATED COST OF ENGINEERING, SUPERINTENDENCE AND CONTINGENCIES</v>
          </cell>
          <cell r="F7868">
            <v>0</v>
          </cell>
          <cell r="G7868" t="str">
            <v>ODOT INTERNAL USE ONLY</v>
          </cell>
        </row>
        <row r="7869">
          <cell r="A7869" t="str">
            <v>990E10030</v>
          </cell>
          <cell r="C7869" t="str">
            <v>LS</v>
          </cell>
          <cell r="D7869" t="str">
            <v>ESTIMATED COST OF PRELIMINARY ENGINEERING</v>
          </cell>
          <cell r="F7869">
            <v>0</v>
          </cell>
          <cell r="G7869" t="str">
            <v>ODOT INTERNAL USE ONLY</v>
          </cell>
        </row>
        <row r="7870">
          <cell r="A7870" t="str">
            <v>990E10040</v>
          </cell>
          <cell r="C7870" t="str">
            <v>LS</v>
          </cell>
          <cell r="D7870" t="str">
            <v>ESTIMATED COST OF FORCE ACCOUNT WORK</v>
          </cell>
          <cell r="F7870">
            <v>0</v>
          </cell>
          <cell r="G7870" t="str">
            <v>ODOT INTERNAL USE ONLY</v>
          </cell>
        </row>
        <row r="7871">
          <cell r="A7871" t="str">
            <v>990E10500</v>
          </cell>
          <cell r="C7871" t="str">
            <v>LS</v>
          </cell>
          <cell r="D7871" t="str">
            <v>ESTIMATED COST OF INCENTIVE/DISINCENTIVE PAYMENT</v>
          </cell>
          <cell r="F7871">
            <v>0</v>
          </cell>
          <cell r="G7871" t="str">
            <v>ODOT INTERNAL USE ONLY</v>
          </cell>
        </row>
        <row r="7872">
          <cell r="A7872" t="str">
            <v>990E20000</v>
          </cell>
          <cell r="C7872" t="str">
            <v>LS</v>
          </cell>
          <cell r="D7872" t="str">
            <v>FORCE ACCOUNT</v>
          </cell>
          <cell r="F7872">
            <v>0</v>
          </cell>
          <cell r="G7872" t="str">
            <v>SITE MANAGER USE ONLY</v>
          </cell>
        </row>
        <row r="7873">
          <cell r="A7873" t="str">
            <v>990E20010</v>
          </cell>
          <cell r="C7873" t="str">
            <v>LS</v>
          </cell>
          <cell r="D7873" t="str">
            <v>DIFFERENCE BETWEEN ESTIMATED AND ACTUAL COST OF 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990E21000</v>
          </cell>
          <cell r="C7874" t="str">
            <v>DLR</v>
          </cell>
          <cell r="D7874" t="str">
            <v>INTEREST PAYMENTS</v>
          </cell>
          <cell r="F7874">
            <v>0</v>
          </cell>
          <cell r="G7874" t="str">
            <v>SITE MANAGER USE ONLY</v>
          </cell>
        </row>
        <row r="7875">
          <cell r="A7875" t="str">
            <v>990E24000</v>
          </cell>
          <cell r="C7875" t="str">
            <v>LS</v>
          </cell>
          <cell r="D7875" t="str">
            <v>BITUMINOUS PRICE ADJUSTMENT</v>
          </cell>
          <cell r="F7875">
            <v>0</v>
          </cell>
          <cell r="G7875" t="str">
            <v>SITE MANAGER USE ONLY</v>
          </cell>
        </row>
        <row r="7876">
          <cell r="A7876" t="str">
            <v>990E24100</v>
          </cell>
          <cell r="C7876" t="str">
            <v>LS</v>
          </cell>
          <cell r="D7876" t="str">
            <v>446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990E24130</v>
          </cell>
          <cell r="C7877" t="str">
            <v>LS</v>
          </cell>
          <cell r="D7877" t="str">
            <v>447 MAT DENSITY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>
            <v>0</v>
          </cell>
          <cell r="G7880" t="str">
            <v>SITE MANAGER USE ONLY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>
            <v>0</v>
          </cell>
          <cell r="G7881" t="str">
            <v>SITE MANAGER USE ONLY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>
            <v>0</v>
          </cell>
          <cell r="G7883" t="str">
            <v>SITE MANAGER USE ONLY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>
            <v>0</v>
          </cell>
          <cell r="G7886" t="str">
            <v>SITE MANAGER USE ONLY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>
            <v>0</v>
          </cell>
          <cell r="G7887" t="str">
            <v>SITE MANAGER USE ONLY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>
            <v>0</v>
          </cell>
          <cell r="G7889" t="str">
            <v>SITE MANAGER USE ONLY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>
            <v>0</v>
          </cell>
          <cell r="G7892" t="str">
            <v>SITE MANAGER USE ONLY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>
            <v>0</v>
          </cell>
          <cell r="G7893" t="str">
            <v>SITE MANAGER USE ONLY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>
            <v>0</v>
          </cell>
          <cell r="G7894" t="str">
            <v>SITE MANAGER USE ONLY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2063-9944-410D-849C-20488D1C976B}">
  <sheetPr>
    <pageSetUpPr fitToPage="1"/>
  </sheetPr>
  <dimension ref="A1:AL331"/>
  <sheetViews>
    <sheetView showGridLines="0" tabSelected="1" topLeftCell="A49" zoomScale="90" zoomScaleNormal="90" workbookViewId="0">
      <selection activeCell="M15" sqref="M15:M2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23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24</v>
      </c>
      <c r="H3" s="3" t="s">
        <v>25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26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28</v>
      </c>
      <c r="H5" s="3" t="s">
        <v>29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53" t="str">
        <f>_xlfn.CONCAT("PAVEMENT CALC SHEET ", B10)</f>
        <v>PAVEMENT CALC SHEET CALC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F9" s="43"/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 t="s">
        <v>41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40</v>
      </c>
      <c r="N10" s="45" t="s">
        <v>34</v>
      </c>
      <c r="O10" s="45" t="s">
        <v>39</v>
      </c>
      <c r="P10" s="45" t="s">
        <v>33</v>
      </c>
      <c r="Q10" s="45" t="s">
        <v>42</v>
      </c>
      <c r="R10" s="45" t="s">
        <v>37</v>
      </c>
      <c r="S10" s="45" t="s">
        <v>38</v>
      </c>
      <c r="T10" s="45"/>
      <c r="U10" s="45" t="s">
        <v>35</v>
      </c>
      <c r="V10" s="45" t="s">
        <v>36</v>
      </c>
      <c r="W10" s="45" t="s">
        <v>33</v>
      </c>
      <c r="X10" s="45" t="s">
        <v>44</v>
      </c>
      <c r="Y10" s="45" t="s">
        <v>45</v>
      </c>
      <c r="Z10" s="45" t="s">
        <v>46</v>
      </c>
      <c r="AA10" s="45" t="s">
        <v>47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 t="s">
        <v>43</v>
      </c>
      <c r="V11" s="15" t="s">
        <v>43</v>
      </c>
      <c r="W11" s="15"/>
      <c r="X11" s="15"/>
      <c r="Y11" s="15"/>
      <c r="Z11" s="52" t="s">
        <v>48</v>
      </c>
      <c r="AA11" s="52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>
        <v>6</v>
      </c>
      <c r="O12" s="14">
        <v>4</v>
      </c>
      <c r="P12" s="14">
        <v>5</v>
      </c>
      <c r="Q12" s="14">
        <v>2</v>
      </c>
      <c r="R12" s="14">
        <v>1</v>
      </c>
      <c r="S12" s="14">
        <v>3</v>
      </c>
      <c r="T12" s="14"/>
      <c r="U12" s="14">
        <v>11</v>
      </c>
      <c r="V12" s="14">
        <v>12</v>
      </c>
      <c r="W12" s="14">
        <v>16</v>
      </c>
      <c r="X12" s="14">
        <v>6</v>
      </c>
      <c r="Y12" s="14">
        <v>7</v>
      </c>
      <c r="Z12" s="14">
        <v>7</v>
      </c>
      <c r="AA12" s="14">
        <v>7</v>
      </c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>
        <v>6</v>
      </c>
      <c r="P13" s="17">
        <v>6</v>
      </c>
      <c r="Q13" s="17">
        <v>5.5E-2</v>
      </c>
      <c r="R13" s="17">
        <v>1.25</v>
      </c>
      <c r="S13" s="17">
        <v>1.75</v>
      </c>
      <c r="T13" s="17"/>
      <c r="U13" s="17">
        <v>7</v>
      </c>
      <c r="V13" s="17">
        <v>9</v>
      </c>
      <c r="W13" s="17">
        <v>9</v>
      </c>
      <c r="X13" s="17"/>
      <c r="Y13" s="17"/>
      <c r="Z13" s="17">
        <v>14</v>
      </c>
      <c r="AA13" s="17">
        <v>14</v>
      </c>
      <c r="AB13" s="17"/>
      <c r="AC13" s="17"/>
      <c r="AD13" s="17"/>
    </row>
    <row r="14" spans="1:38" ht="12.75" customHeight="1" x14ac:dyDescent="0.2">
      <c r="B14" s="54" t="s">
        <v>18</v>
      </c>
      <c r="D14" s="57" t="s">
        <v>2</v>
      </c>
      <c r="E14" s="58"/>
      <c r="F14" s="59"/>
      <c r="G14" s="63" t="s">
        <v>9</v>
      </c>
      <c r="H14" s="65" t="s">
        <v>0</v>
      </c>
      <c r="I14" s="65" t="s">
        <v>30</v>
      </c>
      <c r="J14" s="65" t="s">
        <v>31</v>
      </c>
      <c r="K14" s="65" t="s">
        <v>32</v>
      </c>
      <c r="L14" s="65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301</v>
      </c>
      <c r="P14" s="18" t="str">
        <f t="shared" si="0"/>
        <v>304</v>
      </c>
      <c r="Q14" s="18" t="str">
        <f t="shared" si="0"/>
        <v>407</v>
      </c>
      <c r="R14" s="18" t="str">
        <f t="shared" si="0"/>
        <v>441</v>
      </c>
      <c r="S14" s="18" t="str">
        <f t="shared" si="0"/>
        <v>441</v>
      </c>
      <c r="T14" s="18" t="str">
        <f t="shared" si="0"/>
        <v/>
      </c>
      <c r="U14" s="18" t="str">
        <f t="shared" si="0"/>
        <v>451</v>
      </c>
      <c r="V14" s="18" t="str">
        <f t="shared" si="0"/>
        <v>451</v>
      </c>
      <c r="W14" s="18" t="str">
        <f t="shared" si="0"/>
        <v>304</v>
      </c>
      <c r="X14" s="18" t="str">
        <f t="shared" si="0"/>
        <v>204</v>
      </c>
      <c r="Y14" s="18" t="str">
        <f t="shared" si="0"/>
        <v>204</v>
      </c>
      <c r="Z14" s="18" t="str">
        <f t="shared" si="0"/>
        <v>204</v>
      </c>
      <c r="AA14" s="18" t="str">
        <f t="shared" si="0"/>
        <v>204</v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5"/>
      <c r="D15" s="60"/>
      <c r="E15" s="61"/>
      <c r="F15" s="62"/>
      <c r="G15" s="64"/>
      <c r="H15" s="66"/>
      <c r="I15" s="66"/>
      <c r="J15" s="66"/>
      <c r="K15" s="66"/>
      <c r="L15" s="66"/>
      <c r="M15" s="67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67" t="str">
        <f t="shared" si="1"/>
        <v>PROOF ROLLING</v>
      </c>
      <c r="O15" s="67" t="str">
        <f t="shared" si="1"/>
        <v>ASPHALT CONCRETE BASE, PG64-22, (449)</v>
      </c>
      <c r="P15" s="67" t="str">
        <f t="shared" si="1"/>
        <v>AGGREGATE BASE</v>
      </c>
      <c r="Q15" s="67" t="str">
        <f t="shared" si="1"/>
        <v>NON-TRACKING TACK COAT</v>
      </c>
      <c r="R15" s="67" t="str">
        <f t="shared" si="1"/>
        <v>ASPHALT CONCRETE SURFACE COURSE, TYPE 1, (449), PG64-22</v>
      </c>
      <c r="S15" s="67" t="str">
        <f t="shared" si="1"/>
        <v>ASPHALT CONCRETE INTERMEDIATE COURSE, TYPE 2, (449)</v>
      </c>
      <c r="T15" s="67" t="str">
        <f t="shared" si="1"/>
        <v/>
      </c>
      <c r="U15" s="67" t="str">
        <f t="shared" si="1"/>
        <v>7" REINFORCED CONCRETE PAVEMENT, CLASS QC 1P, AS PER PLAN, STAMPED</v>
      </c>
      <c r="V15" s="67" t="str">
        <f t="shared" si="1"/>
        <v>9" REINFORCED CONCRETE PAVEMENT, CLASS QC 1P, AS PER PLAN, STAMPED</v>
      </c>
      <c r="W15" s="67" t="str">
        <f t="shared" si="1"/>
        <v>AGGREGATE BASE</v>
      </c>
      <c r="X15" s="67" t="str">
        <f t="shared" si="1"/>
        <v>SUBGRADE COMPACTION</v>
      </c>
      <c r="Y15" s="67" t="str">
        <f t="shared" si="1"/>
        <v>GEOTEXTILE FABRIC</v>
      </c>
      <c r="Z15" s="67" t="str">
        <f t="shared" si="1"/>
        <v>EXCAVATION OF SUBGRADE, 14" DEEP</v>
      </c>
      <c r="AA15" s="67" t="str">
        <f t="shared" si="1"/>
        <v>GRANULAR MATERIAL, TYPE C</v>
      </c>
      <c r="AB15" s="67" t="str">
        <f t="shared" si="1"/>
        <v/>
      </c>
      <c r="AC15" s="67" t="str">
        <f t="shared" si="1"/>
        <v/>
      </c>
      <c r="AD15" s="67" t="str">
        <f t="shared" si="1"/>
        <v/>
      </c>
    </row>
    <row r="16" spans="1:38" ht="12.75" customHeight="1" x14ac:dyDescent="0.2">
      <c r="B16" s="55"/>
      <c r="D16" s="60"/>
      <c r="E16" s="61"/>
      <c r="F16" s="62"/>
      <c r="G16" s="64"/>
      <c r="H16" s="66"/>
      <c r="I16" s="66"/>
      <c r="J16" s="66"/>
      <c r="K16" s="66"/>
      <c r="L16" s="66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</row>
    <row r="17" spans="2:30" ht="12.75" customHeight="1" x14ac:dyDescent="0.2">
      <c r="B17" s="55"/>
      <c r="D17" s="60"/>
      <c r="E17" s="61"/>
      <c r="F17" s="62"/>
      <c r="G17" s="64"/>
      <c r="H17" s="66"/>
      <c r="I17" s="66"/>
      <c r="J17" s="66"/>
      <c r="K17" s="66"/>
      <c r="L17" s="66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</row>
    <row r="18" spans="2:30" ht="12.75" customHeight="1" x14ac:dyDescent="0.2">
      <c r="B18" s="55"/>
      <c r="D18" s="60"/>
      <c r="E18" s="61"/>
      <c r="F18" s="62"/>
      <c r="G18" s="64"/>
      <c r="H18" s="66"/>
      <c r="I18" s="66"/>
      <c r="J18" s="66"/>
      <c r="K18" s="66"/>
      <c r="L18" s="66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</row>
    <row r="19" spans="2:30" ht="12.75" customHeight="1" x14ac:dyDescent="0.2">
      <c r="B19" s="55"/>
      <c r="D19" s="60"/>
      <c r="E19" s="61"/>
      <c r="F19" s="62"/>
      <c r="G19" s="64"/>
      <c r="H19" s="66"/>
      <c r="I19" s="66"/>
      <c r="J19" s="66"/>
      <c r="K19" s="66"/>
      <c r="L19" s="66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</row>
    <row r="20" spans="2:30" ht="12.75" customHeight="1" x14ac:dyDescent="0.2">
      <c r="B20" s="55"/>
      <c r="D20" s="60"/>
      <c r="E20" s="61"/>
      <c r="F20" s="62"/>
      <c r="G20" s="64"/>
      <c r="H20" s="66"/>
      <c r="I20" s="66"/>
      <c r="J20" s="66"/>
      <c r="K20" s="66"/>
      <c r="L20" s="66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</row>
    <row r="21" spans="2:30" ht="12.75" customHeight="1" x14ac:dyDescent="0.2">
      <c r="B21" s="55"/>
      <c r="D21" s="60"/>
      <c r="E21" s="61"/>
      <c r="F21" s="62"/>
      <c r="G21" s="64"/>
      <c r="H21" s="66"/>
      <c r="I21" s="66"/>
      <c r="J21" s="66"/>
      <c r="K21" s="66"/>
      <c r="L21" s="66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</row>
    <row r="22" spans="2:30" ht="12.75" customHeight="1" x14ac:dyDescent="0.2">
      <c r="B22" s="55"/>
      <c r="D22" s="60"/>
      <c r="E22" s="61"/>
      <c r="F22" s="62"/>
      <c r="G22" s="64"/>
      <c r="H22" s="66"/>
      <c r="I22" s="66"/>
      <c r="J22" s="66"/>
      <c r="K22" s="66"/>
      <c r="L22" s="66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</row>
    <row r="23" spans="2:30" ht="12.75" customHeight="1" x14ac:dyDescent="0.2">
      <c r="B23" s="55"/>
      <c r="D23" s="60"/>
      <c r="E23" s="61"/>
      <c r="F23" s="62"/>
      <c r="G23" s="64"/>
      <c r="H23" s="66"/>
      <c r="I23" s="66"/>
      <c r="J23" s="66"/>
      <c r="K23" s="66"/>
      <c r="L23" s="66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</row>
    <row r="24" spans="2:30" ht="12.75" customHeight="1" x14ac:dyDescent="0.2">
      <c r="B24" s="55"/>
      <c r="D24" s="60"/>
      <c r="E24" s="61"/>
      <c r="F24" s="62"/>
      <c r="G24" s="64"/>
      <c r="H24" s="66"/>
      <c r="I24" s="66"/>
      <c r="J24" s="66"/>
      <c r="K24" s="66"/>
      <c r="L24" s="66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</row>
    <row r="25" spans="2:30" ht="12.75" customHeight="1" x14ac:dyDescent="0.2">
      <c r="B25" s="55"/>
      <c r="D25" s="60"/>
      <c r="E25" s="61"/>
      <c r="F25" s="62"/>
      <c r="G25" s="64"/>
      <c r="H25" s="66"/>
      <c r="I25" s="66"/>
      <c r="J25" s="66"/>
      <c r="K25" s="66"/>
      <c r="L25" s="66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</row>
    <row r="26" spans="2:30" ht="12.75" customHeight="1" x14ac:dyDescent="0.2">
      <c r="B26" s="55"/>
      <c r="D26" s="60"/>
      <c r="E26" s="61"/>
      <c r="F26" s="62"/>
      <c r="G26" s="64"/>
      <c r="H26" s="66"/>
      <c r="I26" s="66"/>
      <c r="J26" s="66"/>
      <c r="K26" s="66"/>
      <c r="L26" s="66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2:30" ht="12.75" customHeight="1" thickBot="1" x14ac:dyDescent="0.25">
      <c r="B27" s="56"/>
      <c r="D27" s="70"/>
      <c r="E27" s="70"/>
      <c r="F27" s="70"/>
      <c r="G27" s="19"/>
      <c r="H27" s="51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HOUR</v>
      </c>
      <c r="O27" s="21" t="str">
        <f t="shared" si="2"/>
        <v>CY</v>
      </c>
      <c r="P27" s="21" t="str">
        <f t="shared" si="2"/>
        <v>CY</v>
      </c>
      <c r="Q27" s="21" t="str">
        <f t="shared" si="2"/>
        <v>GAL</v>
      </c>
      <c r="R27" s="21" t="str">
        <f t="shared" si="2"/>
        <v>CY</v>
      </c>
      <c r="S27" s="21" t="str">
        <f t="shared" si="2"/>
        <v>CY</v>
      </c>
      <c r="T27" s="21" t="str">
        <f t="shared" si="2"/>
        <v/>
      </c>
      <c r="U27" s="21" t="str">
        <f t="shared" si="2"/>
        <v>SY</v>
      </c>
      <c r="V27" s="21" t="str">
        <f t="shared" si="2"/>
        <v>SY</v>
      </c>
      <c r="W27" s="21" t="str">
        <f t="shared" si="2"/>
        <v>CY</v>
      </c>
      <c r="X27" s="21" t="str">
        <f t="shared" si="2"/>
        <v>SY</v>
      </c>
      <c r="Y27" s="21" t="str">
        <f t="shared" si="2"/>
        <v>SY</v>
      </c>
      <c r="Z27" s="21" t="str">
        <f t="shared" si="2"/>
        <v>CY</v>
      </c>
      <c r="AA27" s="21" t="str">
        <f t="shared" si="2"/>
        <v>CY</v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>
        <v>1</v>
      </c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>
        <f>19221.823/9</f>
        <v>2135.7581111111112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1</v>
      </c>
      <c r="D29" s="28"/>
      <c r="E29" s="29" t="s">
        <v>49</v>
      </c>
      <c r="F29" s="28"/>
      <c r="G29" s="30"/>
      <c r="H29" s="29"/>
      <c r="I29" s="27" t="str">
        <f>IF(D29&lt;&gt;"",F29-D29,"")</f>
        <v/>
      </c>
      <c r="J29" s="27"/>
      <c r="K29" s="27" t="str">
        <f>IF(D29&lt;&gt;"",I29*J29/9,"")</f>
        <v/>
      </c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9">
        <v>1</v>
      </c>
      <c r="D30" s="28">
        <v>85</v>
      </c>
      <c r="E30" s="29"/>
      <c r="F30" s="28">
        <v>184.41</v>
      </c>
      <c r="G30" s="30">
        <v>2</v>
      </c>
      <c r="H30" s="29" t="s">
        <v>50</v>
      </c>
      <c r="I30" s="27">
        <f t="shared" ref="I30:I31" si="3">IF(D30&lt;&gt;"",F30-D30,"")</f>
        <v>99.41</v>
      </c>
      <c r="J30" s="27"/>
      <c r="K30" s="27">
        <f t="shared" ref="K30:K31" si="4">IF(D30&lt;&gt;"",I30*J30/9,"")</f>
        <v>0</v>
      </c>
      <c r="L30" s="27">
        <f>2203.184/9</f>
        <v>244.79822222222225</v>
      </c>
      <c r="M30" s="25"/>
      <c r="N30" s="25"/>
      <c r="O30" s="25">
        <f>$L30*(O$13/36)</f>
        <v>40.799703703703706</v>
      </c>
      <c r="P30" s="25"/>
      <c r="Q30" s="25">
        <f>$Q$13*$L30*2</f>
        <v>26.927804444444448</v>
      </c>
      <c r="R30" s="25">
        <f>$L30*(R$13/36)</f>
        <v>8.4999382716049396</v>
      </c>
      <c r="S30" s="25">
        <f>$L30*(S$13/36)</f>
        <v>11.899913580246915</v>
      </c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9">
        <v>1</v>
      </c>
      <c r="D31" s="28">
        <v>85</v>
      </c>
      <c r="E31" s="29"/>
      <c r="F31" s="28">
        <v>184.41</v>
      </c>
      <c r="G31" s="30">
        <v>2</v>
      </c>
      <c r="H31" s="29" t="s">
        <v>50</v>
      </c>
      <c r="I31" s="27">
        <f t="shared" si="3"/>
        <v>99.41</v>
      </c>
      <c r="J31" s="27"/>
      <c r="K31" s="27">
        <f t="shared" si="4"/>
        <v>0</v>
      </c>
      <c r="L31" s="27">
        <f>L30+I31*3*2/9</f>
        <v>311.07155555555562</v>
      </c>
      <c r="M31" s="25"/>
      <c r="N31" s="25">
        <f>L31/2000</f>
        <v>0.1555357777777778</v>
      </c>
      <c r="O31" s="25"/>
      <c r="P31" s="25">
        <f>$L31*(P$13/36)</f>
        <v>51.845259259259265</v>
      </c>
      <c r="Q31" s="25"/>
      <c r="R31" s="25"/>
      <c r="S31" s="25"/>
      <c r="T31" s="25"/>
      <c r="U31" s="25"/>
      <c r="V31" s="25"/>
      <c r="W31" s="25"/>
      <c r="X31" s="25">
        <f>L31</f>
        <v>311.07155555555562</v>
      </c>
      <c r="Y31" s="25">
        <f t="shared" ref="Y31" si="5">X31</f>
        <v>311.07155555555562</v>
      </c>
      <c r="Z31" s="25">
        <f>$Y31*($Z$13/36)</f>
        <v>120.9722716049383</v>
      </c>
      <c r="AA31" s="25">
        <f t="shared" ref="AA31" si="6">Z31</f>
        <v>120.9722716049383</v>
      </c>
      <c r="AB31" s="27"/>
      <c r="AC31" s="26"/>
      <c r="AD31" s="27"/>
    </row>
    <row r="32" spans="2:30" ht="12.75" customHeight="1" x14ac:dyDescent="0.2">
      <c r="B32" s="49">
        <v>1</v>
      </c>
      <c r="D32" s="28"/>
      <c r="E32" s="29"/>
      <c r="F32" s="28"/>
      <c r="G32" s="30"/>
      <c r="H32" s="29"/>
      <c r="I32" s="27" t="str">
        <f>IF(D32&lt;&gt;"",F32-D32,"")</f>
        <v/>
      </c>
      <c r="J32" s="27"/>
      <c r="K32" s="27" t="str">
        <f>IF(D32&lt;&gt;"",I32*J32/9,"")</f>
        <v/>
      </c>
      <c r="L32" s="27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7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9">
        <v>1</v>
      </c>
      <c r="D33" s="28">
        <v>184.41</v>
      </c>
      <c r="E33" s="29"/>
      <c r="F33" s="28">
        <v>218.73</v>
      </c>
      <c r="G33" s="30">
        <v>4</v>
      </c>
      <c r="H33" s="29" t="s">
        <v>51</v>
      </c>
      <c r="I33" s="27">
        <f t="shared" ref="I33:I81" si="7">IF(D33&lt;&gt;"",F33-D33,"")</f>
        <v>34.319999999999993</v>
      </c>
      <c r="J33" s="27"/>
      <c r="K33" s="27">
        <f t="shared" ref="K33:K81" si="8">IF(D33&lt;&gt;"",I33*J33/9,"")</f>
        <v>0</v>
      </c>
      <c r="L33" s="27">
        <f>389.722/9</f>
        <v>43.30244444444444</v>
      </c>
      <c r="M33" s="25"/>
      <c r="N33" s="25"/>
      <c r="O33" s="25">
        <f>($L33)*(O$13/36)</f>
        <v>7.2170740740740733</v>
      </c>
      <c r="P33" s="25"/>
      <c r="Q33" s="25">
        <f>$Q$13*$L33*2</f>
        <v>4.7632688888888888</v>
      </c>
      <c r="R33" s="25">
        <f>$L33*(R$13/36)</f>
        <v>1.5035570987654321</v>
      </c>
      <c r="S33" s="25">
        <f>$L33*(S$13/36)</f>
        <v>2.1049799382716046</v>
      </c>
      <c r="T33" s="25"/>
      <c r="U33" s="25"/>
      <c r="V33" s="25"/>
      <c r="W33" s="27"/>
      <c r="X33" s="25"/>
      <c r="Y33" s="25"/>
      <c r="Z33" s="25"/>
      <c r="AA33" s="25"/>
      <c r="AB33" s="27"/>
      <c r="AC33" s="26"/>
      <c r="AD33" s="27"/>
    </row>
    <row r="34" spans="2:30" ht="12.75" customHeight="1" x14ac:dyDescent="0.2">
      <c r="B34" s="49">
        <v>1</v>
      </c>
      <c r="D34" s="28">
        <v>184.41</v>
      </c>
      <c r="E34" s="29"/>
      <c r="F34" s="28">
        <v>218.73</v>
      </c>
      <c r="G34" s="30">
        <v>4</v>
      </c>
      <c r="H34" s="29" t="s">
        <v>51</v>
      </c>
      <c r="I34" s="27">
        <f t="shared" si="7"/>
        <v>34.319999999999993</v>
      </c>
      <c r="J34" s="27"/>
      <c r="K34" s="27">
        <f t="shared" si="8"/>
        <v>0</v>
      </c>
      <c r="L34" s="27">
        <f>L33+I34*3/9</f>
        <v>54.742444444444438</v>
      </c>
      <c r="M34" s="25"/>
      <c r="N34" s="25">
        <f>L34/2000</f>
        <v>2.737122222222222E-2</v>
      </c>
      <c r="O34" s="25"/>
      <c r="P34" s="25">
        <f>$L34*($P$13/36)</f>
        <v>9.1237407407407396</v>
      </c>
      <c r="Q34" s="25"/>
      <c r="R34" s="25"/>
      <c r="S34" s="25"/>
      <c r="T34" s="25"/>
      <c r="U34" s="25"/>
      <c r="V34" s="25"/>
      <c r="W34" s="27"/>
      <c r="X34" s="25">
        <f>$L34</f>
        <v>54.742444444444438</v>
      </c>
      <c r="Y34" s="25">
        <f t="shared" ref="Y34" si="9">X34</f>
        <v>54.742444444444438</v>
      </c>
      <c r="Z34" s="25">
        <f>$Y34*($Z$13/36)</f>
        <v>21.288728395061725</v>
      </c>
      <c r="AA34" s="25">
        <f t="shared" ref="AA34" si="10">Z34</f>
        <v>21.288728395061725</v>
      </c>
      <c r="AB34" s="27"/>
      <c r="AC34" s="26"/>
      <c r="AD34" s="27"/>
    </row>
    <row r="35" spans="2:30" ht="12.75" customHeight="1" x14ac:dyDescent="0.2">
      <c r="B35" s="49">
        <v>1</v>
      </c>
      <c r="D35" s="28">
        <v>184.41</v>
      </c>
      <c r="E35" s="29"/>
      <c r="F35" s="28">
        <v>218.73</v>
      </c>
      <c r="G35" s="30">
        <v>4</v>
      </c>
      <c r="H35" s="29" t="s">
        <v>54</v>
      </c>
      <c r="I35" s="27">
        <f t="shared" si="7"/>
        <v>34.319999999999993</v>
      </c>
      <c r="J35" s="27"/>
      <c r="K35" s="27">
        <f t="shared" si="8"/>
        <v>0</v>
      </c>
      <c r="L35" s="25">
        <f>120.386/9</f>
        <v>13.376222222222221</v>
      </c>
      <c r="M35" s="25"/>
      <c r="N35" s="25"/>
      <c r="O35" s="25">
        <f>($L35)*(O$13/36)</f>
        <v>2.2293703703703702</v>
      </c>
      <c r="P35" s="25"/>
      <c r="Q35" s="25"/>
      <c r="R35" s="25"/>
      <c r="S35" s="25"/>
      <c r="T35" s="25"/>
      <c r="U35" s="25">
        <f>L35</f>
        <v>13.376222222222221</v>
      </c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9">
        <v>1</v>
      </c>
      <c r="D36" s="28">
        <v>184.41</v>
      </c>
      <c r="E36" s="29"/>
      <c r="F36" s="28">
        <v>218.73</v>
      </c>
      <c r="G36" s="30">
        <v>4</v>
      </c>
      <c r="H36" s="29" t="s">
        <v>54</v>
      </c>
      <c r="I36" s="27">
        <f t="shared" si="7"/>
        <v>34.319999999999993</v>
      </c>
      <c r="J36" s="27"/>
      <c r="K36" s="27">
        <f t="shared" si="8"/>
        <v>0</v>
      </c>
      <c r="L36" s="27">
        <f>197.969/9</f>
        <v>21.996555555555556</v>
      </c>
      <c r="M36" s="25"/>
      <c r="N36" s="25">
        <f>L36/2000</f>
        <v>1.0998277777777779E-2</v>
      </c>
      <c r="O36" s="27"/>
      <c r="P36" s="25">
        <f>$L36*($P$13/36)</f>
        <v>3.6660925925925927</v>
      </c>
      <c r="Q36" s="25"/>
      <c r="R36" s="25"/>
      <c r="S36" s="25"/>
      <c r="T36" s="25"/>
      <c r="U36" s="25"/>
      <c r="V36" s="25"/>
      <c r="W36" s="27"/>
      <c r="X36" s="25">
        <f>$L36</f>
        <v>21.996555555555556</v>
      </c>
      <c r="Y36" s="25">
        <f t="shared" ref="Y36" si="11">X36</f>
        <v>21.996555555555556</v>
      </c>
      <c r="Z36" s="25">
        <f>$Y36*($Z$13/36)</f>
        <v>8.5542160493827168</v>
      </c>
      <c r="AA36" s="25">
        <f t="shared" ref="AA36" si="12">Z36</f>
        <v>8.5542160493827168</v>
      </c>
      <c r="AB36" s="27"/>
      <c r="AC36" s="26"/>
      <c r="AD36" s="27"/>
    </row>
    <row r="37" spans="2:30" ht="12.75" customHeight="1" x14ac:dyDescent="0.2">
      <c r="B37" s="49">
        <v>1</v>
      </c>
      <c r="D37" s="28">
        <v>184.41</v>
      </c>
      <c r="E37" s="29"/>
      <c r="F37" s="28">
        <v>218.73</v>
      </c>
      <c r="G37" s="30">
        <v>4</v>
      </c>
      <c r="H37" s="29" t="s">
        <v>52</v>
      </c>
      <c r="I37" s="27">
        <f t="shared" si="7"/>
        <v>34.319999999999993</v>
      </c>
      <c r="J37" s="27"/>
      <c r="K37" s="27">
        <f t="shared" si="8"/>
        <v>0</v>
      </c>
      <c r="L37" s="27">
        <f>481.84/9</f>
        <v>53.537777777777777</v>
      </c>
      <c r="M37" s="25"/>
      <c r="N37" s="25"/>
      <c r="O37" s="25">
        <f>$L37*(O$13/36)</f>
        <v>8.9229629629629628</v>
      </c>
      <c r="P37" s="25"/>
      <c r="Q37" s="25">
        <f>$Q$13*$L37*2</f>
        <v>5.889155555555555</v>
      </c>
      <c r="R37" s="25">
        <f>$L37*(R$13/36)</f>
        <v>1.8589506172839507</v>
      </c>
      <c r="S37" s="25">
        <f>$L37*(S$13/36)</f>
        <v>2.6025308641975307</v>
      </c>
      <c r="T37" s="25"/>
      <c r="U37" s="25"/>
      <c r="V37" s="25"/>
      <c r="W37" s="27"/>
      <c r="X37" s="25"/>
      <c r="Y37" s="25"/>
      <c r="Z37" s="25"/>
      <c r="AA37" s="25"/>
      <c r="AB37" s="27"/>
      <c r="AC37" s="26"/>
      <c r="AD37" s="27"/>
    </row>
    <row r="38" spans="2:30" ht="12.75" customHeight="1" x14ac:dyDescent="0.2">
      <c r="B38" s="49">
        <v>1</v>
      </c>
      <c r="D38" s="28">
        <v>184.41</v>
      </c>
      <c r="E38" s="29"/>
      <c r="F38" s="28">
        <v>218.73</v>
      </c>
      <c r="G38" s="30">
        <v>4</v>
      </c>
      <c r="H38" s="29" t="s">
        <v>52</v>
      </c>
      <c r="I38" s="27">
        <f t="shared" si="7"/>
        <v>34.319999999999993</v>
      </c>
      <c r="J38" s="27"/>
      <c r="K38" s="27">
        <f t="shared" si="8"/>
        <v>0</v>
      </c>
      <c r="L38" s="27">
        <f>L37+I38*3/9</f>
        <v>64.977777777777774</v>
      </c>
      <c r="M38" s="25"/>
      <c r="N38" s="25">
        <f>L38/2000</f>
        <v>3.2488888888888887E-2</v>
      </c>
      <c r="O38" s="25"/>
      <c r="P38" s="25">
        <f>$L38*($P$13/36)</f>
        <v>10.829629629629629</v>
      </c>
      <c r="Q38" s="25"/>
      <c r="R38" s="25"/>
      <c r="S38" s="25"/>
      <c r="T38" s="25"/>
      <c r="U38" s="25"/>
      <c r="V38" s="25"/>
      <c r="W38" s="27"/>
      <c r="X38" s="25">
        <f>$L38</f>
        <v>64.977777777777774</v>
      </c>
      <c r="Y38" s="25">
        <f t="shared" ref="Y38" si="13">X38</f>
        <v>64.977777777777774</v>
      </c>
      <c r="Z38" s="25">
        <f>$Y38*($Z$13/36)</f>
        <v>25.269135802469133</v>
      </c>
      <c r="AA38" s="25">
        <f t="shared" ref="AA38" si="14">Z38</f>
        <v>25.269135802469133</v>
      </c>
      <c r="AB38" s="27"/>
      <c r="AC38" s="26"/>
      <c r="AD38" s="27"/>
    </row>
    <row r="39" spans="2:30" ht="12.75" customHeight="1" x14ac:dyDescent="0.2">
      <c r="B39" s="49">
        <v>1</v>
      </c>
      <c r="D39" s="28"/>
      <c r="E39" s="29"/>
      <c r="F39" s="28"/>
      <c r="G39" s="30"/>
      <c r="H39" s="29"/>
      <c r="I39" s="27" t="str">
        <f t="shared" si="7"/>
        <v/>
      </c>
      <c r="J39" s="27"/>
      <c r="K39" s="27" t="str">
        <f t="shared" si="8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9">
        <v>1</v>
      </c>
      <c r="D40" s="28"/>
      <c r="E40" s="29" t="s">
        <v>58</v>
      </c>
      <c r="F40" s="28"/>
      <c r="G40" s="30"/>
      <c r="H40" s="29"/>
      <c r="I40" s="27" t="str">
        <f t="shared" si="7"/>
        <v/>
      </c>
      <c r="J40" s="27"/>
      <c r="K40" s="27" t="str">
        <f t="shared" si="8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9">
        <v>1</v>
      </c>
      <c r="D41" s="28">
        <v>308.86</v>
      </c>
      <c r="E41" s="29"/>
      <c r="F41" s="28">
        <v>328.35</v>
      </c>
      <c r="G41" s="30">
        <v>3</v>
      </c>
      <c r="H41" s="29" t="s">
        <v>51</v>
      </c>
      <c r="I41" s="27">
        <f t="shared" si="7"/>
        <v>19.490000000000009</v>
      </c>
      <c r="J41" s="27"/>
      <c r="K41" s="27">
        <f t="shared" si="8"/>
        <v>0</v>
      </c>
      <c r="L41" s="27">
        <f>319.804/9</f>
        <v>35.533777777777772</v>
      </c>
      <c r="M41" s="25"/>
      <c r="N41" s="25"/>
      <c r="O41" s="25">
        <f>($L41)*(O$13/36)</f>
        <v>5.9222962962962953</v>
      </c>
      <c r="P41" s="25"/>
      <c r="Q41" s="25">
        <f>$Q$13*$L41*2</f>
        <v>3.9087155555555548</v>
      </c>
      <c r="R41" s="25">
        <f>$L41*(R$13/36)</f>
        <v>1.2338117283950616</v>
      </c>
      <c r="S41" s="25">
        <f>$L41*(S$13/36)</f>
        <v>1.727336419753086</v>
      </c>
      <c r="T41" s="25"/>
      <c r="U41" s="25"/>
      <c r="V41" s="25"/>
      <c r="W41" s="27"/>
      <c r="X41" s="25"/>
      <c r="Y41" s="25"/>
      <c r="Z41" s="25"/>
      <c r="AA41" s="25"/>
      <c r="AB41" s="27"/>
      <c r="AC41" s="26"/>
      <c r="AD41" s="27"/>
    </row>
    <row r="42" spans="2:30" ht="12.75" customHeight="1" x14ac:dyDescent="0.2">
      <c r="B42" s="49">
        <v>1</v>
      </c>
      <c r="D42" s="28">
        <v>308.86</v>
      </c>
      <c r="E42" s="29"/>
      <c r="F42" s="28">
        <v>328.35</v>
      </c>
      <c r="G42" s="30">
        <v>3</v>
      </c>
      <c r="H42" s="29" t="s">
        <v>51</v>
      </c>
      <c r="I42" s="27">
        <f t="shared" si="7"/>
        <v>19.490000000000009</v>
      </c>
      <c r="J42" s="27"/>
      <c r="K42" s="27">
        <f t="shared" si="8"/>
        <v>0</v>
      </c>
      <c r="L42" s="27">
        <f>L41+I42*3/9</f>
        <v>42.030444444444441</v>
      </c>
      <c r="M42" s="25"/>
      <c r="N42" s="25">
        <f>L42/2000</f>
        <v>2.101522222222222E-2</v>
      </c>
      <c r="O42" s="25"/>
      <c r="P42" s="25">
        <f>$L42*($P$13/36)</f>
        <v>7.0050740740740736</v>
      </c>
      <c r="Q42" s="25"/>
      <c r="R42" s="25"/>
      <c r="S42" s="25"/>
      <c r="T42" s="25"/>
      <c r="U42" s="25"/>
      <c r="V42" s="25"/>
      <c r="W42" s="27"/>
      <c r="X42" s="25">
        <f>$L42</f>
        <v>42.030444444444441</v>
      </c>
      <c r="Y42" s="25">
        <f t="shared" ref="Y42" si="15">X42</f>
        <v>42.030444444444441</v>
      </c>
      <c r="Z42" s="25">
        <f>$Y42*($Z$13/36)</f>
        <v>16.345172839506173</v>
      </c>
      <c r="AA42" s="25">
        <f t="shared" ref="AA42" si="16">Z42</f>
        <v>16.345172839506173</v>
      </c>
      <c r="AB42" s="27"/>
      <c r="AC42" s="26"/>
      <c r="AD42" s="27"/>
    </row>
    <row r="43" spans="2:30" ht="12.75" customHeight="1" x14ac:dyDescent="0.2">
      <c r="B43" s="49">
        <v>1</v>
      </c>
      <c r="D43" s="28">
        <v>308.86</v>
      </c>
      <c r="E43" s="29"/>
      <c r="F43" s="28">
        <v>328.35</v>
      </c>
      <c r="G43" s="30">
        <v>3</v>
      </c>
      <c r="H43" s="29" t="s">
        <v>54</v>
      </c>
      <c r="I43" s="27">
        <f t="shared" si="7"/>
        <v>19.490000000000009</v>
      </c>
      <c r="J43" s="27"/>
      <c r="K43" s="27">
        <f t="shared" si="8"/>
        <v>0</v>
      </c>
      <c r="L43" s="25">
        <f>52.515/9</f>
        <v>5.835</v>
      </c>
      <c r="M43" s="25"/>
      <c r="N43" s="25"/>
      <c r="O43" s="25">
        <f>($L43)*(O$13/36)</f>
        <v>0.97249999999999992</v>
      </c>
      <c r="P43" s="25"/>
      <c r="Q43" s="25"/>
      <c r="R43" s="25"/>
      <c r="S43" s="25"/>
      <c r="T43" s="25"/>
      <c r="U43" s="25">
        <f>L43</f>
        <v>5.835</v>
      </c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9">
        <v>1</v>
      </c>
      <c r="D44" s="28">
        <v>308.86</v>
      </c>
      <c r="E44" s="29"/>
      <c r="F44" s="28">
        <v>328.35</v>
      </c>
      <c r="G44" s="30">
        <v>3</v>
      </c>
      <c r="H44" s="29" t="s">
        <v>54</v>
      </c>
      <c r="I44" s="27">
        <f t="shared" si="7"/>
        <v>19.490000000000009</v>
      </c>
      <c r="J44" s="27"/>
      <c r="K44" s="27">
        <f t="shared" si="8"/>
        <v>0</v>
      </c>
      <c r="L44" s="27">
        <f>97.6/9</f>
        <v>10.844444444444443</v>
      </c>
      <c r="M44" s="25"/>
      <c r="N44" s="25">
        <f>L44/2000</f>
        <v>5.4222222222222215E-3</v>
      </c>
      <c r="O44" s="27"/>
      <c r="P44" s="25">
        <f>$L44*($P$13/36)</f>
        <v>1.8074074074074071</v>
      </c>
      <c r="Q44" s="25"/>
      <c r="R44" s="25"/>
      <c r="S44" s="25"/>
      <c r="T44" s="25"/>
      <c r="U44" s="25"/>
      <c r="V44" s="25"/>
      <c r="W44" s="27"/>
      <c r="X44" s="25">
        <f>$L44</f>
        <v>10.844444444444443</v>
      </c>
      <c r="Y44" s="25">
        <f t="shared" ref="Y44" si="17">X44</f>
        <v>10.844444444444443</v>
      </c>
      <c r="Z44" s="25">
        <f>$Y44*($Z$13/36)</f>
        <v>4.2172839506172837</v>
      </c>
      <c r="AA44" s="25">
        <f t="shared" ref="AA44" si="18">Z44</f>
        <v>4.2172839506172837</v>
      </c>
      <c r="AB44" s="27"/>
      <c r="AC44" s="26"/>
      <c r="AD44" s="27"/>
    </row>
    <row r="45" spans="2:30" ht="12.75" customHeight="1" x14ac:dyDescent="0.2">
      <c r="B45" s="49">
        <v>1</v>
      </c>
      <c r="D45" s="28">
        <v>308.86</v>
      </c>
      <c r="E45" s="29"/>
      <c r="F45" s="28">
        <v>328.35</v>
      </c>
      <c r="G45" s="30">
        <v>3</v>
      </c>
      <c r="H45" s="29" t="s">
        <v>52</v>
      </c>
      <c r="I45" s="27">
        <f t="shared" si="7"/>
        <v>19.490000000000009</v>
      </c>
      <c r="J45" s="27"/>
      <c r="K45" s="27">
        <f t="shared" si="8"/>
        <v>0</v>
      </c>
      <c r="L45" s="27">
        <f>231.298/9</f>
        <v>25.699777777777779</v>
      </c>
      <c r="M45" s="25"/>
      <c r="N45" s="25"/>
      <c r="O45" s="25">
        <f>$L45*(O$13/36)</f>
        <v>4.2832962962962959</v>
      </c>
      <c r="P45" s="25"/>
      <c r="Q45" s="25">
        <f>$Q$13*$L45*2</f>
        <v>2.8269755555555558</v>
      </c>
      <c r="R45" s="25">
        <f>$L45*(R$13/36)</f>
        <v>0.8923533950617285</v>
      </c>
      <c r="S45" s="25">
        <f>$L45*(S$13/36)</f>
        <v>1.2492947530864198</v>
      </c>
      <c r="T45" s="25"/>
      <c r="U45" s="25"/>
      <c r="V45" s="25"/>
      <c r="W45" s="27"/>
      <c r="X45" s="25"/>
      <c r="Y45" s="25"/>
      <c r="Z45" s="25"/>
      <c r="AA45" s="25"/>
      <c r="AB45" s="27"/>
      <c r="AC45" s="26"/>
      <c r="AD45" s="27"/>
    </row>
    <row r="46" spans="2:30" ht="12.75" customHeight="1" x14ac:dyDescent="0.2">
      <c r="B46" s="49">
        <v>1</v>
      </c>
      <c r="D46" s="28">
        <v>308.86</v>
      </c>
      <c r="E46" s="29"/>
      <c r="F46" s="28">
        <v>328.35</v>
      </c>
      <c r="G46" s="30">
        <v>3</v>
      </c>
      <c r="H46" s="29" t="s">
        <v>52</v>
      </c>
      <c r="I46" s="27">
        <f t="shared" si="7"/>
        <v>19.490000000000009</v>
      </c>
      <c r="J46" s="27"/>
      <c r="K46" s="27">
        <f t="shared" si="8"/>
        <v>0</v>
      </c>
      <c r="L46" s="27">
        <f>L45+I46*3/9</f>
        <v>32.196444444444452</v>
      </c>
      <c r="M46" s="25"/>
      <c r="N46" s="25">
        <f>L46/2000</f>
        <v>1.6098222222222226E-2</v>
      </c>
      <c r="O46" s="25"/>
      <c r="P46" s="25">
        <f>$L46*($P$13/36)</f>
        <v>5.3660740740740751</v>
      </c>
      <c r="Q46" s="25"/>
      <c r="R46" s="25"/>
      <c r="S46" s="25"/>
      <c r="T46" s="25"/>
      <c r="U46" s="25"/>
      <c r="V46" s="25"/>
      <c r="W46" s="27"/>
      <c r="X46" s="25">
        <f>$L46</f>
        <v>32.196444444444452</v>
      </c>
      <c r="Y46" s="25">
        <f t="shared" ref="Y46" si="19">X46</f>
        <v>32.196444444444452</v>
      </c>
      <c r="Z46" s="25">
        <f>$Y46*($Z$13/36)</f>
        <v>12.520839506172843</v>
      </c>
      <c r="AA46" s="25">
        <f t="shared" ref="AA46" si="20">Z46</f>
        <v>12.520839506172843</v>
      </c>
      <c r="AB46" s="27"/>
      <c r="AC46" s="26"/>
      <c r="AD46" s="27"/>
    </row>
    <row r="47" spans="2:30" ht="12.75" customHeight="1" x14ac:dyDescent="0.2">
      <c r="B47" s="49">
        <v>1</v>
      </c>
      <c r="D47" s="28"/>
      <c r="E47" s="29"/>
      <c r="F47" s="28"/>
      <c r="G47" s="30"/>
      <c r="H47" s="29"/>
      <c r="I47" s="27" t="str">
        <f t="shared" si="7"/>
        <v/>
      </c>
      <c r="J47" s="27"/>
      <c r="K47" s="27" t="str">
        <f t="shared" si="8"/>
        <v/>
      </c>
      <c r="L47" s="27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7"/>
      <c r="AC47" s="26"/>
      <c r="AD47" s="27"/>
    </row>
    <row r="48" spans="2:30" ht="12.75" customHeight="1" x14ac:dyDescent="0.2">
      <c r="B48" s="49">
        <v>1</v>
      </c>
      <c r="D48" s="22">
        <v>328.35</v>
      </c>
      <c r="E48" s="23"/>
      <c r="F48" s="22">
        <v>409.75</v>
      </c>
      <c r="G48" s="24">
        <v>1</v>
      </c>
      <c r="H48" s="29" t="s">
        <v>50</v>
      </c>
      <c r="I48" s="27">
        <f t="shared" si="7"/>
        <v>81.399999999999977</v>
      </c>
      <c r="J48" s="27"/>
      <c r="K48" s="27">
        <f t="shared" si="8"/>
        <v>0</v>
      </c>
      <c r="L48" s="27">
        <f>1822.663/9</f>
        <v>202.51811111111112</v>
      </c>
      <c r="M48" s="25"/>
      <c r="N48" s="25"/>
      <c r="O48" s="25">
        <f>$L48*(O$13/36)</f>
        <v>33.753018518518516</v>
      </c>
      <c r="P48" s="25"/>
      <c r="Q48" s="25">
        <f>$Q$13*$L48*2</f>
        <v>22.276992222222223</v>
      </c>
      <c r="R48" s="25">
        <f>$L48*(R$13/36)</f>
        <v>7.031878858024692</v>
      </c>
      <c r="S48" s="25">
        <f>$L48*(S$13/36)</f>
        <v>9.8446304012345696</v>
      </c>
      <c r="T48" s="25"/>
      <c r="U48" s="25"/>
      <c r="V48" s="25"/>
      <c r="W48" s="25"/>
      <c r="X48" s="25"/>
      <c r="Y48" s="25"/>
      <c r="Z48" s="25"/>
      <c r="AA48" s="25"/>
      <c r="AB48" s="27"/>
      <c r="AC48" s="26"/>
      <c r="AD48" s="27"/>
    </row>
    <row r="49" spans="2:30" ht="12.75" customHeight="1" x14ac:dyDescent="0.2">
      <c r="B49" s="49">
        <v>1</v>
      </c>
      <c r="D49" s="22">
        <v>328.35</v>
      </c>
      <c r="E49" s="23"/>
      <c r="F49" s="22">
        <v>409.75</v>
      </c>
      <c r="G49" s="24">
        <v>1</v>
      </c>
      <c r="H49" s="29" t="s">
        <v>50</v>
      </c>
      <c r="I49" s="27">
        <f t="shared" si="7"/>
        <v>81.399999999999977</v>
      </c>
      <c r="J49" s="27"/>
      <c r="K49" s="27">
        <f t="shared" si="8"/>
        <v>0</v>
      </c>
      <c r="L49" s="27">
        <f>L48+I49*3*2/9</f>
        <v>256.78477777777778</v>
      </c>
      <c r="M49" s="25"/>
      <c r="N49" s="25">
        <f>L49/2000</f>
        <v>0.12839238888888888</v>
      </c>
      <c r="O49" s="25"/>
      <c r="P49" s="25">
        <f>$L49*(P$13/36)</f>
        <v>42.79746296296296</v>
      </c>
      <c r="Q49" s="25"/>
      <c r="R49" s="25"/>
      <c r="S49" s="25"/>
      <c r="T49" s="25"/>
      <c r="U49" s="25"/>
      <c r="V49" s="25"/>
      <c r="W49" s="25"/>
      <c r="X49" s="25">
        <f>L49</f>
        <v>256.78477777777778</v>
      </c>
      <c r="Y49" s="25">
        <f t="shared" ref="Y49" si="21">X49</f>
        <v>256.78477777777778</v>
      </c>
      <c r="Z49" s="25">
        <f>$Y49*($Z$13/36)</f>
        <v>99.860746913580243</v>
      </c>
      <c r="AA49" s="25">
        <f t="shared" ref="AA49" si="22">Z49</f>
        <v>99.860746913580243</v>
      </c>
      <c r="AB49" s="27"/>
      <c r="AC49" s="26"/>
      <c r="AD49" s="27"/>
    </row>
    <row r="50" spans="2:30" ht="12.75" customHeight="1" x14ac:dyDescent="0.2">
      <c r="B50" s="49">
        <v>1</v>
      </c>
      <c r="D50" s="22"/>
      <c r="E50" s="23"/>
      <c r="F50" s="22"/>
      <c r="G50" s="24"/>
      <c r="H50" s="29"/>
      <c r="I50" s="27" t="str">
        <f t="shared" si="7"/>
        <v/>
      </c>
      <c r="J50" s="27"/>
      <c r="K50" s="27" t="str">
        <f t="shared" si="8"/>
        <v/>
      </c>
      <c r="L50" s="27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7"/>
      <c r="X50" s="25"/>
      <c r="Y50" s="25"/>
      <c r="Z50" s="25"/>
      <c r="AA50" s="25"/>
      <c r="AB50" s="27"/>
      <c r="AC50" s="26"/>
      <c r="AD50" s="27"/>
    </row>
    <row r="51" spans="2:30" ht="12.75" customHeight="1" x14ac:dyDescent="0.2">
      <c r="B51" s="49">
        <v>1</v>
      </c>
      <c r="D51" s="22"/>
      <c r="E51" s="23" t="s">
        <v>57</v>
      </c>
      <c r="F51" s="22"/>
      <c r="G51" s="24"/>
      <c r="H51" s="29"/>
      <c r="I51" s="27" t="str">
        <f t="shared" si="7"/>
        <v/>
      </c>
      <c r="J51" s="27"/>
      <c r="K51" s="27" t="str">
        <f t="shared" si="8"/>
        <v/>
      </c>
      <c r="L51" s="27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7"/>
      <c r="X51" s="25"/>
      <c r="Y51" s="25"/>
      <c r="Z51" s="25"/>
      <c r="AA51" s="25"/>
      <c r="AB51" s="27"/>
      <c r="AC51" s="26"/>
      <c r="AD51" s="27"/>
    </row>
    <row r="52" spans="2:30" ht="12.75" customHeight="1" x14ac:dyDescent="0.2">
      <c r="B52" s="49">
        <v>1</v>
      </c>
      <c r="D52" s="28">
        <v>1446.43</v>
      </c>
      <c r="E52" s="29"/>
      <c r="F52" s="28">
        <v>1525.23</v>
      </c>
      <c r="G52" s="30">
        <v>2</v>
      </c>
      <c r="H52" s="29" t="s">
        <v>50</v>
      </c>
      <c r="I52" s="27">
        <f t="shared" si="7"/>
        <v>78.799999999999955</v>
      </c>
      <c r="J52" s="27"/>
      <c r="K52" s="27">
        <f t="shared" si="8"/>
        <v>0</v>
      </c>
      <c r="L52" s="27">
        <f>1972.688/9</f>
        <v>219.18755555555558</v>
      </c>
      <c r="M52" s="25"/>
      <c r="N52" s="25"/>
      <c r="O52" s="25">
        <f>$L52*(O$13/36)</f>
        <v>36.531259259259258</v>
      </c>
      <c r="P52" s="25"/>
      <c r="Q52" s="25">
        <f>$Q$13*$L52*2</f>
        <v>24.110631111111115</v>
      </c>
      <c r="R52" s="25">
        <f>$L52*(R$13/36)</f>
        <v>7.6106790123456802</v>
      </c>
      <c r="S52" s="25">
        <f>$L52*(S$13/36)</f>
        <v>10.654950617283951</v>
      </c>
      <c r="T52" s="25"/>
      <c r="U52" s="25"/>
      <c r="V52" s="25"/>
      <c r="W52" s="25"/>
      <c r="X52" s="25"/>
      <c r="Y52" s="25"/>
      <c r="Z52" s="25"/>
      <c r="AA52" s="25"/>
      <c r="AB52" s="27"/>
      <c r="AC52" s="26"/>
      <c r="AD52" s="27"/>
    </row>
    <row r="53" spans="2:30" ht="12.75" customHeight="1" x14ac:dyDescent="0.2">
      <c r="B53" s="49">
        <v>1</v>
      </c>
      <c r="D53" s="28">
        <v>1446.43</v>
      </c>
      <c r="E53" s="29"/>
      <c r="F53" s="28">
        <v>1525.23</v>
      </c>
      <c r="G53" s="30">
        <v>2</v>
      </c>
      <c r="H53" s="29" t="s">
        <v>50</v>
      </c>
      <c r="I53" s="27">
        <f t="shared" si="7"/>
        <v>78.799999999999955</v>
      </c>
      <c r="J53" s="27"/>
      <c r="K53" s="27">
        <f t="shared" si="8"/>
        <v>0</v>
      </c>
      <c r="L53" s="27">
        <f>L52+I53*3*2/9</f>
        <v>271.72088888888891</v>
      </c>
      <c r="M53" s="25"/>
      <c r="N53" s="25">
        <f>L53/2000</f>
        <v>0.13586044444444445</v>
      </c>
      <c r="O53" s="25"/>
      <c r="P53" s="25">
        <f>$L53*(P$13/36)</f>
        <v>45.286814814814818</v>
      </c>
      <c r="Q53" s="25"/>
      <c r="R53" s="25"/>
      <c r="S53" s="25"/>
      <c r="T53" s="25"/>
      <c r="U53" s="25"/>
      <c r="V53" s="25"/>
      <c r="W53" s="25"/>
      <c r="X53" s="25">
        <f>L53</f>
        <v>271.72088888888891</v>
      </c>
      <c r="Y53" s="25">
        <f t="shared" ref="Y53" si="23">X53</f>
        <v>271.72088888888891</v>
      </c>
      <c r="Z53" s="25">
        <f>$Y53*($Z$13/36)</f>
        <v>105.66923456790124</v>
      </c>
      <c r="AA53" s="25">
        <f t="shared" ref="AA53" si="24">Z53</f>
        <v>105.66923456790124</v>
      </c>
      <c r="AB53" s="27"/>
      <c r="AC53" s="26"/>
      <c r="AD53" s="27"/>
    </row>
    <row r="54" spans="2:30" ht="12.75" customHeight="1" x14ac:dyDescent="0.2">
      <c r="B54" s="49">
        <v>1</v>
      </c>
      <c r="D54" s="22"/>
      <c r="E54" s="23"/>
      <c r="F54" s="22"/>
      <c r="G54" s="24"/>
      <c r="H54" s="29"/>
      <c r="I54" s="27" t="str">
        <f t="shared" si="7"/>
        <v/>
      </c>
      <c r="J54" s="27"/>
      <c r="K54" s="27" t="str">
        <f t="shared" si="8"/>
        <v/>
      </c>
      <c r="L54" s="27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7"/>
      <c r="X54" s="25"/>
      <c r="Y54" s="25"/>
      <c r="Z54" s="25"/>
      <c r="AA54" s="25"/>
      <c r="AB54" s="27"/>
      <c r="AC54" s="26"/>
      <c r="AD54" s="27"/>
    </row>
    <row r="55" spans="2:30" ht="12.75" customHeight="1" x14ac:dyDescent="0.2">
      <c r="B55" s="49">
        <v>1</v>
      </c>
      <c r="D55" s="28">
        <v>1525.23</v>
      </c>
      <c r="E55" s="29"/>
      <c r="F55" s="28">
        <v>1547.05</v>
      </c>
      <c r="G55" s="30">
        <v>4</v>
      </c>
      <c r="H55" s="29" t="s">
        <v>51</v>
      </c>
      <c r="I55" s="27">
        <f t="shared" si="7"/>
        <v>21.819999999999936</v>
      </c>
      <c r="J55" s="27"/>
      <c r="K55" s="27">
        <f t="shared" si="8"/>
        <v>0</v>
      </c>
      <c r="L55" s="27">
        <f>233.082/9</f>
        <v>25.898</v>
      </c>
      <c r="M55" s="25"/>
      <c r="N55" s="25"/>
      <c r="O55" s="25">
        <f>($L55)*(O$13/36)</f>
        <v>4.3163333333333327</v>
      </c>
      <c r="P55" s="25"/>
      <c r="Q55" s="25">
        <f>$Q$13*$L55*2</f>
        <v>2.8487800000000001</v>
      </c>
      <c r="R55" s="25">
        <f>$L55*(R$13/36)</f>
        <v>0.89923611111111112</v>
      </c>
      <c r="S55" s="25">
        <f>$L55*(S$13/36)</f>
        <v>1.2589305555555557</v>
      </c>
      <c r="T55" s="25"/>
      <c r="U55" s="25"/>
      <c r="V55" s="25"/>
      <c r="W55" s="27"/>
      <c r="X55" s="25"/>
      <c r="Y55" s="25"/>
      <c r="Z55" s="25"/>
      <c r="AA55" s="25"/>
      <c r="AB55" s="27"/>
      <c r="AC55" s="26"/>
      <c r="AD55" s="27"/>
    </row>
    <row r="56" spans="2:30" ht="12.75" customHeight="1" x14ac:dyDescent="0.2">
      <c r="B56" s="49">
        <v>1</v>
      </c>
      <c r="D56" s="28">
        <v>1525.23</v>
      </c>
      <c r="E56" s="29"/>
      <c r="F56" s="28">
        <v>1547.05</v>
      </c>
      <c r="G56" s="30">
        <v>4</v>
      </c>
      <c r="H56" s="29" t="s">
        <v>51</v>
      </c>
      <c r="I56" s="27">
        <f t="shared" si="7"/>
        <v>21.819999999999936</v>
      </c>
      <c r="J56" s="27"/>
      <c r="K56" s="27">
        <f t="shared" si="8"/>
        <v>0</v>
      </c>
      <c r="L56" s="27">
        <f>L55+I56*3/9</f>
        <v>33.171333333333308</v>
      </c>
      <c r="M56" s="25"/>
      <c r="N56" s="25">
        <f>L56/2000</f>
        <v>1.6585666666666655E-2</v>
      </c>
      <c r="O56" s="25"/>
      <c r="P56" s="25">
        <f>$L56*($P$13/36)</f>
        <v>5.5285555555555508</v>
      </c>
      <c r="Q56" s="25"/>
      <c r="R56" s="25"/>
      <c r="S56" s="25"/>
      <c r="T56" s="25"/>
      <c r="U56" s="25"/>
      <c r="V56" s="25"/>
      <c r="W56" s="27"/>
      <c r="X56" s="25">
        <f>$L56</f>
        <v>33.171333333333308</v>
      </c>
      <c r="Y56" s="25">
        <f t="shared" ref="Y56" si="25">X56</f>
        <v>33.171333333333308</v>
      </c>
      <c r="Z56" s="25">
        <f>$Y56*($Z$13/36)</f>
        <v>12.899962962962954</v>
      </c>
      <c r="AA56" s="25">
        <f t="shared" ref="AA56" si="26">Z56</f>
        <v>12.899962962962954</v>
      </c>
      <c r="AB56" s="27"/>
      <c r="AC56" s="26"/>
      <c r="AD56" s="27"/>
    </row>
    <row r="57" spans="2:30" ht="12.75" customHeight="1" x14ac:dyDescent="0.2">
      <c r="B57" s="49">
        <v>1</v>
      </c>
      <c r="D57" s="28">
        <v>1525.23</v>
      </c>
      <c r="E57" s="29"/>
      <c r="F57" s="28">
        <v>1547.05</v>
      </c>
      <c r="G57" s="30">
        <v>4</v>
      </c>
      <c r="H57" s="29" t="s">
        <v>54</v>
      </c>
      <c r="I57" s="27">
        <f t="shared" si="7"/>
        <v>21.819999999999936</v>
      </c>
      <c r="J57" s="27"/>
      <c r="K57" s="27">
        <f t="shared" si="8"/>
        <v>0</v>
      </c>
      <c r="L57" s="25">
        <f>77.573/9</f>
        <v>8.6192222222222217</v>
      </c>
      <c r="M57" s="25"/>
      <c r="N57" s="25"/>
      <c r="O57" s="25">
        <f>($L57)*(O$13/36)</f>
        <v>1.4365370370370369</v>
      </c>
      <c r="P57" s="25"/>
      <c r="Q57" s="25"/>
      <c r="R57" s="25"/>
      <c r="S57" s="25"/>
      <c r="T57" s="25"/>
      <c r="U57" s="25">
        <f>L57</f>
        <v>8.6192222222222217</v>
      </c>
      <c r="V57" s="25"/>
      <c r="W57" s="27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>
        <v>1</v>
      </c>
      <c r="D58" s="28">
        <v>1525.23</v>
      </c>
      <c r="E58" s="29"/>
      <c r="F58" s="28">
        <v>1547.05</v>
      </c>
      <c r="G58" s="30">
        <v>4</v>
      </c>
      <c r="H58" s="29" t="s">
        <v>54</v>
      </c>
      <c r="I58" s="27">
        <f t="shared" si="7"/>
        <v>21.819999999999936</v>
      </c>
      <c r="J58" s="27"/>
      <c r="K58" s="27">
        <f t="shared" si="8"/>
        <v>0</v>
      </c>
      <c r="L58" s="27">
        <f>126.609/9</f>
        <v>14.067666666666666</v>
      </c>
      <c r="M58" s="25"/>
      <c r="N58" s="25">
        <f>L58/2000</f>
        <v>7.0338333333333329E-3</v>
      </c>
      <c r="O58" s="27"/>
      <c r="P58" s="25">
        <f>$L58*($P$13/36)</f>
        <v>2.344611111111111</v>
      </c>
      <c r="Q58" s="25"/>
      <c r="R58" s="25"/>
      <c r="S58" s="25"/>
      <c r="T58" s="25"/>
      <c r="U58" s="25"/>
      <c r="V58" s="25"/>
      <c r="W58" s="27"/>
      <c r="X58" s="25">
        <f>$L58</f>
        <v>14.067666666666666</v>
      </c>
      <c r="Y58" s="25">
        <f t="shared" ref="Y58" si="27">X58</f>
        <v>14.067666666666666</v>
      </c>
      <c r="Z58" s="25">
        <f>$Y58*($Z$13/36)</f>
        <v>5.4707592592592587</v>
      </c>
      <c r="AA58" s="25">
        <f t="shared" ref="AA58" si="28">Z58</f>
        <v>5.4707592592592587</v>
      </c>
      <c r="AB58" s="27"/>
      <c r="AC58" s="26"/>
      <c r="AD58" s="27"/>
    </row>
    <row r="59" spans="2:30" ht="12.75" customHeight="1" x14ac:dyDescent="0.2">
      <c r="B59" s="49">
        <v>1</v>
      </c>
      <c r="D59" s="28">
        <v>1525.23</v>
      </c>
      <c r="E59" s="29"/>
      <c r="F59" s="28">
        <v>1547.05</v>
      </c>
      <c r="G59" s="30">
        <v>4</v>
      </c>
      <c r="H59" s="29" t="s">
        <v>52</v>
      </c>
      <c r="I59" s="27">
        <f t="shared" si="7"/>
        <v>21.819999999999936</v>
      </c>
      <c r="J59" s="27"/>
      <c r="K59" s="27">
        <f t="shared" si="8"/>
        <v>0</v>
      </c>
      <c r="L59" s="27">
        <f>251.832/9</f>
        <v>27.981333333333332</v>
      </c>
      <c r="M59" s="25"/>
      <c r="N59" s="25"/>
      <c r="O59" s="25">
        <f>$L59*(O$13/36)</f>
        <v>4.663555555555555</v>
      </c>
      <c r="P59" s="25"/>
      <c r="Q59" s="25">
        <f>$Q$13*$L59*2</f>
        <v>3.0779466666666666</v>
      </c>
      <c r="R59" s="25">
        <f>$L59*(R$13/36)</f>
        <v>0.97157407407407403</v>
      </c>
      <c r="S59" s="25">
        <f>$L59*(S$13/36)</f>
        <v>1.3602037037037036</v>
      </c>
      <c r="T59" s="25"/>
      <c r="U59" s="25"/>
      <c r="V59" s="25"/>
      <c r="W59" s="27"/>
      <c r="X59" s="25"/>
      <c r="Y59" s="25"/>
      <c r="Z59" s="25"/>
      <c r="AA59" s="25"/>
      <c r="AB59" s="27"/>
      <c r="AC59" s="26"/>
      <c r="AD59" s="27"/>
    </row>
    <row r="60" spans="2:30" ht="12.75" customHeight="1" x14ac:dyDescent="0.2">
      <c r="B60" s="49">
        <v>1</v>
      </c>
      <c r="D60" s="28">
        <v>1525.23</v>
      </c>
      <c r="E60" s="29"/>
      <c r="F60" s="28">
        <v>1547.05</v>
      </c>
      <c r="G60" s="30">
        <v>4</v>
      </c>
      <c r="H60" s="29" t="s">
        <v>52</v>
      </c>
      <c r="I60" s="27">
        <f t="shared" si="7"/>
        <v>21.819999999999936</v>
      </c>
      <c r="J60" s="27"/>
      <c r="K60" s="27">
        <f t="shared" si="8"/>
        <v>0</v>
      </c>
      <c r="L60" s="27">
        <f>L59+I60*3/9</f>
        <v>35.254666666666644</v>
      </c>
      <c r="M60" s="25"/>
      <c r="N60" s="25">
        <f>L60/2000</f>
        <v>1.7627333333333321E-2</v>
      </c>
      <c r="O60" s="25"/>
      <c r="P60" s="25">
        <f>$L60*($P$13/36)</f>
        <v>5.875777777777774</v>
      </c>
      <c r="Q60" s="25"/>
      <c r="R60" s="25"/>
      <c r="S60" s="25"/>
      <c r="T60" s="25"/>
      <c r="U60" s="25"/>
      <c r="V60" s="25"/>
      <c r="W60" s="27"/>
      <c r="X60" s="25">
        <f>$L60</f>
        <v>35.254666666666644</v>
      </c>
      <c r="Y60" s="25">
        <f t="shared" ref="Y60" si="29">X60</f>
        <v>35.254666666666644</v>
      </c>
      <c r="Z60" s="25">
        <f>$Y60*($Z$13/36)</f>
        <v>13.710148148148139</v>
      </c>
      <c r="AA60" s="25">
        <f t="shared" ref="AA60" si="30">Z60</f>
        <v>13.710148148148139</v>
      </c>
      <c r="AB60" s="27"/>
      <c r="AC60" s="26"/>
      <c r="AD60" s="27"/>
    </row>
    <row r="61" spans="2:30" ht="12.75" customHeight="1" x14ac:dyDescent="0.2">
      <c r="B61" s="49">
        <v>1</v>
      </c>
      <c r="D61" s="28"/>
      <c r="E61" s="29"/>
      <c r="F61" s="28"/>
      <c r="G61" s="30"/>
      <c r="H61" s="29"/>
      <c r="I61" s="27" t="str">
        <f t="shared" si="7"/>
        <v/>
      </c>
      <c r="J61" s="27"/>
      <c r="K61" s="27" t="str">
        <f t="shared" si="8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7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>
        <v>1</v>
      </c>
      <c r="D62" s="28">
        <v>1547.05</v>
      </c>
      <c r="E62" s="29"/>
      <c r="F62" s="28">
        <v>1557.05</v>
      </c>
      <c r="G62" s="30">
        <v>2</v>
      </c>
      <c r="H62" s="29" t="s">
        <v>50</v>
      </c>
      <c r="I62" s="27">
        <f t="shared" si="7"/>
        <v>10</v>
      </c>
      <c r="J62" s="27"/>
      <c r="K62" s="27">
        <f t="shared" si="8"/>
        <v>0</v>
      </c>
      <c r="L62" s="27">
        <f>293.837/9</f>
        <v>32.648555555555554</v>
      </c>
      <c r="M62" s="25"/>
      <c r="N62" s="25"/>
      <c r="O62" s="25">
        <f>$L62*(O$13/36)</f>
        <v>5.441425925925925</v>
      </c>
      <c r="P62" s="25"/>
      <c r="Q62" s="25">
        <f>$Q$13*$L62*2</f>
        <v>3.5913411111111109</v>
      </c>
      <c r="R62" s="25">
        <f>$L62*(R$13/36)</f>
        <v>1.1336304012345679</v>
      </c>
      <c r="S62" s="25">
        <f>$L62*(S$13/36)</f>
        <v>1.587082561728395</v>
      </c>
      <c r="T62" s="25"/>
      <c r="U62" s="25"/>
      <c r="V62" s="25"/>
      <c r="W62" s="25"/>
      <c r="X62" s="25"/>
      <c r="Y62" s="25"/>
      <c r="Z62" s="25"/>
      <c r="AA62" s="25"/>
      <c r="AB62" s="27"/>
      <c r="AC62" s="26"/>
      <c r="AD62" s="27"/>
    </row>
    <row r="63" spans="2:30" ht="12.75" customHeight="1" x14ac:dyDescent="0.2">
      <c r="B63" s="49">
        <v>1</v>
      </c>
      <c r="D63" s="28">
        <v>1547.05</v>
      </c>
      <c r="E63" s="29"/>
      <c r="F63" s="28">
        <v>1557.05</v>
      </c>
      <c r="G63" s="30">
        <v>2</v>
      </c>
      <c r="H63" s="29" t="s">
        <v>50</v>
      </c>
      <c r="I63" s="27">
        <f t="shared" si="7"/>
        <v>10</v>
      </c>
      <c r="J63" s="27"/>
      <c r="K63" s="27">
        <f t="shared" si="8"/>
        <v>0</v>
      </c>
      <c r="L63" s="27">
        <f>L62+I63*3*2/9</f>
        <v>39.315222222222218</v>
      </c>
      <c r="M63" s="25"/>
      <c r="N63" s="25">
        <f>L63/2000</f>
        <v>1.9657611111111108E-2</v>
      </c>
      <c r="O63" s="25"/>
      <c r="P63" s="25">
        <f>$L63*(P$13/36)</f>
        <v>6.5525370370370357</v>
      </c>
      <c r="Q63" s="25"/>
      <c r="R63" s="25"/>
      <c r="S63" s="25"/>
      <c r="T63" s="25"/>
      <c r="U63" s="25"/>
      <c r="V63" s="25"/>
      <c r="W63" s="25"/>
      <c r="X63" s="25">
        <f>L63</f>
        <v>39.315222222222218</v>
      </c>
      <c r="Y63" s="25">
        <f t="shared" ref="Y63" si="31">X63</f>
        <v>39.315222222222218</v>
      </c>
      <c r="Z63" s="25">
        <f>$Y63*($Z$13/36)</f>
        <v>15.289253086419752</v>
      </c>
      <c r="AA63" s="25">
        <f t="shared" ref="AA63" si="32">Z63</f>
        <v>15.289253086419752</v>
      </c>
      <c r="AB63" s="27"/>
      <c r="AC63" s="31"/>
      <c r="AD63" s="27"/>
    </row>
    <row r="64" spans="2:30" ht="12.75" customHeight="1" x14ac:dyDescent="0.2">
      <c r="B64" s="49">
        <v>1</v>
      </c>
      <c r="D64" s="28"/>
      <c r="E64" s="29"/>
      <c r="F64" s="28"/>
      <c r="G64" s="30"/>
      <c r="H64" s="29"/>
      <c r="I64" s="27" t="str">
        <f t="shared" si="7"/>
        <v/>
      </c>
      <c r="J64" s="27"/>
      <c r="K64" s="27" t="str">
        <f t="shared" si="8"/>
        <v/>
      </c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7"/>
      <c r="X64" s="25"/>
      <c r="Y64" s="31"/>
      <c r="Z64" s="31"/>
      <c r="AA64" s="27"/>
      <c r="AB64" s="27"/>
      <c r="AC64" s="26"/>
      <c r="AD64" s="27"/>
    </row>
    <row r="65" spans="2:30" ht="12.75" customHeight="1" x14ac:dyDescent="0.2">
      <c r="B65" s="49">
        <v>1</v>
      </c>
      <c r="D65" s="28">
        <v>1557.05</v>
      </c>
      <c r="E65" s="29"/>
      <c r="F65" s="28">
        <v>1578.12</v>
      </c>
      <c r="G65" s="30">
        <v>5</v>
      </c>
      <c r="H65" s="29" t="s">
        <v>51</v>
      </c>
      <c r="I65" s="27">
        <f t="shared" si="7"/>
        <v>21.069999999999936</v>
      </c>
      <c r="J65" s="27"/>
      <c r="K65" s="27">
        <f t="shared" si="8"/>
        <v>0</v>
      </c>
      <c r="L65" s="27">
        <f>246.304/9</f>
        <v>27.367111111111111</v>
      </c>
      <c r="M65" s="25"/>
      <c r="N65" s="25"/>
      <c r="O65" s="25">
        <f>($L65)*(O$13/36)</f>
        <v>4.5611851851851846</v>
      </c>
      <c r="P65" s="25"/>
      <c r="Q65" s="25">
        <f>$Q$13*$L65*2</f>
        <v>3.0103822222222223</v>
      </c>
      <c r="R65" s="25">
        <f>$L65*(R$13/36)</f>
        <v>0.95024691358024693</v>
      </c>
      <c r="S65" s="25">
        <f>$L65*(S$13/36)</f>
        <v>1.3303456790123458</v>
      </c>
      <c r="T65" s="25"/>
      <c r="U65" s="25"/>
      <c r="V65" s="25"/>
      <c r="W65" s="27"/>
      <c r="X65" s="25"/>
      <c r="Y65" s="25"/>
      <c r="Z65" s="25"/>
      <c r="AA65" s="25"/>
      <c r="AB65" s="27"/>
      <c r="AC65" s="26"/>
      <c r="AD65" s="27"/>
    </row>
    <row r="66" spans="2:30" ht="12.75" customHeight="1" x14ac:dyDescent="0.2">
      <c r="B66" s="49">
        <v>1</v>
      </c>
      <c r="D66" s="28">
        <v>1557.05</v>
      </c>
      <c r="E66" s="29"/>
      <c r="F66" s="28">
        <v>1578.12</v>
      </c>
      <c r="G66" s="30">
        <v>5</v>
      </c>
      <c r="H66" s="29" t="s">
        <v>51</v>
      </c>
      <c r="I66" s="27">
        <f t="shared" si="7"/>
        <v>21.069999999999936</v>
      </c>
      <c r="J66" s="27"/>
      <c r="K66" s="27">
        <f t="shared" si="8"/>
        <v>0</v>
      </c>
      <c r="L66" s="27">
        <f>L65+I66*3/9</f>
        <v>34.390444444444427</v>
      </c>
      <c r="M66" s="25"/>
      <c r="N66" s="25">
        <f>L66/2000</f>
        <v>1.7195222222222212E-2</v>
      </c>
      <c r="O66" s="25"/>
      <c r="P66" s="25">
        <f>$L66*($P$13/36)</f>
        <v>5.7317407407407375</v>
      </c>
      <c r="Q66" s="25"/>
      <c r="R66" s="25"/>
      <c r="S66" s="25"/>
      <c r="T66" s="25"/>
      <c r="U66" s="25"/>
      <c r="V66" s="25"/>
      <c r="W66" s="27"/>
      <c r="X66" s="25">
        <f>$L66</f>
        <v>34.390444444444427</v>
      </c>
      <c r="Y66" s="25">
        <f t="shared" ref="Y66" si="33">X66</f>
        <v>34.390444444444427</v>
      </c>
      <c r="Z66" s="25">
        <f>$Y66*($Z$13/36)</f>
        <v>13.374061728395056</v>
      </c>
      <c r="AA66" s="25">
        <f t="shared" ref="AA66" si="34">Z66</f>
        <v>13.374061728395056</v>
      </c>
      <c r="AB66" s="27"/>
      <c r="AC66" s="26"/>
      <c r="AD66" s="27"/>
    </row>
    <row r="67" spans="2:30" ht="12.75" customHeight="1" x14ac:dyDescent="0.2">
      <c r="B67" s="49">
        <v>1</v>
      </c>
      <c r="D67" s="28">
        <v>1557.05</v>
      </c>
      <c r="E67" s="29"/>
      <c r="F67" s="28">
        <v>1578.12</v>
      </c>
      <c r="G67" s="30">
        <v>5</v>
      </c>
      <c r="H67" s="29" t="s">
        <v>54</v>
      </c>
      <c r="I67" s="27">
        <f t="shared" si="7"/>
        <v>21.069999999999936</v>
      </c>
      <c r="J67" s="27"/>
      <c r="K67" s="27">
        <f t="shared" si="8"/>
        <v>0</v>
      </c>
      <c r="L67" s="25">
        <f>140.422/9</f>
        <v>15.602444444444444</v>
      </c>
      <c r="M67" s="25"/>
      <c r="N67" s="25"/>
      <c r="O67" s="25">
        <f>($L67)*(O$13/36)</f>
        <v>2.6004074074074071</v>
      </c>
      <c r="P67" s="25"/>
      <c r="Q67" s="25"/>
      <c r="R67" s="25"/>
      <c r="S67" s="25"/>
      <c r="T67" s="25"/>
      <c r="U67" s="25">
        <f>L67</f>
        <v>15.602444444444444</v>
      </c>
      <c r="V67" s="25"/>
      <c r="W67" s="27"/>
      <c r="X67" s="25"/>
      <c r="Y67" s="31"/>
      <c r="Z67" s="31"/>
      <c r="AA67" s="27"/>
      <c r="AB67" s="27"/>
      <c r="AC67" s="26"/>
      <c r="AD67" s="27"/>
    </row>
    <row r="68" spans="2:30" ht="12.75" customHeight="1" x14ac:dyDescent="0.2">
      <c r="B68" s="49">
        <v>1</v>
      </c>
      <c r="D68" s="28">
        <v>1557.05</v>
      </c>
      <c r="E68" s="29"/>
      <c r="F68" s="28">
        <v>1578.12</v>
      </c>
      <c r="G68" s="30">
        <v>5</v>
      </c>
      <c r="H68" s="29" t="s">
        <v>54</v>
      </c>
      <c r="I68" s="27">
        <f t="shared" si="7"/>
        <v>21.069999999999936</v>
      </c>
      <c r="J68" s="27"/>
      <c r="K68" s="27">
        <f t="shared" si="8"/>
        <v>0</v>
      </c>
      <c r="L68" s="27">
        <f>198.644/9</f>
        <v>22.071555555555555</v>
      </c>
      <c r="M68" s="25"/>
      <c r="N68" s="25">
        <f>L68/2000</f>
        <v>1.1035777777777778E-2</v>
      </c>
      <c r="O68" s="27"/>
      <c r="P68" s="25">
        <f>$L68*($P$13/36)</f>
        <v>3.6785925925925924</v>
      </c>
      <c r="Q68" s="25"/>
      <c r="R68" s="25"/>
      <c r="S68" s="25"/>
      <c r="T68" s="25"/>
      <c r="U68" s="25"/>
      <c r="V68" s="25"/>
      <c r="W68" s="27"/>
      <c r="X68" s="25">
        <f>$L68</f>
        <v>22.071555555555555</v>
      </c>
      <c r="Y68" s="25">
        <f t="shared" ref="Y68" si="35">X68</f>
        <v>22.071555555555555</v>
      </c>
      <c r="Z68" s="25">
        <f>$Y68*($Z$13/36)</f>
        <v>8.5833827160493836</v>
      </c>
      <c r="AA68" s="25">
        <f t="shared" ref="AA68" si="36">Z68</f>
        <v>8.5833827160493836</v>
      </c>
      <c r="AB68" s="27"/>
      <c r="AC68" s="26"/>
      <c r="AD68" s="27"/>
    </row>
    <row r="69" spans="2:30" ht="12.75" customHeight="1" x14ac:dyDescent="0.2">
      <c r="B69" s="49">
        <v>1</v>
      </c>
      <c r="D69" s="28">
        <v>1557.05</v>
      </c>
      <c r="E69" s="29"/>
      <c r="F69" s="28">
        <v>1578.12</v>
      </c>
      <c r="G69" s="30">
        <v>5</v>
      </c>
      <c r="H69" s="29" t="s">
        <v>52</v>
      </c>
      <c r="I69" s="27">
        <f t="shared" si="7"/>
        <v>21.069999999999936</v>
      </c>
      <c r="J69" s="27"/>
      <c r="K69" s="27">
        <f t="shared" si="8"/>
        <v>0</v>
      </c>
      <c r="L69" s="27">
        <f>346.344/9</f>
        <v>38.482666666666667</v>
      </c>
      <c r="M69" s="25"/>
      <c r="N69" s="25"/>
      <c r="O69" s="25">
        <f>$L69*(O$13/36)</f>
        <v>6.4137777777777778</v>
      </c>
      <c r="P69" s="25"/>
      <c r="Q69" s="25">
        <f>$Q$13*$L69*2</f>
        <v>4.2330933333333336</v>
      </c>
      <c r="R69" s="25">
        <f>$L69*(R$13/36)</f>
        <v>1.3362037037037038</v>
      </c>
      <c r="S69" s="25">
        <f>$L69*(S$13/36)</f>
        <v>1.8706851851851851</v>
      </c>
      <c r="T69" s="25"/>
      <c r="U69" s="25"/>
      <c r="V69" s="25"/>
      <c r="W69" s="27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>
        <v>1</v>
      </c>
      <c r="D70" s="28">
        <v>1557.05</v>
      </c>
      <c r="E70" s="29"/>
      <c r="F70" s="28">
        <v>1578.12</v>
      </c>
      <c r="G70" s="30">
        <v>5</v>
      </c>
      <c r="H70" s="29" t="s">
        <v>52</v>
      </c>
      <c r="I70" s="27">
        <f t="shared" si="7"/>
        <v>21.069999999999936</v>
      </c>
      <c r="J70" s="27"/>
      <c r="K70" s="27">
        <f t="shared" si="8"/>
        <v>0</v>
      </c>
      <c r="L70" s="27">
        <f>L69+I70*3/9</f>
        <v>45.505999999999979</v>
      </c>
      <c r="M70" s="25"/>
      <c r="N70" s="25">
        <f>L70/2000</f>
        <v>2.2752999999999989E-2</v>
      </c>
      <c r="O70" s="25"/>
      <c r="P70" s="25">
        <f>$L70*($P$13/36)</f>
        <v>7.5843333333333298</v>
      </c>
      <c r="Q70" s="25"/>
      <c r="R70" s="25"/>
      <c r="S70" s="25"/>
      <c r="T70" s="25"/>
      <c r="U70" s="25"/>
      <c r="V70" s="25"/>
      <c r="W70" s="27"/>
      <c r="X70" s="25">
        <f>$L70</f>
        <v>45.505999999999979</v>
      </c>
      <c r="Y70" s="25">
        <f t="shared" ref="Y70" si="37">X70</f>
        <v>45.505999999999979</v>
      </c>
      <c r="Z70" s="25">
        <f>$Y70*($Z$13/36)</f>
        <v>17.696777777777768</v>
      </c>
      <c r="AA70" s="25">
        <f t="shared" ref="AA70" si="38">Z70</f>
        <v>17.696777777777768</v>
      </c>
      <c r="AB70" s="27"/>
      <c r="AC70" s="26"/>
      <c r="AD70" s="27"/>
    </row>
    <row r="71" spans="2:30" ht="12.75" customHeight="1" x14ac:dyDescent="0.2">
      <c r="B71" s="49">
        <v>1</v>
      </c>
      <c r="D71" s="28"/>
      <c r="E71" s="29"/>
      <c r="F71" s="28"/>
      <c r="G71" s="30"/>
      <c r="H71" s="32"/>
      <c r="I71" s="27" t="str">
        <f t="shared" si="7"/>
        <v/>
      </c>
      <c r="J71" s="27"/>
      <c r="K71" s="27" t="str">
        <f t="shared" si="8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>
        <v>1</v>
      </c>
      <c r="D72" s="28">
        <v>1668.09</v>
      </c>
      <c r="E72" s="29"/>
      <c r="F72" s="28">
        <v>1702.39</v>
      </c>
      <c r="G72" s="30">
        <v>3</v>
      </c>
      <c r="H72" s="29" t="s">
        <v>51</v>
      </c>
      <c r="I72" s="27">
        <f t="shared" si="7"/>
        <v>34.300000000000182</v>
      </c>
      <c r="J72" s="27"/>
      <c r="K72" s="27">
        <f t="shared" si="8"/>
        <v>0</v>
      </c>
      <c r="L72" s="27">
        <f>418.463/9</f>
        <v>46.495888888888892</v>
      </c>
      <c r="M72" s="25"/>
      <c r="N72" s="25"/>
      <c r="O72" s="25">
        <f>($L72)*(O$13/36)</f>
        <v>7.7493148148148148</v>
      </c>
      <c r="P72" s="25"/>
      <c r="Q72" s="25">
        <f>$Q$13*$L72*2</f>
        <v>5.1145477777777781</v>
      </c>
      <c r="R72" s="25">
        <f>$L72*(R$13/36)</f>
        <v>1.6144405864197533</v>
      </c>
      <c r="S72" s="25">
        <f>$L72*(S$13/36)</f>
        <v>2.2602168209876545</v>
      </c>
      <c r="T72" s="25"/>
      <c r="U72" s="25"/>
      <c r="V72" s="25"/>
      <c r="W72" s="27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>
        <v>1</v>
      </c>
      <c r="D73" s="28">
        <v>1668.09</v>
      </c>
      <c r="E73" s="29"/>
      <c r="F73" s="28">
        <v>1702.39</v>
      </c>
      <c r="G73" s="30">
        <v>3</v>
      </c>
      <c r="H73" s="29" t="s">
        <v>51</v>
      </c>
      <c r="I73" s="27">
        <f t="shared" si="7"/>
        <v>34.300000000000182</v>
      </c>
      <c r="J73" s="27"/>
      <c r="K73" s="27">
        <f t="shared" si="8"/>
        <v>0</v>
      </c>
      <c r="L73" s="27">
        <f>L72+I73*3/9</f>
        <v>57.929222222222286</v>
      </c>
      <c r="M73" s="25"/>
      <c r="N73" s="25">
        <f>L73/2000</f>
        <v>2.8964611111111142E-2</v>
      </c>
      <c r="O73" s="25"/>
      <c r="P73" s="25">
        <f>$L73*($P$13/36)</f>
        <v>9.6548703703703804</v>
      </c>
      <c r="Q73" s="25"/>
      <c r="R73" s="25"/>
      <c r="S73" s="25"/>
      <c r="T73" s="25"/>
      <c r="U73" s="25"/>
      <c r="V73" s="25"/>
      <c r="W73" s="27"/>
      <c r="X73" s="25">
        <f>$L73</f>
        <v>57.929222222222286</v>
      </c>
      <c r="Y73" s="25">
        <f t="shared" ref="Y73" si="39">X73</f>
        <v>57.929222222222286</v>
      </c>
      <c r="Z73" s="25">
        <f>$Y73*($Z$13/36)</f>
        <v>22.528030864197557</v>
      </c>
      <c r="AA73" s="25">
        <f t="shared" ref="AA73" si="40">Z73</f>
        <v>22.528030864197557</v>
      </c>
      <c r="AB73" s="27"/>
      <c r="AC73" s="26"/>
      <c r="AD73" s="27"/>
    </row>
    <row r="74" spans="2:30" ht="12.75" customHeight="1" x14ac:dyDescent="0.2">
      <c r="B74" s="49">
        <v>1</v>
      </c>
      <c r="D74" s="28">
        <v>1668.09</v>
      </c>
      <c r="E74" s="29"/>
      <c r="F74" s="28">
        <v>1702.39</v>
      </c>
      <c r="G74" s="30">
        <v>3</v>
      </c>
      <c r="H74" s="29" t="s">
        <v>54</v>
      </c>
      <c r="I74" s="27">
        <f t="shared" si="7"/>
        <v>34.300000000000182</v>
      </c>
      <c r="J74" s="27"/>
      <c r="K74" s="27">
        <f t="shared" si="8"/>
        <v>0</v>
      </c>
      <c r="L74" s="25">
        <f>92.452/9</f>
        <v>10.272444444444444</v>
      </c>
      <c r="M74" s="25"/>
      <c r="N74" s="25"/>
      <c r="O74" s="25">
        <f>($L74)*(O$13/36)</f>
        <v>1.7120740740740739</v>
      </c>
      <c r="P74" s="25"/>
      <c r="Q74" s="25"/>
      <c r="R74" s="25"/>
      <c r="S74" s="25"/>
      <c r="T74" s="25"/>
      <c r="U74" s="25">
        <f>L74</f>
        <v>10.272444444444444</v>
      </c>
      <c r="V74" s="25"/>
      <c r="W74" s="27"/>
      <c r="X74" s="25"/>
      <c r="Y74" s="31"/>
      <c r="Z74" s="31"/>
      <c r="AA74" s="27"/>
      <c r="AB74" s="27"/>
      <c r="AC74" s="26"/>
      <c r="AD74" s="27"/>
    </row>
    <row r="75" spans="2:30" ht="12.75" customHeight="1" x14ac:dyDescent="0.2">
      <c r="B75" s="49">
        <v>1</v>
      </c>
      <c r="D75" s="28">
        <v>1668.09</v>
      </c>
      <c r="E75" s="29"/>
      <c r="F75" s="28">
        <v>1702.39</v>
      </c>
      <c r="G75" s="30">
        <v>3</v>
      </c>
      <c r="H75" s="29" t="s">
        <v>54</v>
      </c>
      <c r="I75" s="27">
        <f t="shared" si="7"/>
        <v>34.300000000000182</v>
      </c>
      <c r="J75" s="27"/>
      <c r="K75" s="27">
        <f t="shared" si="8"/>
        <v>0</v>
      </c>
      <c r="L75" s="27">
        <f>167.902/9</f>
        <v>18.655777777777775</v>
      </c>
      <c r="M75" s="25"/>
      <c r="N75" s="25">
        <f>L75/2000</f>
        <v>9.3278888888888873E-3</v>
      </c>
      <c r="O75" s="27"/>
      <c r="P75" s="25">
        <f>$L75*($P$13/36)</f>
        <v>3.1092962962962956</v>
      </c>
      <c r="Q75" s="25"/>
      <c r="R75" s="25"/>
      <c r="S75" s="25"/>
      <c r="T75" s="25"/>
      <c r="U75" s="25"/>
      <c r="V75" s="25"/>
      <c r="W75" s="27"/>
      <c r="X75" s="25">
        <f>$L75</f>
        <v>18.655777777777775</v>
      </c>
      <c r="Y75" s="25">
        <f t="shared" ref="Y75" si="41">X75</f>
        <v>18.655777777777775</v>
      </c>
      <c r="Z75" s="25">
        <f>$Y75*($Z$13/36)</f>
        <v>7.2550246913580239</v>
      </c>
      <c r="AA75" s="25">
        <f t="shared" ref="AA75" si="42">Z75</f>
        <v>7.2550246913580239</v>
      </c>
      <c r="AB75" s="27"/>
      <c r="AC75" s="26"/>
      <c r="AD75" s="27"/>
    </row>
    <row r="76" spans="2:30" ht="12.75" customHeight="1" x14ac:dyDescent="0.2">
      <c r="B76" s="49">
        <v>1</v>
      </c>
      <c r="D76" s="28">
        <v>1668.09</v>
      </c>
      <c r="E76" s="29"/>
      <c r="F76" s="28">
        <v>1702.39</v>
      </c>
      <c r="G76" s="30">
        <v>3</v>
      </c>
      <c r="H76" s="29" t="s">
        <v>52</v>
      </c>
      <c r="I76" s="27">
        <f t="shared" si="7"/>
        <v>34.300000000000182</v>
      </c>
      <c r="J76" s="27"/>
      <c r="K76" s="27">
        <f t="shared" si="8"/>
        <v>0</v>
      </c>
      <c r="L76" s="27">
        <f>394.748/9</f>
        <v>43.860888888888887</v>
      </c>
      <c r="M76" s="25"/>
      <c r="N76" s="25"/>
      <c r="O76" s="25">
        <f>$L76*(O$13/36)</f>
        <v>7.3101481481481478</v>
      </c>
      <c r="P76" s="25"/>
      <c r="Q76" s="25">
        <f>$Q$13*$L76*2</f>
        <v>4.8246977777777778</v>
      </c>
      <c r="R76" s="25">
        <f>$L76*(R$13/36)</f>
        <v>1.5229475308641975</v>
      </c>
      <c r="S76" s="25">
        <f>$L76*(S$13/36)</f>
        <v>2.1321265432098766</v>
      </c>
      <c r="T76" s="25"/>
      <c r="U76" s="25"/>
      <c r="V76" s="25"/>
      <c r="W76" s="27"/>
      <c r="X76" s="25"/>
      <c r="Y76" s="25"/>
      <c r="Z76" s="25"/>
      <c r="AA76" s="25"/>
      <c r="AB76" s="27"/>
      <c r="AC76" s="26"/>
      <c r="AD76" s="27"/>
    </row>
    <row r="77" spans="2:30" ht="12.75" customHeight="1" x14ac:dyDescent="0.2">
      <c r="B77" s="49">
        <v>1</v>
      </c>
      <c r="D77" s="28">
        <v>1668.09</v>
      </c>
      <c r="E77" s="29"/>
      <c r="F77" s="28">
        <v>1702.39</v>
      </c>
      <c r="G77" s="30">
        <v>3</v>
      </c>
      <c r="H77" s="29" t="s">
        <v>52</v>
      </c>
      <c r="I77" s="27">
        <f t="shared" si="7"/>
        <v>34.300000000000182</v>
      </c>
      <c r="J77" s="27"/>
      <c r="K77" s="27">
        <f t="shared" si="8"/>
        <v>0</v>
      </c>
      <c r="L77" s="27">
        <f>L76+I77*3/9</f>
        <v>55.294222222222281</v>
      </c>
      <c r="M77" s="25"/>
      <c r="N77" s="25">
        <f>L77/2000</f>
        <v>2.764711111111114E-2</v>
      </c>
      <c r="O77" s="25"/>
      <c r="P77" s="25">
        <f>$L77*($P$13/36)</f>
        <v>9.2157037037037135</v>
      </c>
      <c r="Q77" s="25"/>
      <c r="R77" s="25"/>
      <c r="S77" s="25"/>
      <c r="T77" s="25"/>
      <c r="U77" s="25"/>
      <c r="V77" s="25"/>
      <c r="W77" s="27"/>
      <c r="X77" s="25">
        <f>$L77</f>
        <v>55.294222222222281</v>
      </c>
      <c r="Y77" s="25">
        <f t="shared" ref="Y77" si="43">X77</f>
        <v>55.294222222222281</v>
      </c>
      <c r="Z77" s="25">
        <f>$Y77*($Z$13/36)</f>
        <v>21.50330864197533</v>
      </c>
      <c r="AA77" s="25">
        <f t="shared" ref="AA77" si="44">Z77</f>
        <v>21.50330864197533</v>
      </c>
      <c r="AB77" s="27"/>
      <c r="AC77" s="26"/>
      <c r="AD77" s="27"/>
    </row>
    <row r="78" spans="2:30" ht="12.75" customHeight="1" x14ac:dyDescent="0.2">
      <c r="B78" s="49">
        <v>1</v>
      </c>
      <c r="D78" s="28"/>
      <c r="E78" s="29"/>
      <c r="F78" s="28"/>
      <c r="G78" s="30"/>
      <c r="H78" s="29"/>
      <c r="I78" s="27" t="str">
        <f t="shared" si="7"/>
        <v/>
      </c>
      <c r="J78" s="27"/>
      <c r="K78" s="27" t="str">
        <f t="shared" si="8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9">
        <v>1</v>
      </c>
      <c r="D79" s="28">
        <v>1702.39</v>
      </c>
      <c r="E79" s="29"/>
      <c r="F79" s="28">
        <v>1775</v>
      </c>
      <c r="G79" s="30">
        <v>1</v>
      </c>
      <c r="H79" s="29" t="s">
        <v>50</v>
      </c>
      <c r="I79" s="27">
        <f t="shared" si="7"/>
        <v>72.6099999999999</v>
      </c>
      <c r="J79" s="27"/>
      <c r="K79" s="27">
        <f t="shared" si="8"/>
        <v>0</v>
      </c>
      <c r="L79" s="27">
        <f>1612.836/9</f>
        <v>179.20400000000001</v>
      </c>
      <c r="M79" s="25"/>
      <c r="N79" s="25"/>
      <c r="O79" s="25">
        <f>$L79*(O$13/36)</f>
        <v>29.867333333333335</v>
      </c>
      <c r="P79" s="25"/>
      <c r="Q79" s="25">
        <f>$Q$13*$L79*2</f>
        <v>19.712440000000001</v>
      </c>
      <c r="R79" s="25">
        <f>$L79*(R$13/36)</f>
        <v>6.2223611111111117</v>
      </c>
      <c r="S79" s="25">
        <f>$L79*(S$13/36)</f>
        <v>8.7113055555555565</v>
      </c>
      <c r="T79" s="25"/>
      <c r="U79" s="25"/>
      <c r="V79" s="25"/>
      <c r="W79" s="25"/>
      <c r="X79" s="25"/>
      <c r="Y79" s="25"/>
      <c r="Z79" s="25"/>
      <c r="AA79" s="25"/>
      <c r="AB79" s="27"/>
      <c r="AC79" s="26"/>
      <c r="AD79" s="27"/>
    </row>
    <row r="80" spans="2:30" ht="12.75" customHeight="1" x14ac:dyDescent="0.2">
      <c r="B80" s="49">
        <v>1</v>
      </c>
      <c r="D80" s="28">
        <v>1702.39</v>
      </c>
      <c r="E80" s="29"/>
      <c r="F80" s="28">
        <v>1775</v>
      </c>
      <c r="G80" s="30">
        <v>1</v>
      </c>
      <c r="H80" s="29" t="s">
        <v>50</v>
      </c>
      <c r="I80" s="27">
        <f t="shared" si="7"/>
        <v>72.6099999999999</v>
      </c>
      <c r="J80" s="27"/>
      <c r="K80" s="27">
        <f t="shared" si="8"/>
        <v>0</v>
      </c>
      <c r="L80" s="27">
        <f>L79+I80*3*2/9</f>
        <v>227.61066666666662</v>
      </c>
      <c r="M80" s="25"/>
      <c r="N80" s="25">
        <f>L80/2000</f>
        <v>0.11380533333333331</v>
      </c>
      <c r="O80" s="25"/>
      <c r="P80" s="25">
        <f>$L80*(P$13/36)</f>
        <v>37.935111111111098</v>
      </c>
      <c r="Q80" s="25"/>
      <c r="R80" s="25"/>
      <c r="S80" s="25"/>
      <c r="T80" s="25"/>
      <c r="U80" s="25"/>
      <c r="V80" s="25"/>
      <c r="W80" s="25"/>
      <c r="X80" s="25">
        <f>L80</f>
        <v>227.61066666666662</v>
      </c>
      <c r="Y80" s="25">
        <f t="shared" ref="Y80" si="45">X80</f>
        <v>227.61066666666662</v>
      </c>
      <c r="Z80" s="25">
        <f>$Y80*($Z$13/36)</f>
        <v>88.515259259259238</v>
      </c>
      <c r="AA80" s="25">
        <f t="shared" ref="AA80" si="46">Z80</f>
        <v>88.515259259259238</v>
      </c>
      <c r="AB80" s="27"/>
      <c r="AC80" s="26"/>
      <c r="AD80" s="27"/>
    </row>
    <row r="81" spans="2:30" ht="12.75" customHeight="1" x14ac:dyDescent="0.2">
      <c r="B81" s="49">
        <v>1</v>
      </c>
      <c r="D81" s="28"/>
      <c r="E81" s="29"/>
      <c r="F81" s="28"/>
      <c r="G81" s="30"/>
      <c r="H81" s="29"/>
      <c r="I81" s="27" t="str">
        <f t="shared" si="7"/>
        <v/>
      </c>
      <c r="J81" s="27"/>
      <c r="K81" s="27" t="str">
        <f t="shared" si="8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>
        <v>1</v>
      </c>
      <c r="D82" s="28"/>
      <c r="E82" s="29" t="s">
        <v>53</v>
      </c>
      <c r="F82" s="28"/>
      <c r="G82" s="30"/>
      <c r="H82" s="29"/>
      <c r="I82" s="27" t="str">
        <f>IF(D82&lt;&gt;"",F82-D82,"")</f>
        <v/>
      </c>
      <c r="J82" s="27"/>
      <c r="K82" s="27" t="str">
        <f>IF(D82&lt;&gt;"",I82*J82/9,"")</f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>
        <v>1</v>
      </c>
      <c r="D83" s="28">
        <v>0</v>
      </c>
      <c r="E83" s="29"/>
      <c r="F83" s="28">
        <v>270.18</v>
      </c>
      <c r="G83" s="30">
        <v>6</v>
      </c>
      <c r="H83" s="29" t="s">
        <v>50</v>
      </c>
      <c r="I83" s="27">
        <f t="shared" ref="I83:I86" si="47">IF(D83&lt;&gt;"",F83-D83,"")</f>
        <v>270.18</v>
      </c>
      <c r="J83" s="27"/>
      <c r="K83" s="27">
        <f t="shared" ref="K83:K86" si="48">IF(D83&lt;&gt;"",I83*J83/9,"")</f>
        <v>0</v>
      </c>
      <c r="L83" s="27">
        <f>4350.18/9</f>
        <v>483.35333333333335</v>
      </c>
      <c r="M83" s="25"/>
      <c r="N83" s="25"/>
      <c r="O83" s="25">
        <f>$L83*(O$13/36)</f>
        <v>80.558888888888887</v>
      </c>
      <c r="P83" s="25"/>
      <c r="Q83" s="25">
        <f>$Q$13*L83*2</f>
        <v>53.168866666666666</v>
      </c>
      <c r="R83" s="25">
        <f>$L83*(R$13/36)</f>
        <v>16.783101851851853</v>
      </c>
      <c r="S83" s="25">
        <f>$L83*(S$13/36)</f>
        <v>23.496342592592594</v>
      </c>
      <c r="T83" s="25"/>
      <c r="U83" s="25"/>
      <c r="V83" s="25"/>
      <c r="W83" s="27"/>
      <c r="X83" s="25"/>
      <c r="Y83" s="25"/>
      <c r="Z83" s="25"/>
      <c r="AA83" s="25"/>
      <c r="AB83" s="35"/>
      <c r="AC83" s="36"/>
      <c r="AD83" s="35"/>
    </row>
    <row r="84" spans="2:30" ht="12.75" customHeight="1" x14ac:dyDescent="0.2">
      <c r="B84" s="49">
        <v>1</v>
      </c>
      <c r="D84" s="28">
        <v>0</v>
      </c>
      <c r="E84" s="29"/>
      <c r="F84" s="28">
        <v>270.18</v>
      </c>
      <c r="G84" s="30">
        <v>6</v>
      </c>
      <c r="H84" s="29" t="s">
        <v>56</v>
      </c>
      <c r="I84" s="27">
        <f t="shared" si="47"/>
        <v>270.18</v>
      </c>
      <c r="J84" s="27"/>
      <c r="K84" s="27">
        <f t="shared" si="48"/>
        <v>0</v>
      </c>
      <c r="L84" s="27">
        <f>4459.789/9+116.716*3/9</f>
        <v>534.4374444444444</v>
      </c>
      <c r="M84" s="25"/>
      <c r="N84" s="25">
        <f>L84/2000</f>
        <v>0.2672187222222222</v>
      </c>
      <c r="O84" s="25"/>
      <c r="P84" s="25">
        <f>$L84*(P$13/36)</f>
        <v>89.072907407407399</v>
      </c>
      <c r="Q84" s="25"/>
      <c r="R84" s="25"/>
      <c r="S84" s="25"/>
      <c r="T84" s="25"/>
      <c r="U84" s="25"/>
      <c r="V84" s="25"/>
      <c r="W84" s="27"/>
      <c r="X84" s="25">
        <f>$L84</f>
        <v>534.4374444444444</v>
      </c>
      <c r="Y84" s="25">
        <f t="shared" ref="Y84:Y85" si="49">X84</f>
        <v>534.4374444444444</v>
      </c>
      <c r="Z84" s="25">
        <f>$Y84*($Z$13/36)</f>
        <v>207.83678395061727</v>
      </c>
      <c r="AA84" s="25">
        <f t="shared" ref="AA84:AA85" si="50">Z84</f>
        <v>207.83678395061727</v>
      </c>
      <c r="AB84" s="35"/>
      <c r="AC84" s="36"/>
      <c r="AD84" s="35"/>
    </row>
    <row r="85" spans="2:30" ht="12.75" customHeight="1" x14ac:dyDescent="0.2">
      <c r="B85" s="49">
        <v>1</v>
      </c>
      <c r="D85" s="28">
        <v>0</v>
      </c>
      <c r="E85" s="29"/>
      <c r="F85" s="28">
        <v>270.18</v>
      </c>
      <c r="G85" s="30">
        <v>6</v>
      </c>
      <c r="H85" s="29" t="s">
        <v>55</v>
      </c>
      <c r="I85" s="27">
        <f t="shared" si="47"/>
        <v>270.18</v>
      </c>
      <c r="J85" s="27"/>
      <c r="K85" s="27">
        <f t="shared" si="48"/>
        <v>0</v>
      </c>
      <c r="L85" s="25">
        <f t="shared" ref="L85" si="51">2096.577/9</f>
        <v>232.95300000000003</v>
      </c>
      <c r="M85" s="25"/>
      <c r="N85" s="25">
        <f>L85/2000</f>
        <v>0.11647650000000001</v>
      </c>
      <c r="O85" s="25"/>
      <c r="P85" s="25"/>
      <c r="Q85" s="25"/>
      <c r="R85" s="25"/>
      <c r="S85" s="25"/>
      <c r="T85" s="25"/>
      <c r="U85" s="25"/>
      <c r="V85" s="25">
        <f>L85</f>
        <v>232.95300000000003</v>
      </c>
      <c r="W85" s="25">
        <f>$L85*(W$13/36)</f>
        <v>58.238250000000008</v>
      </c>
      <c r="X85" s="25">
        <f>$L85</f>
        <v>232.95300000000003</v>
      </c>
      <c r="Y85" s="25">
        <f t="shared" si="49"/>
        <v>232.95300000000003</v>
      </c>
      <c r="Z85" s="25">
        <f>$Y85*($Z$13/36)</f>
        <v>90.592833333333346</v>
      </c>
      <c r="AA85" s="25">
        <f t="shared" si="50"/>
        <v>90.592833333333346</v>
      </c>
      <c r="AB85" s="35"/>
      <c r="AC85" s="36"/>
      <c r="AD85" s="35"/>
    </row>
    <row r="86" spans="2:30" ht="12.75" customHeight="1" thickBot="1" x14ac:dyDescent="0.25">
      <c r="B86" s="49">
        <v>1</v>
      </c>
      <c r="D86" s="37"/>
      <c r="E86" s="32"/>
      <c r="F86" s="38"/>
      <c r="G86" s="34"/>
      <c r="H86" s="32"/>
      <c r="I86" s="32" t="str">
        <f t="shared" si="47"/>
        <v/>
      </c>
      <c r="J86" s="35"/>
      <c r="K86" s="35" t="str">
        <f t="shared" si="48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71" t="s">
        <v>4</v>
      </c>
      <c r="E87" s="72"/>
      <c r="F87" s="72"/>
      <c r="G87" s="72"/>
      <c r="H87" s="72"/>
      <c r="I87" s="72"/>
      <c r="J87" s="72"/>
      <c r="K87" s="72"/>
      <c r="L87" s="73"/>
      <c r="M87" s="39">
        <f>IF(M10="","",IF(M27="","",IF(SUM(M28:M86)&lt;&gt;0,SUM(M28:M86),"")))</f>
        <v>2135.7581111111112</v>
      </c>
      <c r="N87" s="39">
        <f t="shared" ref="N87:AD87" si="52">IF(N10="","",IF(N27="","",IF(SUM(N28:N86)&lt;&gt;0,SUM(N28:N86),"")))</f>
        <v>1.2085112777777778</v>
      </c>
      <c r="O87" s="39">
        <f t="shared" si="52"/>
        <v>297.26246296296296</v>
      </c>
      <c r="P87" s="39">
        <f t="shared" si="52"/>
        <v>364.01159259259265</v>
      </c>
      <c r="Q87" s="39">
        <f t="shared" si="52"/>
        <v>190.28563888888888</v>
      </c>
      <c r="R87" s="39">
        <f t="shared" si="52"/>
        <v>60.064911265432109</v>
      </c>
      <c r="S87" s="39">
        <f t="shared" si="52"/>
        <v>84.090875771604956</v>
      </c>
      <c r="T87" s="39" t="str">
        <f t="shared" si="52"/>
        <v/>
      </c>
      <c r="U87" s="39">
        <f t="shared" si="52"/>
        <v>53.705333333333336</v>
      </c>
      <c r="V87" s="39">
        <f t="shared" si="52"/>
        <v>232.95300000000003</v>
      </c>
      <c r="W87" s="39">
        <f t="shared" si="52"/>
        <v>58.238250000000008</v>
      </c>
      <c r="X87" s="39">
        <f t="shared" si="52"/>
        <v>2417.0225555555558</v>
      </c>
      <c r="Y87" s="39">
        <f t="shared" si="52"/>
        <v>2417.0225555555558</v>
      </c>
      <c r="Z87" s="39">
        <f t="shared" si="52"/>
        <v>939.95321604938272</v>
      </c>
      <c r="AA87" s="39">
        <f t="shared" si="52"/>
        <v>939.95321604938272</v>
      </c>
      <c r="AB87" s="39" t="str">
        <f t="shared" si="52"/>
        <v/>
      </c>
      <c r="AC87" s="39" t="str">
        <f t="shared" si="52"/>
        <v/>
      </c>
      <c r="AD87" s="39" t="str">
        <f t="shared" si="52"/>
        <v/>
      </c>
    </row>
    <row r="88" spans="2:30" ht="12.75" customHeight="1" x14ac:dyDescent="0.2">
      <c r="B88" s="6" t="s">
        <v>19</v>
      </c>
      <c r="D88" s="74" t="s">
        <v>5</v>
      </c>
      <c r="E88" s="75"/>
      <c r="F88" s="75"/>
      <c r="G88" s="75"/>
      <c r="H88" s="75"/>
      <c r="I88" s="75"/>
      <c r="J88" s="75"/>
      <c r="K88" s="75"/>
      <c r="L88" s="76"/>
      <c r="M88" s="40">
        <f>IF(M10="","",IF(M27="",IF(SUM(COUNTIF(M28:M86,"LS")+COUNTIF(M28:M86,"LUMP"))&gt;0,"LS",""),IF(M87&lt;&gt;"",ROUNDUP(M87,0),"")))</f>
        <v>2136</v>
      </c>
      <c r="N88" s="40">
        <f t="shared" ref="N88:AD88" si="53">IF(N10="","",IF(N27="",IF(SUM(COUNTIF(N28:N86,"LS")+COUNTIF(N28:N86,"LUMP"))&gt;0,"LS",""),IF(N87&lt;&gt;"",ROUNDUP(N87,0),"")))</f>
        <v>2</v>
      </c>
      <c r="O88" s="40">
        <f t="shared" si="53"/>
        <v>298</v>
      </c>
      <c r="P88" s="40">
        <f t="shared" si="53"/>
        <v>365</v>
      </c>
      <c r="Q88" s="40">
        <f t="shared" si="53"/>
        <v>191</v>
      </c>
      <c r="R88" s="40">
        <f t="shared" si="53"/>
        <v>61</v>
      </c>
      <c r="S88" s="40">
        <f t="shared" si="53"/>
        <v>85</v>
      </c>
      <c r="T88" s="40" t="str">
        <f t="shared" si="53"/>
        <v/>
      </c>
      <c r="U88" s="40">
        <f t="shared" si="53"/>
        <v>54</v>
      </c>
      <c r="V88" s="40">
        <f t="shared" si="53"/>
        <v>233</v>
      </c>
      <c r="W88" s="40">
        <f t="shared" si="53"/>
        <v>59</v>
      </c>
      <c r="X88" s="40">
        <f t="shared" si="53"/>
        <v>2418</v>
      </c>
      <c r="Y88" s="40">
        <f t="shared" si="53"/>
        <v>2418</v>
      </c>
      <c r="Z88" s="40">
        <f t="shared" si="53"/>
        <v>940</v>
      </c>
      <c r="AA88" s="40">
        <f t="shared" si="53"/>
        <v>940</v>
      </c>
      <c r="AB88" s="40" t="str">
        <f t="shared" si="53"/>
        <v/>
      </c>
      <c r="AC88" s="40" t="str">
        <f t="shared" si="53"/>
        <v/>
      </c>
      <c r="AD88" s="40" t="str">
        <f t="shared" si="53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53" t="e">
        <f>D9+1</f>
        <v>#VALUE!</v>
      </c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52"/>
      <c r="AA92" s="52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4" t="s">
        <v>18</v>
      </c>
      <c r="D95" s="57" t="s">
        <v>2</v>
      </c>
      <c r="E95" s="58"/>
      <c r="F95" s="59"/>
      <c r="G95" s="63" t="s">
        <v>9</v>
      </c>
      <c r="H95" s="65" t="s">
        <v>0</v>
      </c>
      <c r="I95" s="65" t="s">
        <v>30</v>
      </c>
      <c r="J95" s="65" t="s">
        <v>31</v>
      </c>
      <c r="K95" s="65" t="s">
        <v>32</v>
      </c>
      <c r="L95" s="65" t="s">
        <v>3</v>
      </c>
      <c r="M95" s="18" t="str">
        <f t="shared" ref="M95:AD95" si="54">IF(OR(TRIM(M91)=0,TRIM(M91)=""),"",IF(IFERROR(TRIM(INDEX(QryItemNamed,MATCH(TRIM(M91),ITEM,0),2)),"")="Y","SPECIAL",LEFT(IFERROR(TRIM(INDEX(ITEM,MATCH(TRIM(M91),ITEM,0))),""),3)))</f>
        <v/>
      </c>
      <c r="N95" s="18" t="str">
        <f t="shared" si="54"/>
        <v/>
      </c>
      <c r="O95" s="18" t="str">
        <f t="shared" si="54"/>
        <v/>
      </c>
      <c r="P95" s="18" t="str">
        <f t="shared" si="54"/>
        <v/>
      </c>
      <c r="Q95" s="18" t="str">
        <f t="shared" si="54"/>
        <v/>
      </c>
      <c r="R95" s="18" t="str">
        <f t="shared" si="54"/>
        <v/>
      </c>
      <c r="S95" s="18" t="str">
        <f t="shared" si="54"/>
        <v/>
      </c>
      <c r="T95" s="18" t="str">
        <f t="shared" si="54"/>
        <v/>
      </c>
      <c r="U95" s="18" t="str">
        <f t="shared" si="54"/>
        <v/>
      </c>
      <c r="V95" s="18" t="str">
        <f t="shared" si="54"/>
        <v/>
      </c>
      <c r="W95" s="18" t="str">
        <f t="shared" si="54"/>
        <v/>
      </c>
      <c r="X95" s="18" t="str">
        <f t="shared" si="54"/>
        <v/>
      </c>
      <c r="Y95" s="18" t="str">
        <f t="shared" si="54"/>
        <v/>
      </c>
      <c r="Z95" s="18" t="str">
        <f t="shared" si="54"/>
        <v/>
      </c>
      <c r="AA95" s="18" t="str">
        <f t="shared" si="54"/>
        <v/>
      </c>
      <c r="AB95" s="18" t="str">
        <f t="shared" si="54"/>
        <v/>
      </c>
      <c r="AC95" s="18" t="str">
        <f t="shared" si="54"/>
        <v/>
      </c>
      <c r="AD95" s="18" t="str">
        <f t="shared" si="54"/>
        <v/>
      </c>
    </row>
    <row r="96" spans="2:30" ht="12.75" customHeight="1" x14ac:dyDescent="0.2">
      <c r="B96" s="55"/>
      <c r="D96" s="60"/>
      <c r="E96" s="61"/>
      <c r="F96" s="62"/>
      <c r="G96" s="64"/>
      <c r="H96" s="66"/>
      <c r="I96" s="66"/>
      <c r="J96" s="66"/>
      <c r="K96" s="66"/>
      <c r="L96" s="66"/>
      <c r="M96" s="67" t="str">
        <f t="shared" ref="M96:AD96" si="55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7" t="str">
        <f t="shared" si="55"/>
        <v/>
      </c>
      <c r="O96" s="67" t="str">
        <f t="shared" si="55"/>
        <v/>
      </c>
      <c r="P96" s="67" t="str">
        <f t="shared" si="55"/>
        <v/>
      </c>
      <c r="Q96" s="67" t="str">
        <f t="shared" si="55"/>
        <v/>
      </c>
      <c r="R96" s="67" t="str">
        <f t="shared" si="55"/>
        <v/>
      </c>
      <c r="S96" s="67" t="str">
        <f t="shared" si="55"/>
        <v/>
      </c>
      <c r="T96" s="67" t="str">
        <f t="shared" si="55"/>
        <v/>
      </c>
      <c r="U96" s="67" t="str">
        <f t="shared" si="55"/>
        <v/>
      </c>
      <c r="V96" s="67" t="str">
        <f t="shared" si="55"/>
        <v/>
      </c>
      <c r="W96" s="67" t="str">
        <f t="shared" si="55"/>
        <v/>
      </c>
      <c r="X96" s="67" t="str">
        <f t="shared" si="55"/>
        <v/>
      </c>
      <c r="Y96" s="67" t="str">
        <f t="shared" si="55"/>
        <v/>
      </c>
      <c r="Z96" s="67" t="str">
        <f t="shared" si="55"/>
        <v/>
      </c>
      <c r="AA96" s="67" t="str">
        <f t="shared" si="55"/>
        <v/>
      </c>
      <c r="AB96" s="67" t="str">
        <f t="shared" si="55"/>
        <v/>
      </c>
      <c r="AC96" s="67" t="str">
        <f t="shared" si="55"/>
        <v/>
      </c>
      <c r="AD96" s="67" t="str">
        <f t="shared" si="55"/>
        <v/>
      </c>
    </row>
    <row r="97" spans="2:30" ht="12.75" customHeight="1" x14ac:dyDescent="0.2">
      <c r="B97" s="55"/>
      <c r="D97" s="60"/>
      <c r="E97" s="61"/>
      <c r="F97" s="62"/>
      <c r="G97" s="64"/>
      <c r="H97" s="66"/>
      <c r="I97" s="66"/>
      <c r="J97" s="66"/>
      <c r="K97" s="66"/>
      <c r="L97" s="66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</row>
    <row r="98" spans="2:30" ht="12.75" customHeight="1" x14ac:dyDescent="0.2">
      <c r="B98" s="55"/>
      <c r="D98" s="60"/>
      <c r="E98" s="61"/>
      <c r="F98" s="62"/>
      <c r="G98" s="64"/>
      <c r="H98" s="66"/>
      <c r="I98" s="66"/>
      <c r="J98" s="66"/>
      <c r="K98" s="66"/>
      <c r="L98" s="66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</row>
    <row r="99" spans="2:30" ht="12.75" customHeight="1" x14ac:dyDescent="0.2">
      <c r="B99" s="55"/>
      <c r="D99" s="60"/>
      <c r="E99" s="61"/>
      <c r="F99" s="62"/>
      <c r="G99" s="64"/>
      <c r="H99" s="66"/>
      <c r="I99" s="66"/>
      <c r="J99" s="66"/>
      <c r="K99" s="66"/>
      <c r="L99" s="66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</row>
    <row r="100" spans="2:30" ht="12.75" customHeight="1" x14ac:dyDescent="0.2">
      <c r="B100" s="55"/>
      <c r="D100" s="60"/>
      <c r="E100" s="61"/>
      <c r="F100" s="62"/>
      <c r="G100" s="64"/>
      <c r="H100" s="66"/>
      <c r="I100" s="66"/>
      <c r="J100" s="66"/>
      <c r="K100" s="66"/>
      <c r="L100" s="66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</row>
    <row r="101" spans="2:30" ht="12.75" customHeight="1" x14ac:dyDescent="0.2">
      <c r="B101" s="55"/>
      <c r="D101" s="60"/>
      <c r="E101" s="61"/>
      <c r="F101" s="62"/>
      <c r="G101" s="64"/>
      <c r="H101" s="66"/>
      <c r="I101" s="66"/>
      <c r="J101" s="66"/>
      <c r="K101" s="66"/>
      <c r="L101" s="66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</row>
    <row r="102" spans="2:30" ht="12.75" customHeight="1" x14ac:dyDescent="0.2">
      <c r="B102" s="55"/>
      <c r="D102" s="60"/>
      <c r="E102" s="61"/>
      <c r="F102" s="62"/>
      <c r="G102" s="64"/>
      <c r="H102" s="66"/>
      <c r="I102" s="66"/>
      <c r="J102" s="66"/>
      <c r="K102" s="66"/>
      <c r="L102" s="66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</row>
    <row r="103" spans="2:30" ht="12.75" customHeight="1" x14ac:dyDescent="0.2">
      <c r="B103" s="55"/>
      <c r="D103" s="60"/>
      <c r="E103" s="61"/>
      <c r="F103" s="62"/>
      <c r="G103" s="64"/>
      <c r="H103" s="66"/>
      <c r="I103" s="66"/>
      <c r="J103" s="66"/>
      <c r="K103" s="66"/>
      <c r="L103" s="66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</row>
    <row r="104" spans="2:30" ht="12.75" customHeight="1" x14ac:dyDescent="0.2">
      <c r="B104" s="55"/>
      <c r="D104" s="60"/>
      <c r="E104" s="61"/>
      <c r="F104" s="62"/>
      <c r="G104" s="64"/>
      <c r="H104" s="66"/>
      <c r="I104" s="66"/>
      <c r="J104" s="66"/>
      <c r="K104" s="66"/>
      <c r="L104" s="66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</row>
    <row r="105" spans="2:30" ht="12.75" customHeight="1" x14ac:dyDescent="0.2">
      <c r="B105" s="55"/>
      <c r="D105" s="60"/>
      <c r="E105" s="61"/>
      <c r="F105" s="62"/>
      <c r="G105" s="64"/>
      <c r="H105" s="66"/>
      <c r="I105" s="66"/>
      <c r="J105" s="66"/>
      <c r="K105" s="66"/>
      <c r="L105" s="66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</row>
    <row r="106" spans="2:30" ht="12.75" customHeight="1" x14ac:dyDescent="0.2">
      <c r="B106" s="55"/>
      <c r="D106" s="60"/>
      <c r="E106" s="61"/>
      <c r="F106" s="62"/>
      <c r="G106" s="64"/>
      <c r="H106" s="66"/>
      <c r="I106" s="66"/>
      <c r="J106" s="66"/>
      <c r="K106" s="66"/>
      <c r="L106" s="66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</row>
    <row r="107" spans="2:30" ht="12.75" customHeight="1" x14ac:dyDescent="0.2">
      <c r="B107" s="55"/>
      <c r="D107" s="60"/>
      <c r="E107" s="61"/>
      <c r="F107" s="62"/>
      <c r="G107" s="64"/>
      <c r="H107" s="66"/>
      <c r="I107" s="66"/>
      <c r="J107" s="66"/>
      <c r="K107" s="66"/>
      <c r="L107" s="66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</row>
    <row r="108" spans="2:30" ht="12.75" customHeight="1" thickBot="1" x14ac:dyDescent="0.25">
      <c r="B108" s="56"/>
      <c r="D108" s="70"/>
      <c r="E108" s="70"/>
      <c r="F108" s="70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56">IF(OR(TRIM(M91)=0,TRIM(M91)=""),"",IFERROR(TRIM(INDEX(QryItemNamed,MATCH(TRIM(M91),ITEM,0),3)),""))</f>
        <v/>
      </c>
      <c r="N108" s="21" t="str">
        <f t="shared" si="56"/>
        <v/>
      </c>
      <c r="O108" s="21" t="str">
        <f t="shared" si="56"/>
        <v/>
      </c>
      <c r="P108" s="21" t="str">
        <f t="shared" si="56"/>
        <v/>
      </c>
      <c r="Q108" s="21" t="str">
        <f t="shared" si="56"/>
        <v/>
      </c>
      <c r="R108" s="21" t="str">
        <f t="shared" si="56"/>
        <v/>
      </c>
      <c r="S108" s="21" t="str">
        <f t="shared" si="56"/>
        <v/>
      </c>
      <c r="T108" s="21" t="str">
        <f t="shared" si="56"/>
        <v/>
      </c>
      <c r="U108" s="21" t="str">
        <f t="shared" si="56"/>
        <v/>
      </c>
      <c r="V108" s="21" t="str">
        <f t="shared" si="56"/>
        <v/>
      </c>
      <c r="W108" s="21" t="str">
        <f t="shared" si="56"/>
        <v/>
      </c>
      <c r="X108" s="21" t="str">
        <f t="shared" si="56"/>
        <v/>
      </c>
      <c r="Y108" s="21" t="str">
        <f t="shared" si="56"/>
        <v/>
      </c>
      <c r="Z108" s="21" t="str">
        <f t="shared" si="56"/>
        <v/>
      </c>
      <c r="AA108" s="21" t="str">
        <f t="shared" si="56"/>
        <v/>
      </c>
      <c r="AB108" s="21" t="str">
        <f t="shared" si="56"/>
        <v/>
      </c>
      <c r="AC108" s="21" t="str">
        <f t="shared" si="56"/>
        <v/>
      </c>
      <c r="AD108" s="21" t="str">
        <f t="shared" si="56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7" t="str">
        <f t="shared" ref="I109:I167" si="57">IF(D109&lt;&gt;"",F109-D109,"")</f>
        <v/>
      </c>
      <c r="J109" s="25"/>
      <c r="K109" s="27" t="str">
        <f t="shared" ref="K109:K167" si="58"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/>
      <c r="F110" s="22"/>
      <c r="G110" s="24"/>
      <c r="H110" s="23"/>
      <c r="I110" s="27" t="str">
        <f t="shared" si="57"/>
        <v/>
      </c>
      <c r="J110" s="25"/>
      <c r="K110" s="27" t="str">
        <f t="shared" si="58"/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57"/>
        <v/>
      </c>
      <c r="J111" s="27"/>
      <c r="K111" s="27" t="str">
        <f t="shared" si="58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57"/>
        <v/>
      </c>
      <c r="J112" s="27"/>
      <c r="K112" s="27" t="str">
        <f t="shared" si="58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57"/>
        <v/>
      </c>
      <c r="J113" s="27"/>
      <c r="K113" s="27" t="str">
        <f t="shared" si="58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57"/>
        <v/>
      </c>
      <c r="J114" s="27"/>
      <c r="K114" s="27" t="str">
        <f t="shared" si="58"/>
        <v/>
      </c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7"/>
      <c r="X114" s="25"/>
      <c r="Y114" s="25"/>
      <c r="Z114" s="25"/>
      <c r="AA114" s="25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57"/>
        <v/>
      </c>
      <c r="J115" s="27"/>
      <c r="K115" s="27" t="str">
        <f t="shared" si="58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25"/>
      <c r="Z115" s="25"/>
      <c r="AA115" s="25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57"/>
        <v/>
      </c>
      <c r="J116" s="27"/>
      <c r="K116" s="27" t="str">
        <f t="shared" si="58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7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57"/>
        <v/>
      </c>
      <c r="J117" s="27"/>
      <c r="K117" s="27" t="str">
        <f t="shared" si="58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7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57"/>
        <v/>
      </c>
      <c r="J118" s="27"/>
      <c r="K118" s="27" t="str">
        <f t="shared" si="58"/>
        <v/>
      </c>
      <c r="L118" s="27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7"/>
      <c r="X118" s="25"/>
      <c r="Y118" s="25"/>
      <c r="Z118" s="25"/>
      <c r="AA118" s="25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57"/>
        <v/>
      </c>
      <c r="J119" s="27"/>
      <c r="K119" s="27" t="str">
        <f t="shared" si="58"/>
        <v/>
      </c>
      <c r="L119" s="27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7"/>
      <c r="X119" s="25"/>
      <c r="Y119" s="25"/>
      <c r="Z119" s="25"/>
      <c r="AA119" s="25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57"/>
        <v/>
      </c>
      <c r="J120" s="27"/>
      <c r="K120" s="27" t="str">
        <f t="shared" si="58"/>
        <v/>
      </c>
      <c r="L120" s="27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7"/>
      <c r="X120" s="25"/>
      <c r="Y120" s="25"/>
      <c r="Z120" s="25"/>
      <c r="AA120" s="25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57"/>
        <v/>
      </c>
      <c r="J121" s="27"/>
      <c r="K121" s="27" t="str">
        <f t="shared" si="58"/>
        <v/>
      </c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7"/>
      <c r="X121" s="25"/>
      <c r="Y121" s="25"/>
      <c r="Z121" s="25"/>
      <c r="AA121" s="25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57"/>
        <v/>
      </c>
      <c r="J122" s="27"/>
      <c r="K122" s="27" t="str">
        <f t="shared" si="58"/>
        <v/>
      </c>
      <c r="L122" s="27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7"/>
      <c r="X122" s="25"/>
      <c r="Y122" s="25"/>
      <c r="Z122" s="25"/>
      <c r="AA122" s="25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57"/>
        <v/>
      </c>
      <c r="J123" s="27"/>
      <c r="K123" s="27" t="str">
        <f t="shared" si="58"/>
        <v/>
      </c>
      <c r="L123" s="27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7"/>
      <c r="X123" s="25"/>
      <c r="Y123" s="25"/>
      <c r="Z123" s="25"/>
      <c r="AA123" s="25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57"/>
        <v/>
      </c>
      <c r="J124" s="27"/>
      <c r="K124" s="27" t="str">
        <f t="shared" si="58"/>
        <v/>
      </c>
      <c r="L124" s="27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7"/>
      <c r="X124" s="25"/>
      <c r="Y124" s="25"/>
      <c r="Z124" s="25"/>
      <c r="AA124" s="25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57"/>
        <v/>
      </c>
      <c r="J125" s="27"/>
      <c r="K125" s="27" t="str">
        <f t="shared" si="58"/>
        <v/>
      </c>
      <c r="L125" s="27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7"/>
      <c r="X125" s="25"/>
      <c r="Y125" s="25"/>
      <c r="Z125" s="25"/>
      <c r="AA125" s="25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57"/>
        <v/>
      </c>
      <c r="J126" s="27"/>
      <c r="K126" s="27" t="str">
        <f t="shared" si="58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57"/>
        <v/>
      </c>
      <c r="J127" s="27"/>
      <c r="K127" s="27" t="str">
        <f t="shared" si="58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57"/>
        <v/>
      </c>
      <c r="J128" s="27"/>
      <c r="K128" s="27" t="str">
        <f t="shared" si="58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57"/>
        <v/>
      </c>
      <c r="J129" s="27"/>
      <c r="K129" s="27" t="str">
        <f t="shared" si="58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57"/>
        <v/>
      </c>
      <c r="J130" s="27"/>
      <c r="K130" s="27" t="str">
        <f t="shared" si="58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57"/>
        <v/>
      </c>
      <c r="J131" s="27"/>
      <c r="K131" s="27" t="str">
        <f t="shared" si="58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57"/>
        <v/>
      </c>
      <c r="J132" s="27"/>
      <c r="K132" s="27" t="str">
        <f t="shared" si="58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57"/>
        <v/>
      </c>
      <c r="J133" s="27"/>
      <c r="K133" s="27" t="str">
        <f t="shared" si="58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57"/>
        <v/>
      </c>
      <c r="J134" s="27"/>
      <c r="K134" s="27" t="str">
        <f t="shared" si="58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57"/>
        <v/>
      </c>
      <c r="J135" s="27"/>
      <c r="K135" s="27" t="str">
        <f t="shared" si="58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57"/>
        <v/>
      </c>
      <c r="J136" s="27"/>
      <c r="K136" s="27" t="str">
        <f t="shared" si="58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57"/>
        <v/>
      </c>
      <c r="J137" s="27"/>
      <c r="K137" s="27" t="str">
        <f t="shared" si="58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57"/>
        <v/>
      </c>
      <c r="J138" s="27"/>
      <c r="K138" s="27" t="str">
        <f t="shared" si="58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57"/>
        <v/>
      </c>
      <c r="J139" s="27"/>
      <c r="K139" s="27" t="str">
        <f t="shared" si="58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57"/>
        <v/>
      </c>
      <c r="J140" s="27"/>
      <c r="K140" s="27" t="str">
        <f t="shared" si="58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57"/>
        <v/>
      </c>
      <c r="J141" s="27"/>
      <c r="K141" s="27" t="str">
        <f t="shared" si="58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57"/>
        <v/>
      </c>
      <c r="J142" s="27"/>
      <c r="K142" s="27" t="str">
        <f t="shared" si="58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57"/>
        <v/>
      </c>
      <c r="J143" s="27"/>
      <c r="K143" s="27" t="str">
        <f t="shared" si="58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57"/>
        <v/>
      </c>
      <c r="J144" s="27"/>
      <c r="K144" s="27" t="str">
        <f t="shared" si="58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57"/>
        <v/>
      </c>
      <c r="J145" s="27"/>
      <c r="K145" s="27" t="str">
        <f t="shared" si="58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57"/>
        <v/>
      </c>
      <c r="J146" s="27"/>
      <c r="K146" s="27" t="str">
        <f t="shared" si="58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57"/>
        <v/>
      </c>
      <c r="J147" s="27"/>
      <c r="K147" s="27" t="str">
        <f t="shared" si="58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57"/>
        <v/>
      </c>
      <c r="J148" s="27"/>
      <c r="K148" s="27" t="str">
        <f t="shared" si="58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57"/>
        <v/>
      </c>
      <c r="J149" s="27"/>
      <c r="K149" s="27" t="str">
        <f t="shared" si="58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57"/>
        <v/>
      </c>
      <c r="J150" s="27"/>
      <c r="K150" s="27" t="str">
        <f t="shared" si="58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57"/>
        <v/>
      </c>
      <c r="J151" s="27"/>
      <c r="K151" s="27" t="str">
        <f t="shared" si="58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57"/>
        <v/>
      </c>
      <c r="J152" s="27"/>
      <c r="K152" s="27" t="str">
        <f t="shared" si="58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57"/>
        <v/>
      </c>
      <c r="J153" s="27"/>
      <c r="K153" s="27" t="str">
        <f t="shared" si="58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57"/>
        <v/>
      </c>
      <c r="J154" s="27"/>
      <c r="K154" s="27" t="str">
        <f t="shared" si="58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57"/>
        <v/>
      </c>
      <c r="J155" s="27"/>
      <c r="K155" s="27" t="str">
        <f t="shared" si="58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57"/>
        <v/>
      </c>
      <c r="J156" s="27"/>
      <c r="K156" s="27" t="str">
        <f t="shared" si="58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57"/>
        <v/>
      </c>
      <c r="J157" s="27"/>
      <c r="K157" s="27" t="str">
        <f t="shared" si="58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57"/>
        <v/>
      </c>
      <c r="J158" s="27"/>
      <c r="K158" s="27" t="str">
        <f t="shared" si="58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57"/>
        <v/>
      </c>
      <c r="J159" s="27"/>
      <c r="K159" s="27" t="str">
        <f t="shared" si="58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57"/>
        <v/>
      </c>
      <c r="J160" s="27"/>
      <c r="K160" s="27" t="str">
        <f t="shared" si="58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57"/>
        <v/>
      </c>
      <c r="J161" s="27"/>
      <c r="K161" s="27" t="str">
        <f t="shared" si="58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57"/>
        <v/>
      </c>
      <c r="J162" s="27"/>
      <c r="K162" s="27" t="str">
        <f t="shared" si="58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57"/>
        <v/>
      </c>
      <c r="J163" s="27"/>
      <c r="K163" s="27" t="str">
        <f t="shared" si="58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57"/>
        <v/>
      </c>
      <c r="J164" s="35"/>
      <c r="K164" s="35" t="str">
        <f t="shared" si="58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57"/>
        <v/>
      </c>
      <c r="J165" s="35"/>
      <c r="K165" s="35" t="str">
        <f t="shared" si="58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57"/>
        <v/>
      </c>
      <c r="J166" s="35"/>
      <c r="K166" s="35" t="str">
        <f t="shared" si="58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57"/>
        <v/>
      </c>
      <c r="J167" s="35"/>
      <c r="K167" s="35" t="str">
        <f t="shared" si="58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71" t="s">
        <v>4</v>
      </c>
      <c r="E168" s="72"/>
      <c r="F168" s="72"/>
      <c r="G168" s="72"/>
      <c r="H168" s="72"/>
      <c r="I168" s="72"/>
      <c r="J168" s="72"/>
      <c r="K168" s="72"/>
      <c r="L168" s="73"/>
      <c r="M168" s="39" t="str">
        <f>IF(M91="","",IF(M108="","",IF(SUM(M109:M167)&lt;&gt;0,SUM(M109:M167),"")))</f>
        <v/>
      </c>
      <c r="N168" s="39" t="str">
        <f t="shared" ref="N168:AD168" si="59">IF(N91="","",IF(N108="","",IF(SUM(N109:N167)&lt;&gt;0,SUM(N109:N167),"")))</f>
        <v/>
      </c>
      <c r="O168" s="39" t="str">
        <f t="shared" si="59"/>
        <v/>
      </c>
      <c r="P168" s="39" t="str">
        <f t="shared" si="59"/>
        <v/>
      </c>
      <c r="Q168" s="39" t="str">
        <f t="shared" si="59"/>
        <v/>
      </c>
      <c r="R168" s="39" t="str">
        <f t="shared" si="59"/>
        <v/>
      </c>
      <c r="S168" s="39" t="str">
        <f t="shared" si="59"/>
        <v/>
      </c>
      <c r="T168" s="39" t="str">
        <f t="shared" si="59"/>
        <v/>
      </c>
      <c r="U168" s="39" t="str">
        <f t="shared" si="59"/>
        <v/>
      </c>
      <c r="V168" s="39" t="str">
        <f t="shared" si="59"/>
        <v/>
      </c>
      <c r="W168" s="39" t="str">
        <f t="shared" si="59"/>
        <v/>
      </c>
      <c r="X168" s="39" t="str">
        <f t="shared" si="59"/>
        <v/>
      </c>
      <c r="Y168" s="39" t="str">
        <f t="shared" si="59"/>
        <v/>
      </c>
      <c r="Z168" s="39" t="str">
        <f t="shared" si="59"/>
        <v/>
      </c>
      <c r="AA168" s="39" t="str">
        <f t="shared" si="59"/>
        <v/>
      </c>
      <c r="AB168" s="39" t="str">
        <f t="shared" si="59"/>
        <v/>
      </c>
      <c r="AC168" s="39" t="str">
        <f t="shared" si="59"/>
        <v/>
      </c>
      <c r="AD168" s="39" t="str">
        <f t="shared" si="59"/>
        <v/>
      </c>
    </row>
    <row r="169" spans="2:30" ht="12.75" customHeight="1" x14ac:dyDescent="0.2">
      <c r="B169" s="6" t="s">
        <v>19</v>
      </c>
      <c r="D169" s="74" t="s">
        <v>5</v>
      </c>
      <c r="E169" s="75"/>
      <c r="F169" s="75"/>
      <c r="G169" s="75"/>
      <c r="H169" s="75"/>
      <c r="I169" s="75"/>
      <c r="J169" s="75"/>
      <c r="K169" s="75"/>
      <c r="L169" s="76"/>
      <c r="M169" s="40" t="str">
        <f>IF(M91="","",IF(M108="",IF(SUM(COUNTIF(M109:M167,"LS")+COUNTIF(M109:M167,"LUMP"))&gt;0,"LS",""),IF(M168&lt;&gt;"",ROUNDUP(M168,0),"")))</f>
        <v/>
      </c>
      <c r="N169" s="40" t="str">
        <f t="shared" ref="N169:AD169" si="60">IF(N91="","",IF(N108="",IF(SUM(COUNTIF(N109:N167,"LS")+COUNTIF(N109:N167,"LUMP"))&gt;0,"LS",""),IF(N168&lt;&gt;"",ROUNDUP(N168,0),"")))</f>
        <v/>
      </c>
      <c r="O169" s="40" t="str">
        <f t="shared" si="60"/>
        <v/>
      </c>
      <c r="P169" s="40" t="str">
        <f t="shared" si="60"/>
        <v/>
      </c>
      <c r="Q169" s="40" t="str">
        <f t="shared" si="60"/>
        <v/>
      </c>
      <c r="R169" s="40" t="str">
        <f t="shared" si="60"/>
        <v/>
      </c>
      <c r="S169" s="40" t="str">
        <f t="shared" si="60"/>
        <v/>
      </c>
      <c r="T169" s="40" t="str">
        <f t="shared" si="60"/>
        <v/>
      </c>
      <c r="U169" s="40" t="str">
        <f t="shared" si="60"/>
        <v/>
      </c>
      <c r="V169" s="40" t="str">
        <f t="shared" si="60"/>
        <v/>
      </c>
      <c r="W169" s="40" t="str">
        <f t="shared" si="60"/>
        <v/>
      </c>
      <c r="X169" s="40" t="str">
        <f t="shared" si="60"/>
        <v/>
      </c>
      <c r="Y169" s="40" t="str">
        <f t="shared" si="60"/>
        <v/>
      </c>
      <c r="Z169" s="40" t="str">
        <f t="shared" si="60"/>
        <v/>
      </c>
      <c r="AA169" s="40" t="str">
        <f t="shared" si="60"/>
        <v/>
      </c>
      <c r="AB169" s="40" t="str">
        <f t="shared" si="60"/>
        <v/>
      </c>
      <c r="AC169" s="40" t="str">
        <f t="shared" si="60"/>
        <v/>
      </c>
      <c r="AD169" s="40" t="str">
        <f t="shared" si="60"/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53" t="e">
        <f>D90+1</f>
        <v>#VALUE!</v>
      </c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 t="s">
        <v>40</v>
      </c>
      <c r="N172" s="45" t="s">
        <v>34</v>
      </c>
      <c r="O172" s="45" t="s">
        <v>39</v>
      </c>
      <c r="P172" s="45" t="s">
        <v>33</v>
      </c>
      <c r="Q172" s="45" t="s">
        <v>42</v>
      </c>
      <c r="R172" s="45" t="s">
        <v>37</v>
      </c>
      <c r="S172" s="45" t="s">
        <v>38</v>
      </c>
      <c r="T172" s="45"/>
      <c r="U172" s="45" t="s">
        <v>35</v>
      </c>
      <c r="V172" s="45" t="s">
        <v>36</v>
      </c>
      <c r="W172" s="45" t="s">
        <v>33</v>
      </c>
      <c r="X172" s="45" t="s">
        <v>44</v>
      </c>
      <c r="Y172" s="45" t="s">
        <v>45</v>
      </c>
      <c r="Z172" s="45" t="s">
        <v>46</v>
      </c>
      <c r="AA172" s="45" t="s">
        <v>47</v>
      </c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 t="s">
        <v>43</v>
      </c>
      <c r="V173" s="15" t="s">
        <v>43</v>
      </c>
      <c r="W173" s="15"/>
      <c r="X173" s="15"/>
      <c r="Y173" s="15"/>
      <c r="Z173" s="52" t="s">
        <v>48</v>
      </c>
      <c r="AA173" s="52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>
        <v>6</v>
      </c>
      <c r="O174" s="14">
        <v>4</v>
      </c>
      <c r="P174" s="14">
        <v>5</v>
      </c>
      <c r="Q174" s="14">
        <v>2</v>
      </c>
      <c r="R174" s="14">
        <v>1</v>
      </c>
      <c r="S174" s="14">
        <v>3</v>
      </c>
      <c r="T174" s="14"/>
      <c r="U174" s="14">
        <v>11</v>
      </c>
      <c r="V174" s="14">
        <v>12</v>
      </c>
      <c r="W174" s="14">
        <v>16</v>
      </c>
      <c r="X174" s="14">
        <v>6</v>
      </c>
      <c r="Y174" s="14">
        <v>7</v>
      </c>
      <c r="Z174" s="14">
        <v>7</v>
      </c>
      <c r="AA174" s="14">
        <v>7</v>
      </c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>
        <v>6</v>
      </c>
      <c r="P175" s="17">
        <v>6</v>
      </c>
      <c r="Q175" s="17">
        <v>5.5E-2</v>
      </c>
      <c r="R175" s="17">
        <v>1.25</v>
      </c>
      <c r="S175" s="17">
        <v>1.75</v>
      </c>
      <c r="T175" s="17"/>
      <c r="U175" s="17">
        <v>7</v>
      </c>
      <c r="V175" s="17">
        <v>9</v>
      </c>
      <c r="W175" s="17">
        <v>9</v>
      </c>
      <c r="X175" s="17"/>
      <c r="Y175" s="17"/>
      <c r="Z175" s="17">
        <v>14</v>
      </c>
      <c r="AA175" s="17"/>
      <c r="AB175" s="17"/>
      <c r="AC175" s="17"/>
      <c r="AD175" s="17"/>
    </row>
    <row r="176" spans="2:30" ht="12.75" customHeight="1" x14ac:dyDescent="0.2">
      <c r="B176" s="54" t="s">
        <v>18</v>
      </c>
      <c r="D176" s="57" t="s">
        <v>2</v>
      </c>
      <c r="E176" s="58"/>
      <c r="F176" s="59"/>
      <c r="G176" s="63" t="s">
        <v>9</v>
      </c>
      <c r="H176" s="65" t="s">
        <v>0</v>
      </c>
      <c r="I176" s="65" t="s">
        <v>30</v>
      </c>
      <c r="J176" s="65" t="s">
        <v>31</v>
      </c>
      <c r="K176" s="65" t="s">
        <v>32</v>
      </c>
      <c r="L176" s="65" t="s">
        <v>3</v>
      </c>
      <c r="M176" s="18" t="str">
        <f t="shared" ref="M176:AD176" si="61">IF(OR(TRIM(M172)=0,TRIM(M172)=""),"",IF(IFERROR(TRIM(INDEX(QryItemNamed,MATCH(TRIM(M172),ITEM,0),2)),"")="Y","SPECIAL",LEFT(IFERROR(TRIM(INDEX(ITEM,MATCH(TRIM(M172),ITEM,0))),""),3)))</f>
        <v>202</v>
      </c>
      <c r="N176" s="18" t="str">
        <f t="shared" si="61"/>
        <v>204</v>
      </c>
      <c r="O176" s="18" t="str">
        <f t="shared" si="61"/>
        <v>301</v>
      </c>
      <c r="P176" s="18" t="str">
        <f t="shared" si="61"/>
        <v>304</v>
      </c>
      <c r="Q176" s="18" t="str">
        <f t="shared" si="61"/>
        <v>407</v>
      </c>
      <c r="R176" s="18" t="str">
        <f t="shared" si="61"/>
        <v>441</v>
      </c>
      <c r="S176" s="18" t="str">
        <f t="shared" si="61"/>
        <v>441</v>
      </c>
      <c r="T176" s="18" t="str">
        <f t="shared" si="61"/>
        <v/>
      </c>
      <c r="U176" s="18" t="str">
        <f t="shared" si="61"/>
        <v>451</v>
      </c>
      <c r="V176" s="18" t="str">
        <f t="shared" si="61"/>
        <v>451</v>
      </c>
      <c r="W176" s="18" t="str">
        <f t="shared" si="61"/>
        <v>304</v>
      </c>
      <c r="X176" s="18" t="str">
        <f t="shared" si="61"/>
        <v>204</v>
      </c>
      <c r="Y176" s="18" t="str">
        <f t="shared" si="61"/>
        <v>204</v>
      </c>
      <c r="Z176" s="18" t="str">
        <f t="shared" si="61"/>
        <v>204</v>
      </c>
      <c r="AA176" s="18" t="str">
        <f t="shared" si="61"/>
        <v>204</v>
      </c>
      <c r="AB176" s="18" t="str">
        <f t="shared" si="61"/>
        <v/>
      </c>
      <c r="AC176" s="18" t="str">
        <f t="shared" si="61"/>
        <v/>
      </c>
      <c r="AD176" s="18" t="str">
        <f t="shared" si="61"/>
        <v/>
      </c>
    </row>
    <row r="177" spans="2:30" ht="12.75" customHeight="1" x14ac:dyDescent="0.2">
      <c r="B177" s="55"/>
      <c r="D177" s="60"/>
      <c r="E177" s="61"/>
      <c r="F177" s="62"/>
      <c r="G177" s="64"/>
      <c r="H177" s="66"/>
      <c r="I177" s="66"/>
      <c r="J177" s="66"/>
      <c r="K177" s="66"/>
      <c r="L177" s="66"/>
      <c r="M177" s="67" t="str">
        <f t="shared" ref="M177:AD177" si="62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>PAVEMENT REMOVED</v>
      </c>
      <c r="N177" s="67" t="str">
        <f t="shared" si="62"/>
        <v>PROOF ROLLING</v>
      </c>
      <c r="O177" s="67" t="str">
        <f t="shared" si="62"/>
        <v>ASPHALT CONCRETE BASE, PG64-22, (449)</v>
      </c>
      <c r="P177" s="67" t="str">
        <f t="shared" si="62"/>
        <v>AGGREGATE BASE</v>
      </c>
      <c r="Q177" s="67" t="str">
        <f t="shared" si="62"/>
        <v>NON-TRACKING TACK COAT</v>
      </c>
      <c r="R177" s="67" t="str">
        <f t="shared" si="62"/>
        <v>ASPHALT CONCRETE SURFACE COURSE, TYPE 1, (449), PG64-22</v>
      </c>
      <c r="S177" s="67" t="str">
        <f t="shared" si="62"/>
        <v>ASPHALT CONCRETE INTERMEDIATE COURSE, TYPE 2, (449)</v>
      </c>
      <c r="T177" s="67" t="str">
        <f t="shared" si="62"/>
        <v/>
      </c>
      <c r="U177" s="67" t="str">
        <f t="shared" si="62"/>
        <v>7" REINFORCED CONCRETE PAVEMENT, CLASS QC 1P, AS PER PLAN, STAMPED</v>
      </c>
      <c r="V177" s="67" t="str">
        <f t="shared" si="62"/>
        <v>9" REINFORCED CONCRETE PAVEMENT, CLASS QC 1P, AS PER PLAN, STAMPED</v>
      </c>
      <c r="W177" s="67" t="str">
        <f t="shared" si="62"/>
        <v>AGGREGATE BASE</v>
      </c>
      <c r="X177" s="67" t="str">
        <f t="shared" si="62"/>
        <v>SUBGRADE COMPACTION</v>
      </c>
      <c r="Y177" s="67" t="str">
        <f t="shared" si="62"/>
        <v>GEOTEXTILE FABRIC</v>
      </c>
      <c r="Z177" s="67" t="str">
        <f t="shared" si="62"/>
        <v>EXCAVATION OF SUBGRADE, 14" DEEP</v>
      </c>
      <c r="AA177" s="67" t="str">
        <f t="shared" si="62"/>
        <v>GRANULAR MATERIAL, TYPE C</v>
      </c>
      <c r="AB177" s="67" t="str">
        <f t="shared" si="62"/>
        <v/>
      </c>
      <c r="AC177" s="67" t="str">
        <f t="shared" si="62"/>
        <v/>
      </c>
      <c r="AD177" s="67" t="str">
        <f t="shared" si="62"/>
        <v/>
      </c>
    </row>
    <row r="178" spans="2:30" ht="12.75" customHeight="1" x14ac:dyDescent="0.2">
      <c r="B178" s="55"/>
      <c r="D178" s="60"/>
      <c r="E178" s="61"/>
      <c r="F178" s="62"/>
      <c r="G178" s="64"/>
      <c r="H178" s="66"/>
      <c r="I178" s="66"/>
      <c r="J178" s="66"/>
      <c r="K178" s="66"/>
      <c r="L178" s="66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</row>
    <row r="179" spans="2:30" ht="12.75" customHeight="1" x14ac:dyDescent="0.2">
      <c r="B179" s="55"/>
      <c r="D179" s="60"/>
      <c r="E179" s="61"/>
      <c r="F179" s="62"/>
      <c r="G179" s="64"/>
      <c r="H179" s="66"/>
      <c r="I179" s="66"/>
      <c r="J179" s="66"/>
      <c r="K179" s="66"/>
      <c r="L179" s="66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</row>
    <row r="180" spans="2:30" ht="12.75" customHeight="1" x14ac:dyDescent="0.2">
      <c r="B180" s="55"/>
      <c r="D180" s="60"/>
      <c r="E180" s="61"/>
      <c r="F180" s="62"/>
      <c r="G180" s="64"/>
      <c r="H180" s="66"/>
      <c r="I180" s="66"/>
      <c r="J180" s="66"/>
      <c r="K180" s="66"/>
      <c r="L180" s="66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</row>
    <row r="181" spans="2:30" ht="12.75" customHeight="1" x14ac:dyDescent="0.2">
      <c r="B181" s="55"/>
      <c r="D181" s="60"/>
      <c r="E181" s="61"/>
      <c r="F181" s="62"/>
      <c r="G181" s="64"/>
      <c r="H181" s="66"/>
      <c r="I181" s="66"/>
      <c r="J181" s="66"/>
      <c r="K181" s="66"/>
      <c r="L181" s="66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</row>
    <row r="182" spans="2:30" ht="12.75" customHeight="1" x14ac:dyDescent="0.2">
      <c r="B182" s="55"/>
      <c r="D182" s="60"/>
      <c r="E182" s="61"/>
      <c r="F182" s="62"/>
      <c r="G182" s="64"/>
      <c r="H182" s="66"/>
      <c r="I182" s="66"/>
      <c r="J182" s="66"/>
      <c r="K182" s="66"/>
      <c r="L182" s="66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</row>
    <row r="183" spans="2:30" ht="12.75" customHeight="1" x14ac:dyDescent="0.2">
      <c r="B183" s="55"/>
      <c r="D183" s="60"/>
      <c r="E183" s="61"/>
      <c r="F183" s="62"/>
      <c r="G183" s="64"/>
      <c r="H183" s="66"/>
      <c r="I183" s="66"/>
      <c r="J183" s="66"/>
      <c r="K183" s="66"/>
      <c r="L183" s="66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</row>
    <row r="184" spans="2:30" ht="12.75" customHeight="1" x14ac:dyDescent="0.2">
      <c r="B184" s="55"/>
      <c r="D184" s="60"/>
      <c r="E184" s="61"/>
      <c r="F184" s="62"/>
      <c r="G184" s="64"/>
      <c r="H184" s="66"/>
      <c r="I184" s="66"/>
      <c r="J184" s="66"/>
      <c r="K184" s="66"/>
      <c r="L184" s="66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</row>
    <row r="185" spans="2:30" ht="12.75" customHeight="1" x14ac:dyDescent="0.2">
      <c r="B185" s="55"/>
      <c r="D185" s="60"/>
      <c r="E185" s="61"/>
      <c r="F185" s="62"/>
      <c r="G185" s="64"/>
      <c r="H185" s="66"/>
      <c r="I185" s="66"/>
      <c r="J185" s="66"/>
      <c r="K185" s="66"/>
      <c r="L185" s="66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</row>
    <row r="186" spans="2:30" ht="12.75" customHeight="1" x14ac:dyDescent="0.2">
      <c r="B186" s="55"/>
      <c r="D186" s="60"/>
      <c r="E186" s="61"/>
      <c r="F186" s="62"/>
      <c r="G186" s="64"/>
      <c r="H186" s="66"/>
      <c r="I186" s="66"/>
      <c r="J186" s="66"/>
      <c r="K186" s="66"/>
      <c r="L186" s="66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</row>
    <row r="187" spans="2:30" ht="12.75" customHeight="1" x14ac:dyDescent="0.2">
      <c r="B187" s="55"/>
      <c r="D187" s="60"/>
      <c r="E187" s="61"/>
      <c r="F187" s="62"/>
      <c r="G187" s="64"/>
      <c r="H187" s="66"/>
      <c r="I187" s="66"/>
      <c r="J187" s="66"/>
      <c r="K187" s="66"/>
      <c r="L187" s="66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</row>
    <row r="188" spans="2:30" ht="12.75" customHeight="1" x14ac:dyDescent="0.2">
      <c r="B188" s="55"/>
      <c r="D188" s="60"/>
      <c r="E188" s="61"/>
      <c r="F188" s="62"/>
      <c r="G188" s="64"/>
      <c r="H188" s="66"/>
      <c r="I188" s="66"/>
      <c r="J188" s="66"/>
      <c r="K188" s="66"/>
      <c r="L188" s="66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</row>
    <row r="189" spans="2:30" ht="12.75" customHeight="1" thickBot="1" x14ac:dyDescent="0.25">
      <c r="B189" s="56"/>
      <c r="D189" s="70"/>
      <c r="E189" s="70"/>
      <c r="F189" s="70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63">IF(OR(TRIM(M172)=0,TRIM(M172)=""),"",IFERROR(TRIM(INDEX(QryItemNamed,MATCH(TRIM(M172),ITEM,0),3)),""))</f>
        <v>SY</v>
      </c>
      <c r="N189" s="21" t="str">
        <f t="shared" si="63"/>
        <v>HOUR</v>
      </c>
      <c r="O189" s="21" t="str">
        <f t="shared" si="63"/>
        <v>CY</v>
      </c>
      <c r="P189" s="21" t="str">
        <f t="shared" si="63"/>
        <v>CY</v>
      </c>
      <c r="Q189" s="21" t="str">
        <f t="shared" si="63"/>
        <v>GAL</v>
      </c>
      <c r="R189" s="21" t="str">
        <f t="shared" si="63"/>
        <v>CY</v>
      </c>
      <c r="S189" s="21" t="str">
        <f t="shared" si="63"/>
        <v>CY</v>
      </c>
      <c r="T189" s="21" t="str">
        <f t="shared" si="63"/>
        <v/>
      </c>
      <c r="U189" s="21" t="str">
        <f t="shared" si="63"/>
        <v>SY</v>
      </c>
      <c r="V189" s="21" t="str">
        <f t="shared" si="63"/>
        <v>SY</v>
      </c>
      <c r="W189" s="21" t="str">
        <f t="shared" si="63"/>
        <v>CY</v>
      </c>
      <c r="X189" s="21" t="str">
        <f t="shared" si="63"/>
        <v>SY</v>
      </c>
      <c r="Y189" s="21" t="str">
        <f t="shared" si="63"/>
        <v>SY</v>
      </c>
      <c r="Z189" s="21" t="str">
        <f t="shared" si="63"/>
        <v>CY</v>
      </c>
      <c r="AA189" s="21" t="str">
        <f t="shared" si="63"/>
        <v>CY</v>
      </c>
      <c r="AB189" s="21" t="str">
        <f t="shared" si="63"/>
        <v/>
      </c>
      <c r="AC189" s="21" t="str">
        <f t="shared" si="63"/>
        <v/>
      </c>
      <c r="AD189" s="21" t="str">
        <f t="shared" si="63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8"/>
      <c r="E191" s="29" t="s">
        <v>49</v>
      </c>
      <c r="F191" s="28"/>
      <c r="G191" s="30"/>
      <c r="H191" s="29"/>
      <c r="I191" s="27" t="str">
        <f>IF(D191&lt;&gt;"",F191-D191,"")</f>
        <v/>
      </c>
      <c r="J191" s="27"/>
      <c r="K191" s="27" t="str">
        <f>IF(D191&lt;&gt;"",I191*J191/9,"")</f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>
        <v>85</v>
      </c>
      <c r="E192" s="29"/>
      <c r="F192" s="28">
        <v>184.41</v>
      </c>
      <c r="G192" s="30">
        <v>2</v>
      </c>
      <c r="H192" s="29" t="s">
        <v>50</v>
      </c>
      <c r="I192" s="27">
        <f t="shared" ref="I192:I193" si="64">IF(D192&lt;&gt;"",F192-D192,"")</f>
        <v>99.41</v>
      </c>
      <c r="J192" s="27"/>
      <c r="K192" s="27">
        <f t="shared" ref="K192:K193" si="65">IF(D192&lt;&gt;"",I192*J192/9,"")</f>
        <v>0</v>
      </c>
      <c r="L192" s="27">
        <f>2203.184/9</f>
        <v>244.79822222222225</v>
      </c>
      <c r="M192" s="25"/>
      <c r="N192" s="25"/>
      <c r="O192" s="25">
        <f>$L192*(O$94/36)</f>
        <v>0</v>
      </c>
      <c r="P192" s="25"/>
      <c r="Q192" s="25">
        <f>$Q$94*$L192*2</f>
        <v>0</v>
      </c>
      <c r="R192" s="25">
        <f>$L192*(R$94/36)</f>
        <v>0</v>
      </c>
      <c r="S192" s="25">
        <f>$L192*(S$94/36)</f>
        <v>0</v>
      </c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>
        <v>85</v>
      </c>
      <c r="E193" s="29"/>
      <c r="F193" s="28">
        <v>184.41</v>
      </c>
      <c r="G193" s="30">
        <v>2</v>
      </c>
      <c r="H193" s="29" t="s">
        <v>50</v>
      </c>
      <c r="I193" s="27">
        <f t="shared" si="64"/>
        <v>99.41</v>
      </c>
      <c r="J193" s="27"/>
      <c r="K193" s="27">
        <f t="shared" si="65"/>
        <v>0</v>
      </c>
      <c r="L193" s="27">
        <f>L192+I193*3*2/9</f>
        <v>311.07155555555562</v>
      </c>
      <c r="M193" s="25"/>
      <c r="N193" s="25">
        <f>L193/2000</f>
        <v>0.1555357777777778</v>
      </c>
      <c r="O193" s="25"/>
      <c r="P193" s="25">
        <f>$L193*(P$94/36)</f>
        <v>0</v>
      </c>
      <c r="Q193" s="25"/>
      <c r="R193" s="25"/>
      <c r="S193" s="25"/>
      <c r="T193" s="25"/>
      <c r="U193" s="25"/>
      <c r="V193" s="25"/>
      <c r="W193" s="25"/>
      <c r="X193" s="25">
        <f>L193</f>
        <v>311.07155555555562</v>
      </c>
      <c r="Y193" s="25">
        <f t="shared" ref="Y193" si="66">X193</f>
        <v>311.07155555555562</v>
      </c>
      <c r="Z193" s="25">
        <f>$Y193*($Z$94/36)</f>
        <v>0</v>
      </c>
      <c r="AA193" s="25">
        <f t="shared" ref="AA193" si="67">Z193</f>
        <v>0</v>
      </c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>IF(D194&lt;&gt;"",F194-D194,"")</f>
        <v/>
      </c>
      <c r="J194" s="27"/>
      <c r="K194" s="27" t="str">
        <f>IF(D194&lt;&gt;"",I194*J194/9,"")</f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>
        <v>184.41</v>
      </c>
      <c r="E195" s="29"/>
      <c r="F195" s="28">
        <v>218.73</v>
      </c>
      <c r="G195" s="30">
        <v>4</v>
      </c>
      <c r="H195" s="29" t="s">
        <v>51</v>
      </c>
      <c r="I195" s="27">
        <f t="shared" ref="I195:I196" si="68">IF(D195&lt;&gt;"",F195-D195,"")</f>
        <v>34.319999999999993</v>
      </c>
      <c r="J195" s="27"/>
      <c r="K195" s="27">
        <f t="shared" ref="K195:K196" si="69">IF(D195&lt;&gt;"",I195*J195/9,"")</f>
        <v>0</v>
      </c>
      <c r="L195" s="27">
        <f>389.722/9</f>
        <v>43.30244444444444</v>
      </c>
      <c r="M195" s="25"/>
      <c r="N195" s="25"/>
      <c r="O195" s="25">
        <f>($L195)*(O$94/36)</f>
        <v>0</v>
      </c>
      <c r="P195" s="25"/>
      <c r="Q195" s="25">
        <f>$Q$94*$L195*2</f>
        <v>0</v>
      </c>
      <c r="R195" s="25">
        <f>$L195*(R$94/36)</f>
        <v>0</v>
      </c>
      <c r="S195" s="25">
        <f>$L195*(S$94/36)</f>
        <v>0</v>
      </c>
      <c r="T195" s="25"/>
      <c r="U195" s="25"/>
      <c r="V195" s="25"/>
      <c r="W195" s="27"/>
      <c r="X195" s="25"/>
      <c r="Y195" s="25"/>
      <c r="Z195" s="25"/>
      <c r="AA195" s="25"/>
      <c r="AB195" s="27"/>
      <c r="AC195" s="26"/>
      <c r="AD195" s="27"/>
    </row>
    <row r="196" spans="2:30" ht="12.75" customHeight="1" x14ac:dyDescent="0.2">
      <c r="B196" s="49"/>
      <c r="D196" s="28">
        <v>184.41</v>
      </c>
      <c r="E196" s="29"/>
      <c r="F196" s="28">
        <v>218.73</v>
      </c>
      <c r="G196" s="30">
        <v>4</v>
      </c>
      <c r="H196" s="29" t="s">
        <v>51</v>
      </c>
      <c r="I196" s="27">
        <f t="shared" si="68"/>
        <v>34.319999999999993</v>
      </c>
      <c r="J196" s="27"/>
      <c r="K196" s="27">
        <f t="shared" si="69"/>
        <v>0</v>
      </c>
      <c r="L196" s="27">
        <f>L195+I196*3/9</f>
        <v>54.742444444444438</v>
      </c>
      <c r="M196" s="25"/>
      <c r="N196" s="25">
        <f>L196/2000</f>
        <v>2.737122222222222E-2</v>
      </c>
      <c r="O196" s="25"/>
      <c r="P196" s="25">
        <f>$L196*($P$94/36)</f>
        <v>0</v>
      </c>
      <c r="Q196" s="25"/>
      <c r="R196" s="25"/>
      <c r="S196" s="25"/>
      <c r="T196" s="25"/>
      <c r="U196" s="25"/>
      <c r="V196" s="25"/>
      <c r="W196" s="27"/>
      <c r="X196" s="25">
        <f>$L196</f>
        <v>54.742444444444438</v>
      </c>
      <c r="Y196" s="25">
        <f t="shared" ref="Y196" si="70">X196</f>
        <v>54.742444444444438</v>
      </c>
      <c r="Z196" s="25">
        <f>$Y196*($Z$94/36)</f>
        <v>0</v>
      </c>
      <c r="AA196" s="25">
        <f t="shared" ref="AA196" si="71">Z196</f>
        <v>0</v>
      </c>
      <c r="AB196" s="27"/>
      <c r="AC196" s="26"/>
      <c r="AD196" s="27"/>
    </row>
    <row r="197" spans="2:30" ht="12.75" customHeight="1" x14ac:dyDescent="0.2">
      <c r="B197" s="49"/>
      <c r="D197" s="28">
        <v>184.41</v>
      </c>
      <c r="E197" s="29"/>
      <c r="F197" s="28">
        <v>218.73</v>
      </c>
      <c r="G197" s="30">
        <v>4</v>
      </c>
      <c r="H197" s="29" t="s">
        <v>54</v>
      </c>
      <c r="I197" s="27">
        <f t="shared" ref="I197:I206" si="72">IF(D197&lt;&gt;"",F197-D197,"")</f>
        <v>34.319999999999993</v>
      </c>
      <c r="J197" s="27"/>
      <c r="K197" s="27">
        <f t="shared" ref="K197:K206" si="73">IF(D197&lt;&gt;"",I197*J197/9,"")</f>
        <v>0</v>
      </c>
      <c r="L197" s="25">
        <f>120.386/9</f>
        <v>13.376222222222221</v>
      </c>
      <c r="M197" s="25"/>
      <c r="N197" s="25"/>
      <c r="O197" s="25">
        <f>($L197)*(O$94/36)</f>
        <v>0</v>
      </c>
      <c r="P197" s="25"/>
      <c r="Q197" s="25"/>
      <c r="R197" s="25"/>
      <c r="S197" s="25"/>
      <c r="T197" s="25"/>
      <c r="U197" s="25">
        <f>L197</f>
        <v>13.376222222222221</v>
      </c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>
        <v>184.41</v>
      </c>
      <c r="E198" s="29"/>
      <c r="F198" s="28">
        <v>218.73</v>
      </c>
      <c r="G198" s="30">
        <v>4</v>
      </c>
      <c r="H198" s="29" t="s">
        <v>54</v>
      </c>
      <c r="I198" s="27">
        <f t="shared" si="72"/>
        <v>34.319999999999993</v>
      </c>
      <c r="J198" s="27"/>
      <c r="K198" s="27">
        <f t="shared" si="73"/>
        <v>0</v>
      </c>
      <c r="L198" s="27">
        <f>197.969/9</f>
        <v>21.996555555555556</v>
      </c>
      <c r="M198" s="25"/>
      <c r="N198" s="25">
        <f>L198/2000</f>
        <v>1.0998277777777779E-2</v>
      </c>
      <c r="O198" s="27"/>
      <c r="P198" s="25">
        <f>$L198*($P$94/36)</f>
        <v>0</v>
      </c>
      <c r="Q198" s="25"/>
      <c r="R198" s="25"/>
      <c r="S198" s="25"/>
      <c r="T198" s="25"/>
      <c r="U198" s="25"/>
      <c r="V198" s="25"/>
      <c r="W198" s="27"/>
      <c r="X198" s="25">
        <f>$L198</f>
        <v>21.996555555555556</v>
      </c>
      <c r="Y198" s="25">
        <f t="shared" ref="Y198" si="74">X198</f>
        <v>21.996555555555556</v>
      </c>
      <c r="Z198" s="25">
        <f>$Y198*($Z$94/36)</f>
        <v>0</v>
      </c>
      <c r="AA198" s="25">
        <f t="shared" ref="AA198" si="75">Z198</f>
        <v>0</v>
      </c>
      <c r="AB198" s="27"/>
      <c r="AC198" s="26"/>
      <c r="AD198" s="27"/>
    </row>
    <row r="199" spans="2:30" ht="12.75" customHeight="1" x14ac:dyDescent="0.2">
      <c r="B199" s="49"/>
      <c r="D199" s="28">
        <v>184.41</v>
      </c>
      <c r="E199" s="29"/>
      <c r="F199" s="28">
        <v>218.73</v>
      </c>
      <c r="G199" s="30">
        <v>4</v>
      </c>
      <c r="H199" s="29" t="s">
        <v>52</v>
      </c>
      <c r="I199" s="27">
        <f t="shared" si="72"/>
        <v>34.319999999999993</v>
      </c>
      <c r="J199" s="27"/>
      <c r="K199" s="27">
        <f t="shared" si="73"/>
        <v>0</v>
      </c>
      <c r="L199" s="27">
        <f>481.84/9</f>
        <v>53.537777777777777</v>
      </c>
      <c r="M199" s="25"/>
      <c r="N199" s="25"/>
      <c r="O199" s="25">
        <f>$L199*(O$94/36)</f>
        <v>0</v>
      </c>
      <c r="P199" s="25"/>
      <c r="Q199" s="25">
        <f>$Q$94*$L199*2</f>
        <v>0</v>
      </c>
      <c r="R199" s="25">
        <f>$L199*(R$94/36)</f>
        <v>0</v>
      </c>
      <c r="S199" s="25">
        <f>$L199*(S$94/36)</f>
        <v>0</v>
      </c>
      <c r="T199" s="25"/>
      <c r="U199" s="25"/>
      <c r="V199" s="25"/>
      <c r="W199" s="27"/>
      <c r="X199" s="25"/>
      <c r="Y199" s="25"/>
      <c r="Z199" s="25"/>
      <c r="AA199" s="25"/>
      <c r="AB199" s="27"/>
      <c r="AC199" s="26"/>
      <c r="AD199" s="27"/>
    </row>
    <row r="200" spans="2:30" ht="12.75" customHeight="1" x14ac:dyDescent="0.2">
      <c r="B200" s="49"/>
      <c r="D200" s="28">
        <v>184.41</v>
      </c>
      <c r="E200" s="29"/>
      <c r="F200" s="28">
        <v>218.73</v>
      </c>
      <c r="G200" s="30">
        <v>4</v>
      </c>
      <c r="H200" s="29" t="s">
        <v>52</v>
      </c>
      <c r="I200" s="27">
        <f t="shared" si="72"/>
        <v>34.319999999999993</v>
      </c>
      <c r="J200" s="27"/>
      <c r="K200" s="27">
        <f t="shared" si="73"/>
        <v>0</v>
      </c>
      <c r="L200" s="27">
        <f>L199+I200*3/9</f>
        <v>64.977777777777774</v>
      </c>
      <c r="M200" s="25"/>
      <c r="N200" s="25">
        <f>L200/2000</f>
        <v>3.2488888888888887E-2</v>
      </c>
      <c r="O200" s="25"/>
      <c r="P200" s="25">
        <f>$L200*($P$94/36)</f>
        <v>0</v>
      </c>
      <c r="Q200" s="25"/>
      <c r="R200" s="25"/>
      <c r="S200" s="25"/>
      <c r="T200" s="25"/>
      <c r="U200" s="25"/>
      <c r="V200" s="25"/>
      <c r="W200" s="27"/>
      <c r="X200" s="25">
        <f>$L200</f>
        <v>64.977777777777774</v>
      </c>
      <c r="Y200" s="25">
        <f t="shared" ref="Y200" si="76">X200</f>
        <v>64.977777777777774</v>
      </c>
      <c r="Z200" s="25">
        <f>$Y200*($Z$94/36)</f>
        <v>0</v>
      </c>
      <c r="AA200" s="25">
        <f t="shared" ref="AA200" si="77">Z200</f>
        <v>0</v>
      </c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72"/>
        <v/>
      </c>
      <c r="J201" s="27"/>
      <c r="K201" s="27" t="str">
        <f t="shared" si="7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 t="s">
        <v>58</v>
      </c>
      <c r="F202" s="28"/>
      <c r="G202" s="30"/>
      <c r="H202" s="29"/>
      <c r="I202" s="27" t="str">
        <f t="shared" si="72"/>
        <v/>
      </c>
      <c r="J202" s="27"/>
      <c r="K202" s="27" t="str">
        <f t="shared" si="7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>
        <v>308.86</v>
      </c>
      <c r="E203" s="29"/>
      <c r="F203" s="28">
        <v>328.35</v>
      </c>
      <c r="G203" s="30">
        <v>3</v>
      </c>
      <c r="H203" s="29" t="s">
        <v>51</v>
      </c>
      <c r="I203" s="27">
        <f t="shared" si="72"/>
        <v>19.490000000000009</v>
      </c>
      <c r="J203" s="27"/>
      <c r="K203" s="27">
        <f t="shared" si="73"/>
        <v>0</v>
      </c>
      <c r="L203" s="27">
        <f>319.804/9</f>
        <v>35.533777777777772</v>
      </c>
      <c r="M203" s="25"/>
      <c r="N203" s="25"/>
      <c r="O203" s="25">
        <f>($L203)*(O$94/36)</f>
        <v>0</v>
      </c>
      <c r="P203" s="25"/>
      <c r="Q203" s="25">
        <f>$Q$94*$L203*2</f>
        <v>0</v>
      </c>
      <c r="R203" s="25">
        <f>$L203*(R$94/36)</f>
        <v>0</v>
      </c>
      <c r="S203" s="25">
        <f>$L203*(S$94/36)</f>
        <v>0</v>
      </c>
      <c r="T203" s="25"/>
      <c r="U203" s="25"/>
      <c r="V203" s="25"/>
      <c r="W203" s="27"/>
      <c r="X203" s="25"/>
      <c r="Y203" s="25"/>
      <c r="Z203" s="25"/>
      <c r="AA203" s="25"/>
      <c r="AB203" s="27"/>
      <c r="AC203" s="26"/>
      <c r="AD203" s="27"/>
    </row>
    <row r="204" spans="2:30" ht="12.75" customHeight="1" x14ac:dyDescent="0.2">
      <c r="B204" s="49"/>
      <c r="D204" s="28">
        <v>308.86</v>
      </c>
      <c r="E204" s="29"/>
      <c r="F204" s="28">
        <v>328.35</v>
      </c>
      <c r="G204" s="30">
        <v>3</v>
      </c>
      <c r="H204" s="29" t="s">
        <v>51</v>
      </c>
      <c r="I204" s="27">
        <f t="shared" si="72"/>
        <v>19.490000000000009</v>
      </c>
      <c r="J204" s="27"/>
      <c r="K204" s="27">
        <f t="shared" si="73"/>
        <v>0</v>
      </c>
      <c r="L204" s="27">
        <f>L203+I204*3/9</f>
        <v>42.030444444444441</v>
      </c>
      <c r="M204" s="25"/>
      <c r="N204" s="25">
        <f>L204/2000</f>
        <v>2.101522222222222E-2</v>
      </c>
      <c r="O204" s="25"/>
      <c r="P204" s="25">
        <f>$L204*($P$94/36)</f>
        <v>0</v>
      </c>
      <c r="Q204" s="25"/>
      <c r="R204" s="25"/>
      <c r="S204" s="25"/>
      <c r="T204" s="25"/>
      <c r="U204" s="25"/>
      <c r="V204" s="25"/>
      <c r="W204" s="27"/>
      <c r="X204" s="25">
        <f>$L204</f>
        <v>42.030444444444441</v>
      </c>
      <c r="Y204" s="25">
        <f t="shared" ref="Y204" si="78">X204</f>
        <v>42.030444444444441</v>
      </c>
      <c r="Z204" s="25">
        <f>$Y204*($Z$94/36)</f>
        <v>0</v>
      </c>
      <c r="AA204" s="25">
        <f t="shared" ref="AA204" si="79">Z204</f>
        <v>0</v>
      </c>
      <c r="AB204" s="27"/>
      <c r="AC204" s="26"/>
      <c r="AD204" s="27"/>
    </row>
    <row r="205" spans="2:30" ht="12.75" customHeight="1" x14ac:dyDescent="0.2">
      <c r="B205" s="49"/>
      <c r="D205" s="28">
        <v>308.86</v>
      </c>
      <c r="E205" s="29"/>
      <c r="F205" s="28">
        <v>328.35</v>
      </c>
      <c r="G205" s="30">
        <v>3</v>
      </c>
      <c r="H205" s="29" t="s">
        <v>54</v>
      </c>
      <c r="I205" s="27">
        <f t="shared" si="72"/>
        <v>19.490000000000009</v>
      </c>
      <c r="J205" s="27"/>
      <c r="K205" s="27">
        <f t="shared" si="73"/>
        <v>0</v>
      </c>
      <c r="L205" s="25">
        <f>52.515/9</f>
        <v>5.835</v>
      </c>
      <c r="M205" s="25"/>
      <c r="N205" s="25"/>
      <c r="O205" s="25">
        <f>($L205)*(O$94/36)</f>
        <v>0</v>
      </c>
      <c r="P205" s="25"/>
      <c r="Q205" s="25"/>
      <c r="R205" s="25"/>
      <c r="S205" s="25"/>
      <c r="T205" s="25"/>
      <c r="U205" s="25">
        <f>L205</f>
        <v>5.835</v>
      </c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>
        <v>308.86</v>
      </c>
      <c r="E206" s="29"/>
      <c r="F206" s="28">
        <v>328.35</v>
      </c>
      <c r="G206" s="30">
        <v>3</v>
      </c>
      <c r="H206" s="29" t="s">
        <v>54</v>
      </c>
      <c r="I206" s="27">
        <f t="shared" si="72"/>
        <v>19.490000000000009</v>
      </c>
      <c r="J206" s="27"/>
      <c r="K206" s="27">
        <f t="shared" si="73"/>
        <v>0</v>
      </c>
      <c r="L206" s="27">
        <f>97.6/9</f>
        <v>10.844444444444443</v>
      </c>
      <c r="M206" s="25"/>
      <c r="N206" s="25">
        <f>L206/2000</f>
        <v>5.4222222222222215E-3</v>
      </c>
      <c r="O206" s="27"/>
      <c r="P206" s="25">
        <f>$L206*($P$94/36)</f>
        <v>0</v>
      </c>
      <c r="Q206" s="25"/>
      <c r="R206" s="25"/>
      <c r="S206" s="25"/>
      <c r="T206" s="25"/>
      <c r="U206" s="25"/>
      <c r="V206" s="25"/>
      <c r="W206" s="27"/>
      <c r="X206" s="25">
        <f>$L206</f>
        <v>10.844444444444443</v>
      </c>
      <c r="Y206" s="25">
        <f t="shared" ref="Y206" si="80">X206</f>
        <v>10.844444444444443</v>
      </c>
      <c r="Z206" s="25">
        <f>$Y206*($Z$94/36)</f>
        <v>0</v>
      </c>
      <c r="AA206" s="25">
        <f t="shared" ref="AA206" si="81">Z206</f>
        <v>0</v>
      </c>
      <c r="AB206" s="27"/>
      <c r="AC206" s="26"/>
      <c r="AD206" s="27"/>
    </row>
    <row r="207" spans="2:30" ht="12.75" customHeight="1" x14ac:dyDescent="0.2">
      <c r="B207" s="49"/>
      <c r="D207" s="28">
        <v>308.86</v>
      </c>
      <c r="E207" s="29"/>
      <c r="F207" s="28">
        <v>328.35</v>
      </c>
      <c r="G207" s="30">
        <v>3</v>
      </c>
      <c r="H207" s="29" t="s">
        <v>52</v>
      </c>
      <c r="I207" s="27">
        <f t="shared" ref="I207:I222" si="82">IF(D207&lt;&gt;"",F207-D207,"")</f>
        <v>19.490000000000009</v>
      </c>
      <c r="J207" s="27"/>
      <c r="K207" s="27">
        <f t="shared" ref="K207:K222" si="83">IF(D207&lt;&gt;"",I207*J207/9,"")</f>
        <v>0</v>
      </c>
      <c r="L207" s="27">
        <f>231.298/9</f>
        <v>25.699777777777779</v>
      </c>
      <c r="M207" s="25"/>
      <c r="N207" s="25"/>
      <c r="O207" s="25">
        <f>$L207*(O$94/36)</f>
        <v>0</v>
      </c>
      <c r="P207" s="25"/>
      <c r="Q207" s="25">
        <f>$Q$94*$L207*2</f>
        <v>0</v>
      </c>
      <c r="R207" s="25">
        <f>$L207*(R$94/36)</f>
        <v>0</v>
      </c>
      <c r="S207" s="25">
        <f>$L207*(S$94/36)</f>
        <v>0</v>
      </c>
      <c r="T207" s="25"/>
      <c r="U207" s="25"/>
      <c r="V207" s="25"/>
      <c r="W207" s="27"/>
      <c r="X207" s="25"/>
      <c r="Y207" s="25"/>
      <c r="Z207" s="25"/>
      <c r="AA207" s="25"/>
      <c r="AB207" s="27"/>
      <c r="AC207" s="26"/>
      <c r="AD207" s="27"/>
    </row>
    <row r="208" spans="2:30" ht="12.75" customHeight="1" x14ac:dyDescent="0.2">
      <c r="B208" s="49"/>
      <c r="D208" s="28">
        <v>308.86</v>
      </c>
      <c r="E208" s="29"/>
      <c r="F208" s="28">
        <v>328.35</v>
      </c>
      <c r="G208" s="30">
        <v>3</v>
      </c>
      <c r="H208" s="29" t="s">
        <v>52</v>
      </c>
      <c r="I208" s="27">
        <f t="shared" si="82"/>
        <v>19.490000000000009</v>
      </c>
      <c r="J208" s="27"/>
      <c r="K208" s="27">
        <f t="shared" si="83"/>
        <v>0</v>
      </c>
      <c r="L208" s="27">
        <f>L207+I208*3/9</f>
        <v>32.196444444444452</v>
      </c>
      <c r="M208" s="25"/>
      <c r="N208" s="25">
        <f>L208/2000</f>
        <v>1.6098222222222226E-2</v>
      </c>
      <c r="O208" s="25"/>
      <c r="P208" s="25">
        <f>$L208*($P$94/36)</f>
        <v>0</v>
      </c>
      <c r="Q208" s="25"/>
      <c r="R208" s="25"/>
      <c r="S208" s="25"/>
      <c r="T208" s="25"/>
      <c r="U208" s="25"/>
      <c r="V208" s="25"/>
      <c r="W208" s="27"/>
      <c r="X208" s="25">
        <f>$L208</f>
        <v>32.196444444444452</v>
      </c>
      <c r="Y208" s="25">
        <f t="shared" ref="Y208" si="84">X208</f>
        <v>32.196444444444452</v>
      </c>
      <c r="Z208" s="25">
        <f>$Y208*($Z$94/36)</f>
        <v>0</v>
      </c>
      <c r="AA208" s="25">
        <f t="shared" ref="AA208" si="85">Z208</f>
        <v>0</v>
      </c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82"/>
        <v/>
      </c>
      <c r="J209" s="27"/>
      <c r="K209" s="27" t="str">
        <f t="shared" si="83"/>
        <v/>
      </c>
      <c r="L209" s="27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7"/>
      <c r="AC209" s="26"/>
      <c r="AD209" s="27"/>
    </row>
    <row r="210" spans="2:30" ht="12.75" customHeight="1" x14ac:dyDescent="0.2">
      <c r="B210" s="49"/>
      <c r="D210" s="22">
        <v>328.35</v>
      </c>
      <c r="E210" s="23"/>
      <c r="F210" s="22">
        <v>409.75</v>
      </c>
      <c r="G210" s="24">
        <v>1</v>
      </c>
      <c r="H210" s="29" t="s">
        <v>50</v>
      </c>
      <c r="I210" s="27">
        <f t="shared" si="82"/>
        <v>81.399999999999977</v>
      </c>
      <c r="J210" s="27"/>
      <c r="K210" s="27">
        <f t="shared" si="83"/>
        <v>0</v>
      </c>
      <c r="L210" s="27">
        <f>1822.663/9</f>
        <v>202.51811111111112</v>
      </c>
      <c r="M210" s="25"/>
      <c r="N210" s="25"/>
      <c r="O210" s="25">
        <f>$L210*(O$94/36)</f>
        <v>0</v>
      </c>
      <c r="P210" s="25"/>
      <c r="Q210" s="25">
        <f>$Q$94*$L210*2</f>
        <v>0</v>
      </c>
      <c r="R210" s="25">
        <f>$L210*(R$94/36)</f>
        <v>0</v>
      </c>
      <c r="S210" s="25">
        <f>$L210*(S$94/36)</f>
        <v>0</v>
      </c>
      <c r="T210" s="25"/>
      <c r="U210" s="25"/>
      <c r="V210" s="25"/>
      <c r="W210" s="25"/>
      <c r="X210" s="25"/>
      <c r="Y210" s="25"/>
      <c r="Z210" s="25"/>
      <c r="AA210" s="25"/>
      <c r="AB210" s="27"/>
      <c r="AC210" s="26"/>
      <c r="AD210" s="27"/>
    </row>
    <row r="211" spans="2:30" ht="12.75" customHeight="1" x14ac:dyDescent="0.2">
      <c r="B211" s="49"/>
      <c r="D211" s="22">
        <v>328.35</v>
      </c>
      <c r="E211" s="23"/>
      <c r="F211" s="22">
        <v>409.75</v>
      </c>
      <c r="G211" s="24">
        <v>1</v>
      </c>
      <c r="H211" s="29" t="s">
        <v>50</v>
      </c>
      <c r="I211" s="27">
        <f t="shared" si="82"/>
        <v>81.399999999999977</v>
      </c>
      <c r="J211" s="27"/>
      <c r="K211" s="27">
        <f t="shared" si="83"/>
        <v>0</v>
      </c>
      <c r="L211" s="27">
        <f>L210+I211*3*2/9</f>
        <v>256.78477777777778</v>
      </c>
      <c r="M211" s="25"/>
      <c r="N211" s="25">
        <f>L211/2000</f>
        <v>0.12839238888888888</v>
      </c>
      <c r="O211" s="25"/>
      <c r="P211" s="25">
        <f>$L211*(P$94/36)</f>
        <v>0</v>
      </c>
      <c r="Q211" s="25"/>
      <c r="R211" s="25"/>
      <c r="S211" s="25"/>
      <c r="T211" s="25"/>
      <c r="U211" s="25"/>
      <c r="V211" s="25"/>
      <c r="W211" s="25"/>
      <c r="X211" s="25">
        <f>L211</f>
        <v>256.78477777777778</v>
      </c>
      <c r="Y211" s="25">
        <f t="shared" ref="Y211" si="86">X211</f>
        <v>256.78477777777778</v>
      </c>
      <c r="Z211" s="25">
        <f>$Y211*($Z$94/36)</f>
        <v>0</v>
      </c>
      <c r="AA211" s="25">
        <f t="shared" ref="AA211" si="87">Z211</f>
        <v>0</v>
      </c>
      <c r="AB211" s="27"/>
      <c r="AC211" s="26"/>
      <c r="AD211" s="27"/>
    </row>
    <row r="212" spans="2:30" ht="12.75" customHeight="1" x14ac:dyDescent="0.2">
      <c r="B212" s="49"/>
      <c r="D212" s="22"/>
      <c r="E212" s="23"/>
      <c r="F212" s="22"/>
      <c r="G212" s="24"/>
      <c r="H212" s="29"/>
      <c r="I212" s="27" t="str">
        <f t="shared" si="82"/>
        <v/>
      </c>
      <c r="J212" s="27"/>
      <c r="K212" s="27" t="str">
        <f t="shared" si="83"/>
        <v/>
      </c>
      <c r="L212" s="27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7"/>
      <c r="X212" s="25"/>
      <c r="Y212" s="25"/>
      <c r="Z212" s="25"/>
      <c r="AA212" s="25"/>
      <c r="AB212" s="27"/>
      <c r="AC212" s="26"/>
      <c r="AD212" s="27"/>
    </row>
    <row r="213" spans="2:30" ht="12.75" customHeight="1" x14ac:dyDescent="0.2">
      <c r="B213" s="49"/>
      <c r="D213" s="22"/>
      <c r="E213" s="23" t="s">
        <v>57</v>
      </c>
      <c r="F213" s="22"/>
      <c r="G213" s="24"/>
      <c r="H213" s="29"/>
      <c r="I213" s="27" t="str">
        <f t="shared" si="82"/>
        <v/>
      </c>
      <c r="J213" s="27"/>
      <c r="K213" s="27" t="str">
        <f t="shared" si="83"/>
        <v/>
      </c>
      <c r="L213" s="27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7"/>
      <c r="X213" s="25"/>
      <c r="Y213" s="25"/>
      <c r="Z213" s="25"/>
      <c r="AA213" s="25"/>
      <c r="AB213" s="27"/>
      <c r="AC213" s="26"/>
      <c r="AD213" s="27"/>
    </row>
    <row r="214" spans="2:30" ht="12.75" customHeight="1" x14ac:dyDescent="0.2">
      <c r="B214" s="49"/>
      <c r="D214" s="28">
        <v>1446.43</v>
      </c>
      <c r="E214" s="29"/>
      <c r="F214" s="28">
        <v>1525.23</v>
      </c>
      <c r="G214" s="30">
        <v>2</v>
      </c>
      <c r="H214" s="29" t="s">
        <v>50</v>
      </c>
      <c r="I214" s="27">
        <f t="shared" si="82"/>
        <v>78.799999999999955</v>
      </c>
      <c r="J214" s="27"/>
      <c r="K214" s="27">
        <f t="shared" si="83"/>
        <v>0</v>
      </c>
      <c r="L214" s="27">
        <f>1972.688/9</f>
        <v>219.18755555555558</v>
      </c>
      <c r="M214" s="25"/>
      <c r="N214" s="25"/>
      <c r="O214" s="25">
        <f>$L214*(O$94/36)</f>
        <v>0</v>
      </c>
      <c r="P214" s="25"/>
      <c r="Q214" s="25">
        <f>$Q$94*$L214*2</f>
        <v>0</v>
      </c>
      <c r="R214" s="25">
        <f>$L214*(R$94/36)</f>
        <v>0</v>
      </c>
      <c r="S214" s="25">
        <f>$L214*(S$94/36)</f>
        <v>0</v>
      </c>
      <c r="T214" s="25"/>
      <c r="U214" s="25"/>
      <c r="V214" s="25"/>
      <c r="W214" s="25"/>
      <c r="X214" s="25"/>
      <c r="Y214" s="25"/>
      <c r="Z214" s="25"/>
      <c r="AA214" s="25"/>
      <c r="AB214" s="27"/>
      <c r="AC214" s="26"/>
      <c r="AD214" s="27"/>
    </row>
    <row r="215" spans="2:30" ht="12.75" customHeight="1" x14ac:dyDescent="0.2">
      <c r="B215" s="49"/>
      <c r="D215" s="28">
        <v>1446.43</v>
      </c>
      <c r="E215" s="29"/>
      <c r="F215" s="28">
        <v>1525.23</v>
      </c>
      <c r="G215" s="30">
        <v>2</v>
      </c>
      <c r="H215" s="29" t="s">
        <v>50</v>
      </c>
      <c r="I215" s="27">
        <f t="shared" si="82"/>
        <v>78.799999999999955</v>
      </c>
      <c r="J215" s="27"/>
      <c r="K215" s="27">
        <f t="shared" si="83"/>
        <v>0</v>
      </c>
      <c r="L215" s="27">
        <f>L214+I215*3*2/9</f>
        <v>271.72088888888891</v>
      </c>
      <c r="M215" s="25"/>
      <c r="N215" s="25">
        <f>L215/2000</f>
        <v>0.13586044444444445</v>
      </c>
      <c r="O215" s="25"/>
      <c r="P215" s="25">
        <f>$L215*(P$94/36)</f>
        <v>0</v>
      </c>
      <c r="Q215" s="25"/>
      <c r="R215" s="25"/>
      <c r="S215" s="25"/>
      <c r="T215" s="25"/>
      <c r="U215" s="25"/>
      <c r="V215" s="25"/>
      <c r="W215" s="25"/>
      <c r="X215" s="25">
        <f>L215</f>
        <v>271.72088888888891</v>
      </c>
      <c r="Y215" s="25">
        <f t="shared" ref="Y215" si="88">X215</f>
        <v>271.72088888888891</v>
      </c>
      <c r="Z215" s="25">
        <f>$Y215*($Z$94/36)</f>
        <v>0</v>
      </c>
      <c r="AA215" s="25">
        <f t="shared" ref="AA215" si="89">Z215</f>
        <v>0</v>
      </c>
      <c r="AB215" s="27"/>
      <c r="AC215" s="26"/>
      <c r="AD215" s="27"/>
    </row>
    <row r="216" spans="2:30" ht="12.75" customHeight="1" x14ac:dyDescent="0.2">
      <c r="B216" s="49"/>
      <c r="D216" s="22"/>
      <c r="E216" s="23"/>
      <c r="F216" s="22"/>
      <c r="G216" s="24"/>
      <c r="H216" s="29"/>
      <c r="I216" s="27" t="str">
        <f t="shared" si="82"/>
        <v/>
      </c>
      <c r="J216" s="27"/>
      <c r="K216" s="27" t="str">
        <f t="shared" si="83"/>
        <v/>
      </c>
      <c r="L216" s="27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7"/>
      <c r="X216" s="25"/>
      <c r="Y216" s="25"/>
      <c r="Z216" s="25"/>
      <c r="AA216" s="25"/>
      <c r="AB216" s="27"/>
      <c r="AC216" s="26"/>
      <c r="AD216" s="27"/>
    </row>
    <row r="217" spans="2:30" ht="12.75" customHeight="1" x14ac:dyDescent="0.2">
      <c r="B217" s="49"/>
      <c r="D217" s="28">
        <v>1525.23</v>
      </c>
      <c r="E217" s="29"/>
      <c r="F217" s="28">
        <v>1547.05</v>
      </c>
      <c r="G217" s="30">
        <v>4</v>
      </c>
      <c r="H217" s="29" t="s">
        <v>51</v>
      </c>
      <c r="I217" s="27">
        <f t="shared" si="82"/>
        <v>21.819999999999936</v>
      </c>
      <c r="J217" s="27"/>
      <c r="K217" s="27">
        <f t="shared" si="83"/>
        <v>0</v>
      </c>
      <c r="L217" s="27">
        <f>233.082/9</f>
        <v>25.898</v>
      </c>
      <c r="M217" s="25"/>
      <c r="N217" s="25"/>
      <c r="O217" s="25">
        <f>($L217)*(O$94/36)</f>
        <v>0</v>
      </c>
      <c r="P217" s="25"/>
      <c r="Q217" s="25">
        <f>$Q$94*$L217*2</f>
        <v>0</v>
      </c>
      <c r="R217" s="25">
        <f>$L217*(R$94/36)</f>
        <v>0</v>
      </c>
      <c r="S217" s="25">
        <f>$L217*(S$94/36)</f>
        <v>0</v>
      </c>
      <c r="T217" s="25"/>
      <c r="U217" s="25"/>
      <c r="V217" s="25"/>
      <c r="W217" s="27"/>
      <c r="X217" s="25"/>
      <c r="Y217" s="25"/>
      <c r="Z217" s="25"/>
      <c r="AA217" s="25"/>
      <c r="AB217" s="27"/>
      <c r="AC217" s="26"/>
      <c r="AD217" s="27"/>
    </row>
    <row r="218" spans="2:30" ht="12.75" customHeight="1" x14ac:dyDescent="0.2">
      <c r="B218" s="49"/>
      <c r="D218" s="28">
        <v>1525.23</v>
      </c>
      <c r="E218" s="29"/>
      <c r="F218" s="28">
        <v>1547.05</v>
      </c>
      <c r="G218" s="30">
        <v>4</v>
      </c>
      <c r="H218" s="29" t="s">
        <v>51</v>
      </c>
      <c r="I218" s="27">
        <f t="shared" si="82"/>
        <v>21.819999999999936</v>
      </c>
      <c r="J218" s="27"/>
      <c r="K218" s="27">
        <f t="shared" si="83"/>
        <v>0</v>
      </c>
      <c r="L218" s="27">
        <f>L217+I218*3/9</f>
        <v>33.171333333333308</v>
      </c>
      <c r="M218" s="25"/>
      <c r="N218" s="25">
        <f>L218/2000</f>
        <v>1.6585666666666655E-2</v>
      </c>
      <c r="O218" s="25"/>
      <c r="P218" s="25">
        <f>$L218*($P$94/36)</f>
        <v>0</v>
      </c>
      <c r="Q218" s="25"/>
      <c r="R218" s="25"/>
      <c r="S218" s="25"/>
      <c r="T218" s="25"/>
      <c r="U218" s="25"/>
      <c r="V218" s="25"/>
      <c r="W218" s="27"/>
      <c r="X218" s="25">
        <f>$L218</f>
        <v>33.171333333333308</v>
      </c>
      <c r="Y218" s="25">
        <f t="shared" ref="Y218" si="90">X218</f>
        <v>33.171333333333308</v>
      </c>
      <c r="Z218" s="25">
        <f>$Y218*($Z$94/36)</f>
        <v>0</v>
      </c>
      <c r="AA218" s="25">
        <f t="shared" ref="AA218" si="91">Z218</f>
        <v>0</v>
      </c>
      <c r="AB218" s="27"/>
      <c r="AC218" s="26"/>
      <c r="AD218" s="27"/>
    </row>
    <row r="219" spans="2:30" ht="12.75" customHeight="1" x14ac:dyDescent="0.2">
      <c r="B219" s="49"/>
      <c r="D219" s="28">
        <v>1525.23</v>
      </c>
      <c r="E219" s="29"/>
      <c r="F219" s="28">
        <v>1547.05</v>
      </c>
      <c r="G219" s="30">
        <v>4</v>
      </c>
      <c r="H219" s="29" t="s">
        <v>54</v>
      </c>
      <c r="I219" s="27">
        <f t="shared" si="82"/>
        <v>21.819999999999936</v>
      </c>
      <c r="J219" s="27"/>
      <c r="K219" s="27">
        <f t="shared" si="83"/>
        <v>0</v>
      </c>
      <c r="L219" s="25">
        <f>77.573/9</f>
        <v>8.6192222222222217</v>
      </c>
      <c r="M219" s="25"/>
      <c r="N219" s="25"/>
      <c r="O219" s="25">
        <f>($L219)*(O$94/36)</f>
        <v>0</v>
      </c>
      <c r="P219" s="25"/>
      <c r="Q219" s="25"/>
      <c r="R219" s="25"/>
      <c r="S219" s="25"/>
      <c r="T219" s="25"/>
      <c r="U219" s="25">
        <f>L219</f>
        <v>8.6192222222222217</v>
      </c>
      <c r="V219" s="25"/>
      <c r="W219" s="27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>
        <v>1525.23</v>
      </c>
      <c r="E220" s="29"/>
      <c r="F220" s="28">
        <v>1547.05</v>
      </c>
      <c r="G220" s="30">
        <v>4</v>
      </c>
      <c r="H220" s="29" t="s">
        <v>54</v>
      </c>
      <c r="I220" s="27">
        <f t="shared" si="82"/>
        <v>21.819999999999936</v>
      </c>
      <c r="J220" s="27"/>
      <c r="K220" s="27">
        <f t="shared" si="83"/>
        <v>0</v>
      </c>
      <c r="L220" s="27">
        <f>126.609/9</f>
        <v>14.067666666666666</v>
      </c>
      <c r="M220" s="25"/>
      <c r="N220" s="25">
        <f>L220/2000</f>
        <v>7.0338333333333329E-3</v>
      </c>
      <c r="O220" s="27"/>
      <c r="P220" s="25">
        <f>$L220*($P$94/36)</f>
        <v>0</v>
      </c>
      <c r="Q220" s="25"/>
      <c r="R220" s="25"/>
      <c r="S220" s="25"/>
      <c r="T220" s="25"/>
      <c r="U220" s="25"/>
      <c r="V220" s="25"/>
      <c r="W220" s="27"/>
      <c r="X220" s="25">
        <f>$L220</f>
        <v>14.067666666666666</v>
      </c>
      <c r="Y220" s="25">
        <f t="shared" ref="Y220" si="92">X220</f>
        <v>14.067666666666666</v>
      </c>
      <c r="Z220" s="25">
        <f>$Y220*($Z$94/36)</f>
        <v>0</v>
      </c>
      <c r="AA220" s="25">
        <f t="shared" ref="AA220" si="93">Z220</f>
        <v>0</v>
      </c>
      <c r="AB220" s="27"/>
      <c r="AC220" s="26"/>
      <c r="AD220" s="27"/>
    </row>
    <row r="221" spans="2:30" ht="12.75" customHeight="1" x14ac:dyDescent="0.2">
      <c r="B221" s="49"/>
      <c r="D221" s="28">
        <v>1525.23</v>
      </c>
      <c r="E221" s="29"/>
      <c r="F221" s="28">
        <v>1547.05</v>
      </c>
      <c r="G221" s="30">
        <v>4</v>
      </c>
      <c r="H221" s="29" t="s">
        <v>52</v>
      </c>
      <c r="I221" s="27">
        <f t="shared" si="82"/>
        <v>21.819999999999936</v>
      </c>
      <c r="J221" s="27"/>
      <c r="K221" s="27">
        <f t="shared" si="83"/>
        <v>0</v>
      </c>
      <c r="L221" s="27">
        <f>251.832/9</f>
        <v>27.981333333333332</v>
      </c>
      <c r="M221" s="25"/>
      <c r="N221" s="25"/>
      <c r="O221" s="25">
        <f>$L221*(O$94/36)</f>
        <v>0</v>
      </c>
      <c r="P221" s="25"/>
      <c r="Q221" s="25">
        <f>$Q$94*$L221*2</f>
        <v>0</v>
      </c>
      <c r="R221" s="25">
        <f>$L221*(R$94/36)</f>
        <v>0</v>
      </c>
      <c r="S221" s="25">
        <f>$L221*(S$94/36)</f>
        <v>0</v>
      </c>
      <c r="T221" s="25"/>
      <c r="U221" s="25"/>
      <c r="V221" s="25"/>
      <c r="W221" s="27"/>
      <c r="X221" s="25"/>
      <c r="Y221" s="25"/>
      <c r="Z221" s="25"/>
      <c r="AA221" s="25"/>
      <c r="AB221" s="27"/>
      <c r="AC221" s="26"/>
      <c r="AD221" s="27"/>
    </row>
    <row r="222" spans="2:30" ht="12.75" customHeight="1" x14ac:dyDescent="0.2">
      <c r="B222" s="49"/>
      <c r="D222" s="28">
        <v>1525.23</v>
      </c>
      <c r="E222" s="29"/>
      <c r="F222" s="28">
        <v>1547.05</v>
      </c>
      <c r="G222" s="30">
        <v>4</v>
      </c>
      <c r="H222" s="29" t="s">
        <v>52</v>
      </c>
      <c r="I222" s="27">
        <f t="shared" si="82"/>
        <v>21.819999999999936</v>
      </c>
      <c r="J222" s="27"/>
      <c r="K222" s="27">
        <f t="shared" si="83"/>
        <v>0</v>
      </c>
      <c r="L222" s="27">
        <f>L221+I222*3/9</f>
        <v>35.254666666666644</v>
      </c>
      <c r="M222" s="25"/>
      <c r="N222" s="25">
        <f>L222/2000</f>
        <v>1.7627333333333321E-2</v>
      </c>
      <c r="O222" s="25"/>
      <c r="P222" s="25">
        <f>$L222*($P$94/36)</f>
        <v>0</v>
      </c>
      <c r="Q222" s="25"/>
      <c r="R222" s="25"/>
      <c r="S222" s="25"/>
      <c r="T222" s="25"/>
      <c r="U222" s="25"/>
      <c r="V222" s="25"/>
      <c r="W222" s="27"/>
      <c r="X222" s="25">
        <f>$L222</f>
        <v>35.254666666666644</v>
      </c>
      <c r="Y222" s="25">
        <f t="shared" ref="Y222" si="94">X222</f>
        <v>35.254666666666644</v>
      </c>
      <c r="Z222" s="25">
        <f>$Y222*($Z$94/36)</f>
        <v>0</v>
      </c>
      <c r="AA222" s="25">
        <f t="shared" ref="AA222" si="95">Z222</f>
        <v>0</v>
      </c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ref="I223:I248" si="96">IF(D223&lt;&gt;"",F223-D223,"")</f>
        <v/>
      </c>
      <c r="J223" s="27"/>
      <c r="K223" s="27" t="str">
        <f t="shared" ref="K223:K248" si="97">IF(D223&lt;&gt;"",I223*J223/9,"")</f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7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>
        <v>1547.05</v>
      </c>
      <c r="E224" s="29"/>
      <c r="F224" s="28">
        <v>1557.05</v>
      </c>
      <c r="G224" s="30">
        <v>2</v>
      </c>
      <c r="H224" s="29" t="s">
        <v>50</v>
      </c>
      <c r="I224" s="27">
        <f t="shared" si="96"/>
        <v>10</v>
      </c>
      <c r="J224" s="27"/>
      <c r="K224" s="27">
        <f t="shared" si="97"/>
        <v>0</v>
      </c>
      <c r="L224" s="27">
        <f>293.837/9</f>
        <v>32.648555555555554</v>
      </c>
      <c r="M224" s="25"/>
      <c r="N224" s="25"/>
      <c r="O224" s="25">
        <f>$L224*(O$94/36)</f>
        <v>0</v>
      </c>
      <c r="P224" s="25"/>
      <c r="Q224" s="25">
        <f>$Q$94*$L224*2</f>
        <v>0</v>
      </c>
      <c r="R224" s="25">
        <f>$L224*(R$94/36)</f>
        <v>0</v>
      </c>
      <c r="S224" s="25">
        <f>$L224*(S$94/36)</f>
        <v>0</v>
      </c>
      <c r="T224" s="25"/>
      <c r="U224" s="25"/>
      <c r="V224" s="25"/>
      <c r="W224" s="25"/>
      <c r="X224" s="25"/>
      <c r="Y224" s="25"/>
      <c r="Z224" s="25"/>
      <c r="AA224" s="25"/>
      <c r="AB224" s="27"/>
      <c r="AC224" s="26"/>
      <c r="AD224" s="27"/>
    </row>
    <row r="225" spans="2:30" ht="12.75" customHeight="1" x14ac:dyDescent="0.2">
      <c r="B225" s="49"/>
      <c r="D225" s="28">
        <v>1547.05</v>
      </c>
      <c r="E225" s="29"/>
      <c r="F225" s="28">
        <v>1557.05</v>
      </c>
      <c r="G225" s="30">
        <v>2</v>
      </c>
      <c r="H225" s="29" t="s">
        <v>50</v>
      </c>
      <c r="I225" s="27">
        <f t="shared" si="96"/>
        <v>10</v>
      </c>
      <c r="J225" s="27"/>
      <c r="K225" s="27">
        <f t="shared" si="97"/>
        <v>0</v>
      </c>
      <c r="L225" s="27">
        <f>L224+I225*3*2/9</f>
        <v>39.315222222222218</v>
      </c>
      <c r="M225" s="25"/>
      <c r="N225" s="25">
        <f>L225/2000</f>
        <v>1.9657611111111108E-2</v>
      </c>
      <c r="O225" s="25"/>
      <c r="P225" s="25">
        <f>$L225*(P$94/36)</f>
        <v>0</v>
      </c>
      <c r="Q225" s="25"/>
      <c r="R225" s="25"/>
      <c r="S225" s="25"/>
      <c r="T225" s="25"/>
      <c r="U225" s="25"/>
      <c r="V225" s="25"/>
      <c r="W225" s="25"/>
      <c r="X225" s="25">
        <f>L225</f>
        <v>39.315222222222218</v>
      </c>
      <c r="Y225" s="25">
        <f t="shared" ref="Y225" si="98">X225</f>
        <v>39.315222222222218</v>
      </c>
      <c r="Z225" s="25">
        <f>$Y225*($Z$94/36)</f>
        <v>0</v>
      </c>
      <c r="AA225" s="25">
        <f t="shared" ref="AA225" si="99">Z225</f>
        <v>0</v>
      </c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96"/>
        <v/>
      </c>
      <c r="J226" s="27"/>
      <c r="K226" s="27" t="str">
        <f t="shared" si="97"/>
        <v/>
      </c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7"/>
      <c r="X226" s="25"/>
      <c r="Y226" s="31"/>
      <c r="Z226" s="31"/>
      <c r="AA226" s="27"/>
      <c r="AB226" s="27"/>
      <c r="AC226" s="26"/>
      <c r="AD226" s="27"/>
    </row>
    <row r="227" spans="2:30" ht="12.75" customHeight="1" x14ac:dyDescent="0.2">
      <c r="B227" s="49"/>
      <c r="D227" s="28">
        <v>1557.05</v>
      </c>
      <c r="E227" s="29"/>
      <c r="F227" s="28">
        <v>1578.12</v>
      </c>
      <c r="G227" s="30">
        <v>5</v>
      </c>
      <c r="H227" s="29" t="s">
        <v>51</v>
      </c>
      <c r="I227" s="27">
        <f t="shared" si="96"/>
        <v>21.069999999999936</v>
      </c>
      <c r="J227" s="27"/>
      <c r="K227" s="27">
        <f t="shared" si="97"/>
        <v>0</v>
      </c>
      <c r="L227" s="27">
        <f>246.304/9</f>
        <v>27.367111111111111</v>
      </c>
      <c r="M227" s="25"/>
      <c r="N227" s="25"/>
      <c r="O227" s="25">
        <f>($L227)*(O$94/36)</f>
        <v>0</v>
      </c>
      <c r="P227" s="25"/>
      <c r="Q227" s="25">
        <f>$Q$94*$L227*2</f>
        <v>0</v>
      </c>
      <c r="R227" s="25">
        <f>$L227*(R$94/36)</f>
        <v>0</v>
      </c>
      <c r="S227" s="25">
        <f>$L227*(S$94/36)</f>
        <v>0</v>
      </c>
      <c r="T227" s="25"/>
      <c r="U227" s="25"/>
      <c r="V227" s="25"/>
      <c r="W227" s="27"/>
      <c r="X227" s="25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>
        <v>1557.05</v>
      </c>
      <c r="E228" s="29"/>
      <c r="F228" s="28">
        <v>1578.12</v>
      </c>
      <c r="G228" s="30">
        <v>5</v>
      </c>
      <c r="H228" s="29" t="s">
        <v>51</v>
      </c>
      <c r="I228" s="27">
        <f t="shared" si="96"/>
        <v>21.069999999999936</v>
      </c>
      <c r="J228" s="27"/>
      <c r="K228" s="27">
        <f t="shared" si="97"/>
        <v>0</v>
      </c>
      <c r="L228" s="27">
        <f>L227+I228*3/9</f>
        <v>34.390444444444427</v>
      </c>
      <c r="M228" s="25"/>
      <c r="N228" s="25">
        <f>L228/2000</f>
        <v>1.7195222222222212E-2</v>
      </c>
      <c r="O228" s="25"/>
      <c r="P228" s="25">
        <f>$L228*($P$94/36)</f>
        <v>0</v>
      </c>
      <c r="Q228" s="25"/>
      <c r="R228" s="25"/>
      <c r="S228" s="25"/>
      <c r="T228" s="25"/>
      <c r="U228" s="25"/>
      <c r="V228" s="25"/>
      <c r="W228" s="27"/>
      <c r="X228" s="25">
        <f>$L228</f>
        <v>34.390444444444427</v>
      </c>
      <c r="Y228" s="25">
        <f t="shared" ref="Y228" si="100">X228</f>
        <v>34.390444444444427</v>
      </c>
      <c r="Z228" s="25">
        <f>$Y228*($Z$94/36)</f>
        <v>0</v>
      </c>
      <c r="AA228" s="25">
        <f t="shared" ref="AA228" si="101">Z228</f>
        <v>0</v>
      </c>
      <c r="AB228" s="27"/>
      <c r="AC228" s="26"/>
      <c r="AD228" s="27"/>
    </row>
    <row r="229" spans="2:30" ht="12.75" customHeight="1" x14ac:dyDescent="0.2">
      <c r="B229" s="49"/>
      <c r="D229" s="28">
        <v>1557.05</v>
      </c>
      <c r="E229" s="29"/>
      <c r="F229" s="28">
        <v>1578.12</v>
      </c>
      <c r="G229" s="30">
        <v>5</v>
      </c>
      <c r="H229" s="29" t="s">
        <v>54</v>
      </c>
      <c r="I229" s="27">
        <f t="shared" si="96"/>
        <v>21.069999999999936</v>
      </c>
      <c r="J229" s="27"/>
      <c r="K229" s="27">
        <f t="shared" si="97"/>
        <v>0</v>
      </c>
      <c r="L229" s="25">
        <f>140.422/9</f>
        <v>15.602444444444444</v>
      </c>
      <c r="M229" s="25"/>
      <c r="N229" s="25"/>
      <c r="O229" s="25">
        <f>($L229)*(O$94/36)</f>
        <v>0</v>
      </c>
      <c r="P229" s="25"/>
      <c r="Q229" s="25"/>
      <c r="R229" s="25"/>
      <c r="S229" s="25"/>
      <c r="T229" s="25"/>
      <c r="U229" s="25">
        <f>L229</f>
        <v>15.602444444444444</v>
      </c>
      <c r="V229" s="25"/>
      <c r="W229" s="27"/>
      <c r="X229" s="25"/>
      <c r="Y229" s="31"/>
      <c r="Z229" s="31"/>
      <c r="AA229" s="27"/>
      <c r="AB229" s="27"/>
      <c r="AC229" s="26"/>
      <c r="AD229" s="27"/>
    </row>
    <row r="230" spans="2:30" ht="12.75" customHeight="1" x14ac:dyDescent="0.2">
      <c r="B230" s="49"/>
      <c r="D230" s="28">
        <v>1557.05</v>
      </c>
      <c r="E230" s="29"/>
      <c r="F230" s="28">
        <v>1578.12</v>
      </c>
      <c r="G230" s="30">
        <v>5</v>
      </c>
      <c r="H230" s="29" t="s">
        <v>54</v>
      </c>
      <c r="I230" s="27">
        <f t="shared" si="96"/>
        <v>21.069999999999936</v>
      </c>
      <c r="J230" s="27"/>
      <c r="K230" s="27">
        <f t="shared" si="97"/>
        <v>0</v>
      </c>
      <c r="L230" s="27">
        <f>198.644/9</f>
        <v>22.071555555555555</v>
      </c>
      <c r="M230" s="25"/>
      <c r="N230" s="25">
        <f>L230/2000</f>
        <v>1.1035777777777778E-2</v>
      </c>
      <c r="O230" s="27"/>
      <c r="P230" s="25">
        <f>$L230*($P$94/36)</f>
        <v>0</v>
      </c>
      <c r="Q230" s="25"/>
      <c r="R230" s="25"/>
      <c r="S230" s="25"/>
      <c r="T230" s="25"/>
      <c r="U230" s="25"/>
      <c r="V230" s="25"/>
      <c r="W230" s="27"/>
      <c r="X230" s="25">
        <f>$L230</f>
        <v>22.071555555555555</v>
      </c>
      <c r="Y230" s="25">
        <f t="shared" ref="Y230" si="102">X230</f>
        <v>22.071555555555555</v>
      </c>
      <c r="Z230" s="25">
        <f>$Y230*($Z$94/36)</f>
        <v>0</v>
      </c>
      <c r="AA230" s="25">
        <f t="shared" ref="AA230" si="103">Z230</f>
        <v>0</v>
      </c>
      <c r="AB230" s="27"/>
      <c r="AC230" s="26"/>
      <c r="AD230" s="27"/>
    </row>
    <row r="231" spans="2:30" ht="12.75" customHeight="1" x14ac:dyDescent="0.2">
      <c r="B231" s="49"/>
      <c r="D231" s="28">
        <v>1557.05</v>
      </c>
      <c r="E231" s="29"/>
      <c r="F231" s="28">
        <v>1578.12</v>
      </c>
      <c r="G231" s="30">
        <v>5</v>
      </c>
      <c r="H231" s="29" t="s">
        <v>52</v>
      </c>
      <c r="I231" s="27">
        <f t="shared" si="96"/>
        <v>21.069999999999936</v>
      </c>
      <c r="J231" s="27"/>
      <c r="K231" s="27">
        <f t="shared" si="97"/>
        <v>0</v>
      </c>
      <c r="L231" s="27">
        <f>346.344/9</f>
        <v>38.482666666666667</v>
      </c>
      <c r="M231" s="25"/>
      <c r="N231" s="25"/>
      <c r="O231" s="25">
        <f>$L231*(O$94/36)</f>
        <v>0</v>
      </c>
      <c r="P231" s="25"/>
      <c r="Q231" s="25">
        <f>$Q$94*$L231*2</f>
        <v>0</v>
      </c>
      <c r="R231" s="25">
        <f>$L231*(R$94/36)</f>
        <v>0</v>
      </c>
      <c r="S231" s="25">
        <f>$L231*(S$94/36)</f>
        <v>0</v>
      </c>
      <c r="T231" s="25"/>
      <c r="U231" s="25"/>
      <c r="V231" s="25"/>
      <c r="W231" s="27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>
        <v>1557.05</v>
      </c>
      <c r="E232" s="29"/>
      <c r="F232" s="28">
        <v>1578.12</v>
      </c>
      <c r="G232" s="30">
        <v>5</v>
      </c>
      <c r="H232" s="29" t="s">
        <v>52</v>
      </c>
      <c r="I232" s="27">
        <f t="shared" si="96"/>
        <v>21.069999999999936</v>
      </c>
      <c r="J232" s="27"/>
      <c r="K232" s="27">
        <f t="shared" si="97"/>
        <v>0</v>
      </c>
      <c r="L232" s="27">
        <f>L231+I232*3/9</f>
        <v>45.505999999999979</v>
      </c>
      <c r="M232" s="25"/>
      <c r="N232" s="25">
        <f>L232/2000</f>
        <v>2.2752999999999989E-2</v>
      </c>
      <c r="O232" s="25"/>
      <c r="P232" s="25">
        <f>$L232*($P$94/36)</f>
        <v>0</v>
      </c>
      <c r="Q232" s="25"/>
      <c r="R232" s="25"/>
      <c r="S232" s="25"/>
      <c r="T232" s="25"/>
      <c r="U232" s="25"/>
      <c r="V232" s="25"/>
      <c r="W232" s="27"/>
      <c r="X232" s="25">
        <f>$L232</f>
        <v>45.505999999999979</v>
      </c>
      <c r="Y232" s="25">
        <f t="shared" ref="Y232" si="104">X232</f>
        <v>45.505999999999979</v>
      </c>
      <c r="Z232" s="25">
        <f>$Y232*($Z$94/36)</f>
        <v>0</v>
      </c>
      <c r="AA232" s="25">
        <f t="shared" ref="AA232" si="105">Z232</f>
        <v>0</v>
      </c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96"/>
        <v/>
      </c>
      <c r="J233" s="27"/>
      <c r="K233" s="27" t="str">
        <f t="shared" si="9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>
        <v>1668.09</v>
      </c>
      <c r="E234" s="29"/>
      <c r="F234" s="28">
        <v>1702.39</v>
      </c>
      <c r="G234" s="30">
        <v>3</v>
      </c>
      <c r="H234" s="29" t="s">
        <v>51</v>
      </c>
      <c r="I234" s="27">
        <f t="shared" si="96"/>
        <v>34.300000000000182</v>
      </c>
      <c r="J234" s="27"/>
      <c r="K234" s="27">
        <f t="shared" si="97"/>
        <v>0</v>
      </c>
      <c r="L234" s="27">
        <f>418.463/9</f>
        <v>46.495888888888892</v>
      </c>
      <c r="M234" s="25"/>
      <c r="N234" s="25"/>
      <c r="O234" s="25">
        <f>($L234)*(O$94/36)</f>
        <v>0</v>
      </c>
      <c r="P234" s="25"/>
      <c r="Q234" s="25">
        <f>$Q$94*$L234*2</f>
        <v>0</v>
      </c>
      <c r="R234" s="25">
        <f>$L234*(R$94/36)</f>
        <v>0</v>
      </c>
      <c r="S234" s="25">
        <f>$L234*(S$94/36)</f>
        <v>0</v>
      </c>
      <c r="T234" s="25"/>
      <c r="U234" s="25"/>
      <c r="V234" s="25"/>
      <c r="W234" s="27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>
        <v>1668.09</v>
      </c>
      <c r="E235" s="29"/>
      <c r="F235" s="28">
        <v>1702.39</v>
      </c>
      <c r="G235" s="30">
        <v>3</v>
      </c>
      <c r="H235" s="29" t="s">
        <v>51</v>
      </c>
      <c r="I235" s="27">
        <f t="shared" si="96"/>
        <v>34.300000000000182</v>
      </c>
      <c r="J235" s="27"/>
      <c r="K235" s="27">
        <f t="shared" si="97"/>
        <v>0</v>
      </c>
      <c r="L235" s="27">
        <f>L234+I235*3/9</f>
        <v>57.929222222222286</v>
      </c>
      <c r="M235" s="25"/>
      <c r="N235" s="25">
        <f>L235/2000</f>
        <v>2.8964611111111142E-2</v>
      </c>
      <c r="O235" s="25"/>
      <c r="P235" s="25">
        <f>$L235*($P$94/36)</f>
        <v>0</v>
      </c>
      <c r="Q235" s="25"/>
      <c r="R235" s="25"/>
      <c r="S235" s="25"/>
      <c r="T235" s="25"/>
      <c r="U235" s="25"/>
      <c r="V235" s="25"/>
      <c r="W235" s="27"/>
      <c r="X235" s="25">
        <f>$L235</f>
        <v>57.929222222222286</v>
      </c>
      <c r="Y235" s="25">
        <f t="shared" ref="Y235" si="106">X235</f>
        <v>57.929222222222286</v>
      </c>
      <c r="Z235" s="25">
        <f>$Y235*($Z$94/36)</f>
        <v>0</v>
      </c>
      <c r="AA235" s="25">
        <f t="shared" ref="AA235" si="107">Z235</f>
        <v>0</v>
      </c>
      <c r="AB235" s="27"/>
      <c r="AC235" s="26"/>
      <c r="AD235" s="27"/>
    </row>
    <row r="236" spans="2:30" ht="12.75" customHeight="1" x14ac:dyDescent="0.2">
      <c r="B236" s="49"/>
      <c r="D236" s="28">
        <v>1668.09</v>
      </c>
      <c r="E236" s="29"/>
      <c r="F236" s="28">
        <v>1702.39</v>
      </c>
      <c r="G236" s="30">
        <v>3</v>
      </c>
      <c r="H236" s="29" t="s">
        <v>54</v>
      </c>
      <c r="I236" s="27">
        <f t="shared" si="96"/>
        <v>34.300000000000182</v>
      </c>
      <c r="J236" s="27"/>
      <c r="K236" s="27">
        <f t="shared" si="97"/>
        <v>0</v>
      </c>
      <c r="L236" s="25">
        <f>92.452/9</f>
        <v>10.272444444444444</v>
      </c>
      <c r="M236" s="25"/>
      <c r="N236" s="25"/>
      <c r="O236" s="25">
        <f>($L236)*(O$94/36)</f>
        <v>0</v>
      </c>
      <c r="P236" s="25"/>
      <c r="Q236" s="25"/>
      <c r="R236" s="25"/>
      <c r="S236" s="25"/>
      <c r="T236" s="25"/>
      <c r="U236" s="25">
        <f>L236</f>
        <v>10.272444444444444</v>
      </c>
      <c r="V236" s="25"/>
      <c r="W236" s="27"/>
      <c r="X236" s="25"/>
      <c r="Y236" s="31"/>
      <c r="Z236" s="31"/>
      <c r="AA236" s="27"/>
      <c r="AB236" s="27"/>
      <c r="AC236" s="26"/>
      <c r="AD236" s="27"/>
    </row>
    <row r="237" spans="2:30" ht="12.75" customHeight="1" x14ac:dyDescent="0.2">
      <c r="B237" s="49"/>
      <c r="D237" s="28">
        <v>1668.09</v>
      </c>
      <c r="E237" s="29"/>
      <c r="F237" s="28">
        <v>1702.39</v>
      </c>
      <c r="G237" s="30">
        <v>3</v>
      </c>
      <c r="H237" s="29" t="s">
        <v>54</v>
      </c>
      <c r="I237" s="27">
        <f t="shared" si="96"/>
        <v>34.300000000000182</v>
      </c>
      <c r="J237" s="27"/>
      <c r="K237" s="27">
        <f t="shared" si="97"/>
        <v>0</v>
      </c>
      <c r="L237" s="27">
        <f>167.902/9</f>
        <v>18.655777777777775</v>
      </c>
      <c r="M237" s="25"/>
      <c r="N237" s="25">
        <f>L237/2000</f>
        <v>9.3278888888888873E-3</v>
      </c>
      <c r="O237" s="27"/>
      <c r="P237" s="25">
        <f>$L237*($P$94/36)</f>
        <v>0</v>
      </c>
      <c r="Q237" s="25"/>
      <c r="R237" s="25"/>
      <c r="S237" s="25"/>
      <c r="T237" s="25"/>
      <c r="U237" s="25"/>
      <c r="V237" s="25"/>
      <c r="W237" s="27"/>
      <c r="X237" s="25">
        <f>$L237</f>
        <v>18.655777777777775</v>
      </c>
      <c r="Y237" s="25">
        <f t="shared" ref="Y237" si="108">X237</f>
        <v>18.655777777777775</v>
      </c>
      <c r="Z237" s="25">
        <f>$Y237*($Z$94/36)</f>
        <v>0</v>
      </c>
      <c r="AA237" s="25">
        <f t="shared" ref="AA237" si="109">Z237</f>
        <v>0</v>
      </c>
      <c r="AB237" s="27"/>
      <c r="AC237" s="26"/>
      <c r="AD237" s="27"/>
    </row>
    <row r="238" spans="2:30" ht="12.75" customHeight="1" x14ac:dyDescent="0.2">
      <c r="B238" s="49"/>
      <c r="D238" s="28">
        <v>1668.09</v>
      </c>
      <c r="E238" s="29"/>
      <c r="F238" s="28">
        <v>1702.39</v>
      </c>
      <c r="G238" s="30">
        <v>3</v>
      </c>
      <c r="H238" s="29" t="s">
        <v>52</v>
      </c>
      <c r="I238" s="27">
        <f t="shared" si="96"/>
        <v>34.300000000000182</v>
      </c>
      <c r="J238" s="27"/>
      <c r="K238" s="27">
        <f t="shared" si="97"/>
        <v>0</v>
      </c>
      <c r="L238" s="27">
        <f>394.748/9</f>
        <v>43.860888888888887</v>
      </c>
      <c r="M238" s="25"/>
      <c r="N238" s="25"/>
      <c r="O238" s="25">
        <f>$L238*(O$94/36)</f>
        <v>0</v>
      </c>
      <c r="P238" s="25"/>
      <c r="Q238" s="25">
        <f>$Q$94*$L238*2</f>
        <v>0</v>
      </c>
      <c r="R238" s="25">
        <f>$L238*(R$94/36)</f>
        <v>0</v>
      </c>
      <c r="S238" s="25">
        <f>$L238*(S$94/36)</f>
        <v>0</v>
      </c>
      <c r="T238" s="25"/>
      <c r="U238" s="25"/>
      <c r="V238" s="25"/>
      <c r="W238" s="27"/>
      <c r="X238" s="25"/>
      <c r="Y238" s="25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>
        <v>1668.09</v>
      </c>
      <c r="E239" s="29"/>
      <c r="F239" s="28">
        <v>1702.39</v>
      </c>
      <c r="G239" s="30">
        <v>3</v>
      </c>
      <c r="H239" s="29" t="s">
        <v>52</v>
      </c>
      <c r="I239" s="27">
        <f t="shared" si="96"/>
        <v>34.300000000000182</v>
      </c>
      <c r="J239" s="27"/>
      <c r="K239" s="27">
        <f t="shared" si="97"/>
        <v>0</v>
      </c>
      <c r="L239" s="27">
        <f>L238+I239*3/9</f>
        <v>55.294222222222281</v>
      </c>
      <c r="M239" s="25"/>
      <c r="N239" s="25">
        <f>L239/2000</f>
        <v>2.764711111111114E-2</v>
      </c>
      <c r="O239" s="25"/>
      <c r="P239" s="25">
        <f>$L239*($P$94/36)</f>
        <v>0</v>
      </c>
      <c r="Q239" s="25"/>
      <c r="R239" s="25"/>
      <c r="S239" s="25"/>
      <c r="T239" s="25"/>
      <c r="U239" s="25"/>
      <c r="V239" s="25"/>
      <c r="W239" s="27"/>
      <c r="X239" s="25">
        <f>$L239</f>
        <v>55.294222222222281</v>
      </c>
      <c r="Y239" s="25">
        <f t="shared" ref="Y239" si="110">X239</f>
        <v>55.294222222222281</v>
      </c>
      <c r="Z239" s="25">
        <f>$Y239*($Z$94/36)</f>
        <v>0</v>
      </c>
      <c r="AA239" s="25">
        <f t="shared" ref="AA239" si="111">Z239</f>
        <v>0</v>
      </c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96"/>
        <v/>
      </c>
      <c r="J240" s="27"/>
      <c r="K240" s="27" t="str">
        <f t="shared" si="9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>
        <v>1702.39</v>
      </c>
      <c r="E241" s="29"/>
      <c r="F241" s="28">
        <v>1775</v>
      </c>
      <c r="G241" s="30">
        <v>1</v>
      </c>
      <c r="H241" s="29" t="s">
        <v>50</v>
      </c>
      <c r="I241" s="27">
        <f t="shared" si="96"/>
        <v>72.6099999999999</v>
      </c>
      <c r="J241" s="27"/>
      <c r="K241" s="27">
        <f t="shared" si="97"/>
        <v>0</v>
      </c>
      <c r="L241" s="27">
        <f>1612.836/9</f>
        <v>179.20400000000001</v>
      </c>
      <c r="M241" s="25"/>
      <c r="N241" s="25"/>
      <c r="O241" s="25">
        <f>$L241*(O$94/36)</f>
        <v>0</v>
      </c>
      <c r="P241" s="25"/>
      <c r="Q241" s="25">
        <f>$Q$94*$L241*2</f>
        <v>0</v>
      </c>
      <c r="R241" s="25">
        <f>$L241*(R$94/36)</f>
        <v>0</v>
      </c>
      <c r="S241" s="25">
        <f>$L241*(S$94/36)</f>
        <v>0</v>
      </c>
      <c r="T241" s="25"/>
      <c r="U241" s="25"/>
      <c r="V241" s="25"/>
      <c r="W241" s="25"/>
      <c r="X241" s="25"/>
      <c r="Y241" s="25"/>
      <c r="Z241" s="25"/>
      <c r="AA241" s="25"/>
      <c r="AB241" s="27"/>
      <c r="AC241" s="26"/>
      <c r="AD241" s="27"/>
    </row>
    <row r="242" spans="2:30" ht="12.75" customHeight="1" x14ac:dyDescent="0.2">
      <c r="B242" s="49"/>
      <c r="D242" s="28">
        <v>1702.39</v>
      </c>
      <c r="E242" s="29"/>
      <c r="F242" s="28">
        <v>1775</v>
      </c>
      <c r="G242" s="30">
        <v>1</v>
      </c>
      <c r="H242" s="29" t="s">
        <v>50</v>
      </c>
      <c r="I242" s="27">
        <f t="shared" si="96"/>
        <v>72.6099999999999</v>
      </c>
      <c r="J242" s="27"/>
      <c r="K242" s="27">
        <f t="shared" si="97"/>
        <v>0</v>
      </c>
      <c r="L242" s="27">
        <f>L241+I242*3*2/9</f>
        <v>227.61066666666662</v>
      </c>
      <c r="M242" s="25"/>
      <c r="N242" s="25">
        <f>L242/2000</f>
        <v>0.11380533333333331</v>
      </c>
      <c r="O242" s="25"/>
      <c r="P242" s="25">
        <f>$L242*(P$94/36)</f>
        <v>0</v>
      </c>
      <c r="Q242" s="25"/>
      <c r="R242" s="25"/>
      <c r="S242" s="25"/>
      <c r="T242" s="25"/>
      <c r="U242" s="25"/>
      <c r="V242" s="25"/>
      <c r="W242" s="25"/>
      <c r="X242" s="25">
        <f>L242</f>
        <v>227.61066666666662</v>
      </c>
      <c r="Y242" s="25">
        <f t="shared" ref="Y242" si="112">X242</f>
        <v>227.61066666666662</v>
      </c>
      <c r="Z242" s="25">
        <f>$Y242*($Z$94/36)</f>
        <v>0</v>
      </c>
      <c r="AA242" s="25">
        <f t="shared" ref="AA242" si="113">Z242</f>
        <v>0</v>
      </c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ref="I243" si="114">IF(D243&lt;&gt;"",F243-D243,"")</f>
        <v/>
      </c>
      <c r="J243" s="27"/>
      <c r="K243" s="27" t="str">
        <f t="shared" ref="K243" si="115">IF(D243&lt;&gt;"",I243*J243/9,"")</f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 t="s">
        <v>53</v>
      </c>
      <c r="F244" s="28"/>
      <c r="G244" s="30"/>
      <c r="H244" s="29"/>
      <c r="I244" s="27" t="str">
        <f>IF(D244&lt;&gt;"",F244-D244,"")</f>
        <v/>
      </c>
      <c r="J244" s="27"/>
      <c r="K244" s="27" t="str">
        <f>IF(D244&lt;&gt;"",I244*J244/9,"")</f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28">
        <v>0</v>
      </c>
      <c r="E245" s="29"/>
      <c r="F245" s="28">
        <v>270.18</v>
      </c>
      <c r="G245" s="30">
        <v>6</v>
      </c>
      <c r="H245" s="29" t="s">
        <v>50</v>
      </c>
      <c r="I245" s="27">
        <f t="shared" ref="I245:I247" si="116">IF(D245&lt;&gt;"",F245-D245,"")</f>
        <v>270.18</v>
      </c>
      <c r="J245" s="27"/>
      <c r="K245" s="27">
        <f t="shared" ref="K245:K247" si="117">IF(D245&lt;&gt;"",I245*J245/9,"")</f>
        <v>0</v>
      </c>
      <c r="L245" s="27">
        <f>4350.18/9</f>
        <v>483.35333333333335</v>
      </c>
      <c r="M245" s="25"/>
      <c r="N245" s="25"/>
      <c r="O245" s="25">
        <f>$L245*(O$94/36)</f>
        <v>0</v>
      </c>
      <c r="P245" s="25"/>
      <c r="Q245" s="25">
        <f t="shared" ref="Q245" si="118">$Q$94*L245*2</f>
        <v>0</v>
      </c>
      <c r="R245" s="25">
        <f>$L245*(R$94/36)</f>
        <v>0</v>
      </c>
      <c r="S245" s="25">
        <f>$L245*(S$94/36)</f>
        <v>0</v>
      </c>
      <c r="T245" s="25"/>
      <c r="U245" s="25"/>
      <c r="V245" s="25"/>
      <c r="W245" s="27"/>
      <c r="X245" s="25"/>
      <c r="Y245" s="25"/>
      <c r="Z245" s="25"/>
      <c r="AA245" s="25"/>
      <c r="AB245" s="35"/>
      <c r="AC245" s="36"/>
      <c r="AD245" s="35"/>
    </row>
    <row r="246" spans="2:30" ht="12.75" customHeight="1" x14ac:dyDescent="0.2">
      <c r="B246" s="49"/>
      <c r="D246" s="28">
        <v>0</v>
      </c>
      <c r="E246" s="29"/>
      <c r="F246" s="28">
        <v>270.18</v>
      </c>
      <c r="G246" s="30">
        <v>6</v>
      </c>
      <c r="H246" s="29" t="s">
        <v>56</v>
      </c>
      <c r="I246" s="27">
        <f t="shared" si="116"/>
        <v>270.18</v>
      </c>
      <c r="J246" s="27"/>
      <c r="K246" s="27">
        <f t="shared" si="117"/>
        <v>0</v>
      </c>
      <c r="L246" s="27">
        <f>4459.789/9+116.716*3/9</f>
        <v>534.4374444444444</v>
      </c>
      <c r="M246" s="25"/>
      <c r="N246" s="25">
        <f>L246/2000</f>
        <v>0.2672187222222222</v>
      </c>
      <c r="O246" s="25"/>
      <c r="P246" s="25">
        <f>$L246*(P$94/36)</f>
        <v>0</v>
      </c>
      <c r="Q246" s="25"/>
      <c r="R246" s="25"/>
      <c r="S246" s="25"/>
      <c r="T246" s="25"/>
      <c r="U246" s="25"/>
      <c r="V246" s="25"/>
      <c r="W246" s="27"/>
      <c r="X246" s="25">
        <f>$L246</f>
        <v>534.4374444444444</v>
      </c>
      <c r="Y246" s="25">
        <f t="shared" ref="Y246:Y247" si="119">X246</f>
        <v>534.4374444444444</v>
      </c>
      <c r="Z246" s="25">
        <f>$Y246*($Z$94/36)</f>
        <v>0</v>
      </c>
      <c r="AA246" s="25">
        <f t="shared" ref="AA246:AA247" si="120">Z246</f>
        <v>0</v>
      </c>
      <c r="AB246" s="35"/>
      <c r="AC246" s="36"/>
      <c r="AD246" s="35"/>
    </row>
    <row r="247" spans="2:30" ht="12.75" customHeight="1" x14ac:dyDescent="0.2">
      <c r="B247" s="49"/>
      <c r="D247" s="28">
        <v>0</v>
      </c>
      <c r="E247" s="29"/>
      <c r="F247" s="28">
        <v>270.18</v>
      </c>
      <c r="G247" s="30">
        <v>6</v>
      </c>
      <c r="H247" s="29" t="s">
        <v>55</v>
      </c>
      <c r="I247" s="27">
        <f t="shared" si="116"/>
        <v>270.18</v>
      </c>
      <c r="J247" s="27"/>
      <c r="K247" s="27">
        <f t="shared" si="117"/>
        <v>0</v>
      </c>
      <c r="L247" s="25">
        <f t="shared" ref="L247" si="121">2096.577/9</f>
        <v>232.95300000000003</v>
      </c>
      <c r="M247" s="25"/>
      <c r="N247" s="25">
        <f>L247/2000</f>
        <v>0.11647650000000001</v>
      </c>
      <c r="O247" s="25"/>
      <c r="P247" s="25"/>
      <c r="Q247" s="25"/>
      <c r="R247" s="25"/>
      <c r="S247" s="25"/>
      <c r="T247" s="25"/>
      <c r="U247" s="25"/>
      <c r="V247" s="25">
        <f>L247</f>
        <v>232.95300000000003</v>
      </c>
      <c r="W247" s="25">
        <f>$L247*(W$94/36)</f>
        <v>0</v>
      </c>
      <c r="X247" s="25">
        <f>$L247</f>
        <v>232.95300000000003</v>
      </c>
      <c r="Y247" s="25">
        <f t="shared" si="119"/>
        <v>232.95300000000003</v>
      </c>
      <c r="Z247" s="25">
        <f>$Y247*($Z$94/36)</f>
        <v>0</v>
      </c>
      <c r="AA247" s="25">
        <f t="shared" si="120"/>
        <v>0</v>
      </c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96"/>
        <v/>
      </c>
      <c r="J248" s="35"/>
      <c r="K248" s="35" t="str">
        <f t="shared" si="9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71" t="s">
        <v>4</v>
      </c>
      <c r="E249" s="72"/>
      <c r="F249" s="72"/>
      <c r="G249" s="72"/>
      <c r="H249" s="72"/>
      <c r="I249" s="72"/>
      <c r="J249" s="72"/>
      <c r="K249" s="72"/>
      <c r="L249" s="73"/>
      <c r="M249" s="39" t="str">
        <f>IF(M172="","",IF(M189="","",IF(SUM(M190:M248)&lt;&gt;0,SUM(M190:M248),"")))</f>
        <v/>
      </c>
      <c r="N249" s="39">
        <f t="shared" ref="N249:AD249" si="122">IF(N172="","",IF(N189="","",IF(SUM(N190:N248)&lt;&gt;0,SUM(N190:N248),"")))</f>
        <v>1.2085112777777778</v>
      </c>
      <c r="O249" s="39" t="str">
        <f t="shared" si="122"/>
        <v/>
      </c>
      <c r="P249" s="39" t="str">
        <f t="shared" si="122"/>
        <v/>
      </c>
      <c r="Q249" s="39" t="str">
        <f t="shared" si="122"/>
        <v/>
      </c>
      <c r="R249" s="39" t="str">
        <f t="shared" si="122"/>
        <v/>
      </c>
      <c r="S249" s="39" t="str">
        <f t="shared" si="122"/>
        <v/>
      </c>
      <c r="T249" s="39" t="str">
        <f t="shared" si="122"/>
        <v/>
      </c>
      <c r="U249" s="39">
        <f t="shared" si="122"/>
        <v>53.705333333333336</v>
      </c>
      <c r="V249" s="39">
        <f t="shared" si="122"/>
        <v>232.95300000000003</v>
      </c>
      <c r="W249" s="39" t="str">
        <f t="shared" si="122"/>
        <v/>
      </c>
      <c r="X249" s="39">
        <f t="shared" si="122"/>
        <v>2417.0225555555558</v>
      </c>
      <c r="Y249" s="39">
        <f t="shared" si="122"/>
        <v>2417.0225555555558</v>
      </c>
      <c r="Z249" s="39" t="str">
        <f t="shared" si="122"/>
        <v/>
      </c>
      <c r="AA249" s="39" t="str">
        <f t="shared" si="122"/>
        <v/>
      </c>
      <c r="AB249" s="39" t="str">
        <f t="shared" si="122"/>
        <v/>
      </c>
      <c r="AC249" s="39" t="str">
        <f t="shared" si="122"/>
        <v/>
      </c>
      <c r="AD249" s="39" t="str">
        <f t="shared" si="122"/>
        <v/>
      </c>
    </row>
    <row r="250" spans="2:30" ht="12.75" customHeight="1" x14ac:dyDescent="0.2">
      <c r="B250" s="6" t="s">
        <v>19</v>
      </c>
      <c r="D250" s="74" t="s">
        <v>5</v>
      </c>
      <c r="E250" s="75"/>
      <c r="F250" s="75"/>
      <c r="G250" s="75"/>
      <c r="H250" s="75"/>
      <c r="I250" s="75"/>
      <c r="J250" s="75"/>
      <c r="K250" s="75"/>
      <c r="L250" s="76"/>
      <c r="M250" s="40" t="str">
        <f>IF(M172="","",IF(M189="",IF(SUM(COUNTIF(M190:M248,"LS")+COUNTIF(M190:M248,"LUMP"))&gt;0,"LS",""),IF(M249&lt;&gt;"",ROUNDUP(M249,0),"")))</f>
        <v/>
      </c>
      <c r="N250" s="40">
        <f t="shared" ref="N250:AD250" si="123">IF(N172="","",IF(N189="",IF(SUM(COUNTIF(N190:N248,"LS")+COUNTIF(N190:N248,"LUMP"))&gt;0,"LS",""),IF(N249&lt;&gt;"",ROUNDUP(N249,0),"")))</f>
        <v>2</v>
      </c>
      <c r="O250" s="40" t="str">
        <f t="shared" si="123"/>
        <v/>
      </c>
      <c r="P250" s="40" t="str">
        <f t="shared" si="123"/>
        <v/>
      </c>
      <c r="Q250" s="40" t="str">
        <f t="shared" si="123"/>
        <v/>
      </c>
      <c r="R250" s="40" t="str">
        <f t="shared" si="123"/>
        <v/>
      </c>
      <c r="S250" s="40" t="str">
        <f t="shared" si="123"/>
        <v/>
      </c>
      <c r="T250" s="40" t="str">
        <f t="shared" si="123"/>
        <v/>
      </c>
      <c r="U250" s="40">
        <f t="shared" si="123"/>
        <v>54</v>
      </c>
      <c r="V250" s="40">
        <f t="shared" si="123"/>
        <v>233</v>
      </c>
      <c r="W250" s="40" t="str">
        <f t="shared" si="123"/>
        <v/>
      </c>
      <c r="X250" s="40">
        <f t="shared" si="123"/>
        <v>2418</v>
      </c>
      <c r="Y250" s="40">
        <f t="shared" si="123"/>
        <v>2418</v>
      </c>
      <c r="Z250" s="40" t="str">
        <f t="shared" si="123"/>
        <v/>
      </c>
      <c r="AA250" s="40" t="str">
        <f t="shared" si="123"/>
        <v/>
      </c>
      <c r="AB250" s="40" t="str">
        <f t="shared" si="123"/>
        <v/>
      </c>
      <c r="AC250" s="40" t="str">
        <f t="shared" si="123"/>
        <v/>
      </c>
      <c r="AD250" s="40" t="str">
        <f t="shared" si="123"/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53" t="e">
        <f>D171+1</f>
        <v>#VALUE!</v>
      </c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4" t="s">
        <v>18</v>
      </c>
      <c r="D257" s="57" t="s">
        <v>2</v>
      </c>
      <c r="E257" s="58"/>
      <c r="F257" s="59"/>
      <c r="G257" s="63" t="s">
        <v>9</v>
      </c>
      <c r="H257" s="65" t="s">
        <v>0</v>
      </c>
      <c r="I257" s="65" t="s">
        <v>30</v>
      </c>
      <c r="J257" s="65" t="s">
        <v>31</v>
      </c>
      <c r="K257" s="65" t="s">
        <v>32</v>
      </c>
      <c r="L257" s="65" t="s">
        <v>3</v>
      </c>
      <c r="M257" s="18" t="str">
        <f t="shared" ref="M257:AD257" si="124">IF(OR(TRIM(M253)=0,TRIM(M253)=""),"",IF(IFERROR(TRIM(INDEX(QryItemNamed,MATCH(TRIM(M253),ITEM,0),2)),"")="Y","SPECIAL",LEFT(IFERROR(TRIM(INDEX(ITEM,MATCH(TRIM(M253),ITEM,0))),""),3)))</f>
        <v/>
      </c>
      <c r="N257" s="18" t="str">
        <f t="shared" si="124"/>
        <v/>
      </c>
      <c r="O257" s="18" t="str">
        <f t="shared" si="124"/>
        <v/>
      </c>
      <c r="P257" s="18" t="str">
        <f t="shared" si="124"/>
        <v/>
      </c>
      <c r="Q257" s="18" t="str">
        <f t="shared" si="124"/>
        <v/>
      </c>
      <c r="R257" s="18" t="str">
        <f t="shared" si="124"/>
        <v/>
      </c>
      <c r="S257" s="18" t="str">
        <f t="shared" si="124"/>
        <v/>
      </c>
      <c r="T257" s="18" t="str">
        <f t="shared" si="124"/>
        <v/>
      </c>
      <c r="U257" s="18" t="str">
        <f t="shared" si="124"/>
        <v/>
      </c>
      <c r="V257" s="18" t="str">
        <f t="shared" si="124"/>
        <v/>
      </c>
      <c r="W257" s="18" t="str">
        <f t="shared" si="124"/>
        <v/>
      </c>
      <c r="X257" s="18" t="str">
        <f t="shared" si="124"/>
        <v/>
      </c>
      <c r="Y257" s="18" t="str">
        <f t="shared" si="124"/>
        <v/>
      </c>
      <c r="Z257" s="18" t="str">
        <f t="shared" si="124"/>
        <v/>
      </c>
      <c r="AA257" s="18" t="str">
        <f t="shared" si="124"/>
        <v/>
      </c>
      <c r="AB257" s="18" t="str">
        <f t="shared" si="124"/>
        <v/>
      </c>
      <c r="AC257" s="18" t="str">
        <f t="shared" si="124"/>
        <v/>
      </c>
      <c r="AD257" s="18" t="str">
        <f t="shared" si="124"/>
        <v/>
      </c>
    </row>
    <row r="258" spans="2:30" ht="12.75" customHeight="1" x14ac:dyDescent="0.2">
      <c r="B258" s="55"/>
      <c r="D258" s="60"/>
      <c r="E258" s="61"/>
      <c r="F258" s="62"/>
      <c r="G258" s="64"/>
      <c r="H258" s="66"/>
      <c r="I258" s="66"/>
      <c r="J258" s="66"/>
      <c r="K258" s="66"/>
      <c r="L258" s="66"/>
      <c r="M258" s="67" t="str">
        <f t="shared" ref="M258:AD258" si="125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67" t="str">
        <f t="shared" si="125"/>
        <v/>
      </c>
      <c r="O258" s="67" t="str">
        <f t="shared" si="125"/>
        <v/>
      </c>
      <c r="P258" s="67" t="str">
        <f t="shared" si="125"/>
        <v/>
      </c>
      <c r="Q258" s="67" t="str">
        <f t="shared" si="125"/>
        <v/>
      </c>
      <c r="R258" s="67" t="str">
        <f t="shared" si="125"/>
        <v/>
      </c>
      <c r="S258" s="67" t="str">
        <f t="shared" si="125"/>
        <v/>
      </c>
      <c r="T258" s="67" t="str">
        <f t="shared" si="125"/>
        <v/>
      </c>
      <c r="U258" s="67" t="str">
        <f t="shared" si="125"/>
        <v/>
      </c>
      <c r="V258" s="67" t="str">
        <f t="shared" si="125"/>
        <v/>
      </c>
      <c r="W258" s="67" t="str">
        <f t="shared" si="125"/>
        <v/>
      </c>
      <c r="X258" s="67" t="str">
        <f t="shared" si="125"/>
        <v/>
      </c>
      <c r="Y258" s="67" t="str">
        <f t="shared" si="125"/>
        <v/>
      </c>
      <c r="Z258" s="67" t="str">
        <f t="shared" si="125"/>
        <v/>
      </c>
      <c r="AA258" s="67" t="str">
        <f t="shared" si="125"/>
        <v/>
      </c>
      <c r="AB258" s="67" t="str">
        <f t="shared" si="125"/>
        <v/>
      </c>
      <c r="AC258" s="67" t="str">
        <f t="shared" si="125"/>
        <v/>
      </c>
      <c r="AD258" s="67" t="str">
        <f t="shared" si="125"/>
        <v/>
      </c>
    </row>
    <row r="259" spans="2:30" ht="12.75" customHeight="1" x14ac:dyDescent="0.2">
      <c r="B259" s="55"/>
      <c r="D259" s="60"/>
      <c r="E259" s="61"/>
      <c r="F259" s="62"/>
      <c r="G259" s="64"/>
      <c r="H259" s="66"/>
      <c r="I259" s="66"/>
      <c r="J259" s="66"/>
      <c r="K259" s="66"/>
      <c r="L259" s="66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</row>
    <row r="260" spans="2:30" ht="12.75" customHeight="1" x14ac:dyDescent="0.2">
      <c r="B260" s="55"/>
      <c r="D260" s="60"/>
      <c r="E260" s="61"/>
      <c r="F260" s="62"/>
      <c r="G260" s="64"/>
      <c r="H260" s="66"/>
      <c r="I260" s="66"/>
      <c r="J260" s="66"/>
      <c r="K260" s="66"/>
      <c r="L260" s="66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</row>
    <row r="261" spans="2:30" ht="12.75" customHeight="1" x14ac:dyDescent="0.2">
      <c r="B261" s="55"/>
      <c r="D261" s="60"/>
      <c r="E261" s="61"/>
      <c r="F261" s="62"/>
      <c r="G261" s="64"/>
      <c r="H261" s="66"/>
      <c r="I261" s="66"/>
      <c r="J261" s="66"/>
      <c r="K261" s="66"/>
      <c r="L261" s="66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</row>
    <row r="262" spans="2:30" ht="12.75" customHeight="1" x14ac:dyDescent="0.2">
      <c r="B262" s="55"/>
      <c r="D262" s="60"/>
      <c r="E262" s="61"/>
      <c r="F262" s="62"/>
      <c r="G262" s="64"/>
      <c r="H262" s="66"/>
      <c r="I262" s="66"/>
      <c r="J262" s="66"/>
      <c r="K262" s="66"/>
      <c r="L262" s="66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</row>
    <row r="263" spans="2:30" ht="12.75" customHeight="1" x14ac:dyDescent="0.2">
      <c r="B263" s="55"/>
      <c r="D263" s="60"/>
      <c r="E263" s="61"/>
      <c r="F263" s="62"/>
      <c r="G263" s="64"/>
      <c r="H263" s="66"/>
      <c r="I263" s="66"/>
      <c r="J263" s="66"/>
      <c r="K263" s="66"/>
      <c r="L263" s="66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</row>
    <row r="264" spans="2:30" ht="12.75" customHeight="1" x14ac:dyDescent="0.2">
      <c r="B264" s="55"/>
      <c r="D264" s="60"/>
      <c r="E264" s="61"/>
      <c r="F264" s="62"/>
      <c r="G264" s="64"/>
      <c r="H264" s="66"/>
      <c r="I264" s="66"/>
      <c r="J264" s="66"/>
      <c r="K264" s="66"/>
      <c r="L264" s="66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</row>
    <row r="265" spans="2:30" ht="12.75" customHeight="1" x14ac:dyDescent="0.2">
      <c r="B265" s="55"/>
      <c r="D265" s="60"/>
      <c r="E265" s="61"/>
      <c r="F265" s="62"/>
      <c r="G265" s="64"/>
      <c r="H265" s="66"/>
      <c r="I265" s="66"/>
      <c r="J265" s="66"/>
      <c r="K265" s="66"/>
      <c r="L265" s="66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</row>
    <row r="266" spans="2:30" ht="12.75" customHeight="1" x14ac:dyDescent="0.2">
      <c r="B266" s="55"/>
      <c r="D266" s="60"/>
      <c r="E266" s="61"/>
      <c r="F266" s="62"/>
      <c r="G266" s="64"/>
      <c r="H266" s="66"/>
      <c r="I266" s="66"/>
      <c r="J266" s="66"/>
      <c r="K266" s="66"/>
      <c r="L266" s="66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</row>
    <row r="267" spans="2:30" ht="12.75" customHeight="1" x14ac:dyDescent="0.2">
      <c r="B267" s="55"/>
      <c r="D267" s="60"/>
      <c r="E267" s="61"/>
      <c r="F267" s="62"/>
      <c r="G267" s="64"/>
      <c r="H267" s="66"/>
      <c r="I267" s="66"/>
      <c r="J267" s="66"/>
      <c r="K267" s="66"/>
      <c r="L267" s="66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</row>
    <row r="268" spans="2:30" ht="12.75" customHeight="1" x14ac:dyDescent="0.2">
      <c r="B268" s="55"/>
      <c r="D268" s="60"/>
      <c r="E268" s="61"/>
      <c r="F268" s="62"/>
      <c r="G268" s="64"/>
      <c r="H268" s="66"/>
      <c r="I268" s="66"/>
      <c r="J268" s="66"/>
      <c r="K268" s="66"/>
      <c r="L268" s="66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</row>
    <row r="269" spans="2:30" ht="12.75" customHeight="1" x14ac:dyDescent="0.2">
      <c r="B269" s="55"/>
      <c r="D269" s="60"/>
      <c r="E269" s="61"/>
      <c r="F269" s="62"/>
      <c r="G269" s="64"/>
      <c r="H269" s="66"/>
      <c r="I269" s="77"/>
      <c r="J269" s="77"/>
      <c r="K269" s="77"/>
      <c r="L269" s="77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</row>
    <row r="270" spans="2:30" ht="12.75" customHeight="1" thickBot="1" x14ac:dyDescent="0.25">
      <c r="B270" s="56"/>
      <c r="D270" s="70"/>
      <c r="E270" s="70"/>
      <c r="F270" s="70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126">IF(OR(TRIM(M253)=0,TRIM(M253)=""),"",IFERROR(TRIM(INDEX(QryItemNamed,MATCH(TRIM(M253),ITEM,0),3)),""))</f>
        <v/>
      </c>
      <c r="N270" s="21" t="str">
        <f t="shared" si="126"/>
        <v/>
      </c>
      <c r="O270" s="21" t="str">
        <f t="shared" si="126"/>
        <v/>
      </c>
      <c r="P270" s="21" t="str">
        <f t="shared" si="126"/>
        <v/>
      </c>
      <c r="Q270" s="21" t="str">
        <f t="shared" si="126"/>
        <v/>
      </c>
      <c r="R270" s="21" t="str">
        <f t="shared" si="126"/>
        <v/>
      </c>
      <c r="S270" s="21" t="str">
        <f t="shared" si="126"/>
        <v/>
      </c>
      <c r="T270" s="21" t="str">
        <f t="shared" si="126"/>
        <v/>
      </c>
      <c r="U270" s="21" t="str">
        <f t="shared" si="126"/>
        <v/>
      </c>
      <c r="V270" s="21" t="str">
        <f t="shared" si="126"/>
        <v/>
      </c>
      <c r="W270" s="21" t="str">
        <f t="shared" si="126"/>
        <v/>
      </c>
      <c r="X270" s="21" t="str">
        <f t="shared" si="126"/>
        <v/>
      </c>
      <c r="Y270" s="21" t="str">
        <f t="shared" si="126"/>
        <v/>
      </c>
      <c r="Z270" s="21" t="str">
        <f t="shared" si="126"/>
        <v/>
      </c>
      <c r="AA270" s="21" t="str">
        <f t="shared" si="126"/>
        <v/>
      </c>
      <c r="AB270" s="21" t="str">
        <f t="shared" si="126"/>
        <v/>
      </c>
      <c r="AC270" s="21" t="str">
        <f t="shared" si="126"/>
        <v/>
      </c>
      <c r="AD270" s="21" t="str">
        <f t="shared" si="126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27">IF(D272&lt;&gt;"",F272-D272,"")</f>
        <v/>
      </c>
      <c r="J272" s="25"/>
      <c r="K272" s="25" t="str">
        <f t="shared" ref="K272:K329" si="1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27"/>
        <v/>
      </c>
      <c r="J273" s="27"/>
      <c r="K273" s="27" t="str">
        <f t="shared" si="1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27"/>
        <v/>
      </c>
      <c r="J274" s="27"/>
      <c r="K274" s="27" t="str">
        <f t="shared" si="1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27"/>
        <v/>
      </c>
      <c r="J275" s="27"/>
      <c r="K275" s="27" t="str">
        <f t="shared" si="1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27"/>
        <v/>
      </c>
      <c r="J276" s="27"/>
      <c r="K276" s="27" t="str">
        <f t="shared" si="1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27"/>
        <v/>
      </c>
      <c r="J277" s="27"/>
      <c r="K277" s="27" t="str">
        <f t="shared" si="1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27"/>
        <v/>
      </c>
      <c r="J278" s="27"/>
      <c r="K278" s="27" t="str">
        <f t="shared" si="1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27"/>
        <v/>
      </c>
      <c r="J279" s="27"/>
      <c r="K279" s="27" t="str">
        <f t="shared" si="1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27"/>
        <v/>
      </c>
      <c r="J280" s="27"/>
      <c r="K280" s="27" t="str">
        <f t="shared" si="1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27"/>
        <v/>
      </c>
      <c r="J281" s="27"/>
      <c r="K281" s="27" t="str">
        <f t="shared" si="1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27"/>
        <v/>
      </c>
      <c r="J282" s="27"/>
      <c r="K282" s="27" t="str">
        <f t="shared" si="1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27"/>
        <v/>
      </c>
      <c r="J283" s="27"/>
      <c r="K283" s="27" t="str">
        <f t="shared" si="1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27"/>
        <v/>
      </c>
      <c r="J284" s="27"/>
      <c r="K284" s="27" t="str">
        <f t="shared" si="1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27"/>
        <v/>
      </c>
      <c r="J285" s="27"/>
      <c r="K285" s="27" t="str">
        <f t="shared" si="1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27"/>
        <v/>
      </c>
      <c r="J286" s="27"/>
      <c r="K286" s="27" t="str">
        <f t="shared" si="1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27"/>
        <v/>
      </c>
      <c r="J287" s="27"/>
      <c r="K287" s="27" t="str">
        <f t="shared" si="1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27"/>
        <v/>
      </c>
      <c r="J288" s="27"/>
      <c r="K288" s="27" t="str">
        <f t="shared" si="1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27"/>
        <v/>
      </c>
      <c r="J289" s="27"/>
      <c r="K289" s="27" t="str">
        <f t="shared" si="1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27"/>
        <v/>
      </c>
      <c r="J290" s="27"/>
      <c r="K290" s="27" t="str">
        <f t="shared" si="1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27"/>
        <v/>
      </c>
      <c r="J291" s="27"/>
      <c r="K291" s="27" t="str">
        <f t="shared" si="1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27"/>
        <v/>
      </c>
      <c r="J292" s="27"/>
      <c r="K292" s="27" t="str">
        <f t="shared" si="1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27"/>
        <v/>
      </c>
      <c r="J293" s="27"/>
      <c r="K293" s="27" t="str">
        <f t="shared" si="1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27"/>
        <v/>
      </c>
      <c r="J294" s="27"/>
      <c r="K294" s="27" t="str">
        <f t="shared" si="1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27"/>
        <v/>
      </c>
      <c r="J295" s="27"/>
      <c r="K295" s="27" t="str">
        <f t="shared" si="1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27"/>
        <v/>
      </c>
      <c r="J296" s="27"/>
      <c r="K296" s="27" t="str">
        <f t="shared" si="1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27"/>
        <v/>
      </c>
      <c r="J297" s="27"/>
      <c r="K297" s="27" t="str">
        <f t="shared" si="1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27"/>
        <v/>
      </c>
      <c r="J298" s="27"/>
      <c r="K298" s="27" t="str">
        <f t="shared" si="1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27"/>
        <v/>
      </c>
      <c r="J299" s="27"/>
      <c r="K299" s="27" t="str">
        <f t="shared" si="1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27"/>
        <v/>
      </c>
      <c r="J300" s="27"/>
      <c r="K300" s="27" t="str">
        <f t="shared" si="1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27"/>
        <v/>
      </c>
      <c r="J301" s="27"/>
      <c r="K301" s="27" t="str">
        <f t="shared" si="1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27"/>
        <v/>
      </c>
      <c r="J302" s="27"/>
      <c r="K302" s="27" t="str">
        <f t="shared" si="1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27"/>
        <v/>
      </c>
      <c r="J303" s="27"/>
      <c r="K303" s="27" t="str">
        <f t="shared" si="1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27"/>
        <v/>
      </c>
      <c r="J304" s="27"/>
      <c r="K304" s="27" t="str">
        <f t="shared" si="1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27"/>
        <v/>
      </c>
      <c r="J305" s="27"/>
      <c r="K305" s="27" t="str">
        <f t="shared" si="1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27"/>
        <v/>
      </c>
      <c r="J306" s="27"/>
      <c r="K306" s="27" t="str">
        <f t="shared" si="1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27"/>
        <v/>
      </c>
      <c r="J307" s="27"/>
      <c r="K307" s="27" t="str">
        <f t="shared" si="1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27"/>
        <v/>
      </c>
      <c r="J308" s="27"/>
      <c r="K308" s="27" t="str">
        <f t="shared" si="1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27"/>
        <v/>
      </c>
      <c r="J309" s="27"/>
      <c r="K309" s="27" t="str">
        <f t="shared" si="1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27"/>
        <v/>
      </c>
      <c r="J310" s="27"/>
      <c r="K310" s="27" t="str">
        <f t="shared" si="1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27"/>
        <v/>
      </c>
      <c r="J311" s="27"/>
      <c r="K311" s="27" t="str">
        <f t="shared" si="1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27"/>
        <v/>
      </c>
      <c r="J312" s="27"/>
      <c r="K312" s="27" t="str">
        <f t="shared" si="1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27"/>
        <v/>
      </c>
      <c r="J313" s="27"/>
      <c r="K313" s="27" t="str">
        <f t="shared" si="1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27"/>
        <v/>
      </c>
      <c r="J314" s="27"/>
      <c r="K314" s="27" t="str">
        <f t="shared" si="1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27"/>
        <v/>
      </c>
      <c r="J315" s="27"/>
      <c r="K315" s="27" t="str">
        <f t="shared" si="1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27"/>
        <v/>
      </c>
      <c r="J316" s="27"/>
      <c r="K316" s="27" t="str">
        <f t="shared" si="1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27"/>
        <v/>
      </c>
      <c r="J317" s="27"/>
      <c r="K317" s="27" t="str">
        <f t="shared" si="1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27"/>
        <v/>
      </c>
      <c r="J318" s="27"/>
      <c r="K318" s="27" t="str">
        <f t="shared" si="1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27"/>
        <v/>
      </c>
      <c r="J319" s="27"/>
      <c r="K319" s="27" t="str">
        <f t="shared" si="1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27"/>
        <v/>
      </c>
      <c r="J320" s="27"/>
      <c r="K320" s="27" t="str">
        <f t="shared" si="1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27"/>
        <v/>
      </c>
      <c r="J321" s="27"/>
      <c r="K321" s="27" t="str">
        <f t="shared" si="1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27"/>
        <v/>
      </c>
      <c r="J322" s="27"/>
      <c r="K322" s="27" t="str">
        <f t="shared" si="1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27"/>
        <v/>
      </c>
      <c r="J323" s="27"/>
      <c r="K323" s="27" t="str">
        <f t="shared" si="1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27"/>
        <v/>
      </c>
      <c r="J324" s="27"/>
      <c r="K324" s="27" t="str">
        <f t="shared" si="1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27"/>
        <v/>
      </c>
      <c r="J325" s="27"/>
      <c r="K325" s="27" t="str">
        <f t="shared" si="1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27"/>
        <v/>
      </c>
      <c r="J326" s="35"/>
      <c r="K326" s="35" t="str">
        <f t="shared" si="1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27"/>
        <v/>
      </c>
      <c r="J327" s="35"/>
      <c r="K327" s="35" t="str">
        <f t="shared" si="1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27"/>
        <v/>
      </c>
      <c r="J328" s="35"/>
      <c r="K328" s="35" t="str">
        <f t="shared" si="1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27"/>
        <v/>
      </c>
      <c r="J329" s="35"/>
      <c r="K329" s="35" t="str">
        <f t="shared" si="1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71" t="s">
        <v>4</v>
      </c>
      <c r="E330" s="72"/>
      <c r="F330" s="72"/>
      <c r="G330" s="72"/>
      <c r="H330" s="72"/>
      <c r="I330" s="72"/>
      <c r="J330" s="72"/>
      <c r="K330" s="72"/>
      <c r="L330" s="73"/>
      <c r="M330" s="39" t="str">
        <f>IF(M253="","",IF(M270="","",IF(SUM(M271:M329)&lt;&gt;0,SUM(M271:M329),"")))</f>
        <v/>
      </c>
      <c r="N330" s="39" t="str">
        <f t="shared" ref="N330:AD330" si="129">IF(N253="","",IF(N270="","",IF(SUM(N271:N329)&lt;&gt;0,SUM(N271:N329),"")))</f>
        <v/>
      </c>
      <c r="O330" s="39" t="str">
        <f t="shared" si="129"/>
        <v/>
      </c>
      <c r="P330" s="39" t="str">
        <f t="shared" si="129"/>
        <v/>
      </c>
      <c r="Q330" s="39" t="str">
        <f t="shared" si="129"/>
        <v/>
      </c>
      <c r="R330" s="39" t="str">
        <f t="shared" si="129"/>
        <v/>
      </c>
      <c r="S330" s="39" t="str">
        <f t="shared" si="129"/>
        <v/>
      </c>
      <c r="T330" s="39" t="str">
        <f t="shared" si="129"/>
        <v/>
      </c>
      <c r="U330" s="39" t="str">
        <f t="shared" si="129"/>
        <v/>
      </c>
      <c r="V330" s="39" t="str">
        <f t="shared" si="129"/>
        <v/>
      </c>
      <c r="W330" s="39" t="str">
        <f t="shared" si="129"/>
        <v/>
      </c>
      <c r="X330" s="39" t="str">
        <f t="shared" si="129"/>
        <v/>
      </c>
      <c r="Y330" s="39" t="str">
        <f t="shared" si="129"/>
        <v/>
      </c>
      <c r="Z330" s="39" t="str">
        <f t="shared" si="129"/>
        <v/>
      </c>
      <c r="AA330" s="39" t="str">
        <f t="shared" si="129"/>
        <v/>
      </c>
      <c r="AB330" s="39" t="str">
        <f t="shared" si="129"/>
        <v/>
      </c>
      <c r="AC330" s="39" t="str">
        <f t="shared" si="129"/>
        <v/>
      </c>
      <c r="AD330" s="39" t="str">
        <f t="shared" si="129"/>
        <v/>
      </c>
    </row>
    <row r="331" spans="2:30" ht="12.75" customHeight="1" x14ac:dyDescent="0.2">
      <c r="B331" s="6" t="s">
        <v>19</v>
      </c>
      <c r="D331" s="74" t="s">
        <v>5</v>
      </c>
      <c r="E331" s="75"/>
      <c r="F331" s="75"/>
      <c r="G331" s="75"/>
      <c r="H331" s="75"/>
      <c r="I331" s="75"/>
      <c r="J331" s="75"/>
      <c r="K331" s="75"/>
      <c r="L331" s="76"/>
      <c r="M331" s="40" t="str">
        <f>IF(M253="","",IF(M270="",IF(SUM(COUNTIF(M271:M329,"LS")+COUNTIF(M271:M329,"LUMP"))&gt;0,"LS",""),IF(M330&lt;&gt;"",ROUNDUP(M330,0),"")))</f>
        <v/>
      </c>
      <c r="N331" s="40" t="str">
        <f t="shared" ref="N331:AD331" si="130">IF(N253="","",IF(N270="",IF(SUM(COUNTIF(N271:N329,"LS")+COUNTIF(N271:N329,"LUMP"))&gt;0,"LS",""),IF(N330&lt;&gt;"",ROUNDUP(N330,0),"")))</f>
        <v/>
      </c>
      <c r="O331" s="40" t="str">
        <f t="shared" si="130"/>
        <v/>
      </c>
      <c r="P331" s="40" t="str">
        <f t="shared" si="130"/>
        <v/>
      </c>
      <c r="Q331" s="40" t="str">
        <f t="shared" si="130"/>
        <v/>
      </c>
      <c r="R331" s="40" t="str">
        <f t="shared" si="130"/>
        <v/>
      </c>
      <c r="S331" s="40" t="str">
        <f t="shared" si="130"/>
        <v/>
      </c>
      <c r="T331" s="40" t="str">
        <f t="shared" si="130"/>
        <v/>
      </c>
      <c r="U331" s="40" t="str">
        <f t="shared" si="130"/>
        <v/>
      </c>
      <c r="V331" s="40" t="str">
        <f t="shared" si="130"/>
        <v/>
      </c>
      <c r="W331" s="40" t="str">
        <f t="shared" si="130"/>
        <v/>
      </c>
      <c r="X331" s="40" t="str">
        <f t="shared" si="130"/>
        <v/>
      </c>
      <c r="Y331" s="40" t="str">
        <f t="shared" si="130"/>
        <v/>
      </c>
      <c r="Z331" s="40" t="str">
        <f t="shared" si="130"/>
        <v/>
      </c>
      <c r="AA331" s="40" t="str">
        <f t="shared" si="130"/>
        <v/>
      </c>
      <c r="AB331" s="40" t="str">
        <f t="shared" si="130"/>
        <v/>
      </c>
      <c r="AC331" s="40" t="str">
        <f t="shared" si="130"/>
        <v/>
      </c>
      <c r="AD331" s="40" t="str">
        <f t="shared" si="130"/>
        <v/>
      </c>
    </row>
  </sheetData>
  <mergeCells count="120">
    <mergeCell ref="D330:L330"/>
    <mergeCell ref="D331:L331"/>
    <mergeCell ref="Z258:Z269"/>
    <mergeCell ref="AA258:AA269"/>
    <mergeCell ref="AB258:AB269"/>
    <mergeCell ref="AC258:AC269"/>
    <mergeCell ref="AD258:AD269"/>
    <mergeCell ref="D270:F270"/>
    <mergeCell ref="T258:T269"/>
    <mergeCell ref="U258:U269"/>
    <mergeCell ref="V258:V269"/>
    <mergeCell ref="W258:W269"/>
    <mergeCell ref="X258:X269"/>
    <mergeCell ref="Y258:Y269"/>
    <mergeCell ref="N258:N269"/>
    <mergeCell ref="O258:O269"/>
    <mergeCell ref="P258:P269"/>
    <mergeCell ref="Q258:Q269"/>
    <mergeCell ref="R258:R269"/>
    <mergeCell ref="S258:S269"/>
    <mergeCell ref="D252:AD252"/>
    <mergeCell ref="B257:B270"/>
    <mergeCell ref="D257:F269"/>
    <mergeCell ref="G257:G269"/>
    <mergeCell ref="H257:H269"/>
    <mergeCell ref="I257:I269"/>
    <mergeCell ref="J257:J269"/>
    <mergeCell ref="K257:K269"/>
    <mergeCell ref="L257:L269"/>
    <mergeCell ref="M258:M269"/>
    <mergeCell ref="AD177:AD188"/>
    <mergeCell ref="D189:F189"/>
    <mergeCell ref="D249:L249"/>
    <mergeCell ref="D250:L250"/>
    <mergeCell ref="V177:V188"/>
    <mergeCell ref="W177:W188"/>
    <mergeCell ref="X177:X188"/>
    <mergeCell ref="Y177:Y188"/>
    <mergeCell ref="Z177:Z188"/>
    <mergeCell ref="AA177:AA188"/>
    <mergeCell ref="P177:P188"/>
    <mergeCell ref="Q177:Q188"/>
    <mergeCell ref="R177:R188"/>
    <mergeCell ref="S177:S188"/>
    <mergeCell ref="T177:T188"/>
    <mergeCell ref="U177:U188"/>
    <mergeCell ref="J176:J188"/>
    <mergeCell ref="K176:K188"/>
    <mergeCell ref="L176:L188"/>
    <mergeCell ref="M177:M188"/>
    <mergeCell ref="N177:N188"/>
    <mergeCell ref="O177:O188"/>
    <mergeCell ref="D168:L168"/>
    <mergeCell ref="D169:L169"/>
    <mergeCell ref="D171:AD171"/>
    <mergeCell ref="B176:B189"/>
    <mergeCell ref="D176:F188"/>
    <mergeCell ref="G176:G188"/>
    <mergeCell ref="H176:H188"/>
    <mergeCell ref="I176:I188"/>
    <mergeCell ref="X96:X107"/>
    <mergeCell ref="Y96:Y107"/>
    <mergeCell ref="Z96:Z107"/>
    <mergeCell ref="AA96:AA107"/>
    <mergeCell ref="AB96:AB107"/>
    <mergeCell ref="AC96:AC107"/>
    <mergeCell ref="R96:R107"/>
    <mergeCell ref="S96:S107"/>
    <mergeCell ref="T96:T107"/>
    <mergeCell ref="U96:U107"/>
    <mergeCell ref="V96:V107"/>
    <mergeCell ref="W96:W107"/>
    <mergeCell ref="L95:L107"/>
    <mergeCell ref="M96:M107"/>
    <mergeCell ref="AB177:AB188"/>
    <mergeCell ref="AC177:AC188"/>
    <mergeCell ref="B95:B108"/>
    <mergeCell ref="D95:F107"/>
    <mergeCell ref="G95:G107"/>
    <mergeCell ref="H95:H107"/>
    <mergeCell ref="I95:I107"/>
    <mergeCell ref="J95:J107"/>
    <mergeCell ref="K95:K107"/>
    <mergeCell ref="AD96:AD107"/>
    <mergeCell ref="D108:F108"/>
    <mergeCell ref="P15:P26"/>
    <mergeCell ref="Q15:Q26"/>
    <mergeCell ref="R15:R26"/>
    <mergeCell ref="S15:S26"/>
    <mergeCell ref="N96:N107"/>
    <mergeCell ref="O96:O107"/>
    <mergeCell ref="P96:P107"/>
    <mergeCell ref="Q96:Q107"/>
    <mergeCell ref="D87:L87"/>
    <mergeCell ref="D88:L88"/>
    <mergeCell ref="D90:AD90"/>
    <mergeCell ref="D9:AD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Z15:Z26"/>
    <mergeCell ref="AA15:AA26"/>
    <mergeCell ref="AB15:AB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</mergeCells>
  <printOptions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 Quantities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2023-02-17T22:33:03Z</cp:lastPrinted>
  <dcterms:created xsi:type="dcterms:W3CDTF">2004-11-29T18:07:26Z</dcterms:created>
  <dcterms:modified xsi:type="dcterms:W3CDTF">2023-11-21T14:42:28Z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2023-11-21T14:42:28Z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3546cfba-9deb-4d55-9c38-b34216369ae1</vt:lpwstr>
  </property>
  <property fmtid="{D5CDD505-2E9C-101B-9397-08002B2CF9AE}" pid="8" name="MSIP_Label_16ccbcff-3543-4979-ad70-24d559cfb5a6_ContentBits">
    <vt:lpwstr>0</vt:lpwstr>
  </property>
</Properties>
</file>