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Roadway\EngData\AutoTable\"/>
    </mc:Choice>
  </mc:AlternateContent>
  <xr:revisionPtr revIDLastSave="0" documentId="13_ncr:1_{36848BE4-CA66-42F5-8F58-5B0602B76FD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84" i="1" l="1"/>
  <c r="X23" i="1"/>
  <c r="X11" i="1"/>
  <c r="X10" i="1"/>
  <c r="R71" i="1"/>
  <c r="Q71" i="1"/>
  <c r="E68" i="1"/>
  <c r="E67" i="1"/>
  <c r="E49" i="1"/>
  <c r="E42" i="1"/>
  <c r="E43" i="1" s="1"/>
  <c r="E40" i="1"/>
  <c r="E39" i="1"/>
  <c r="E35" i="1"/>
  <c r="AF84" i="1"/>
  <c r="AE84" i="1"/>
  <c r="P89" i="1" l="1"/>
  <c r="P90" i="1"/>
  <c r="P102" i="1"/>
  <c r="O89" i="1"/>
  <c r="O90" i="1"/>
  <c r="O102" i="1"/>
  <c r="L89" i="1"/>
  <c r="L90" i="1"/>
  <c r="L102" i="1"/>
  <c r="O10" i="1"/>
  <c r="P10" i="1"/>
  <c r="O11" i="1"/>
  <c r="P11" i="1"/>
  <c r="O23" i="1"/>
  <c r="O84" i="1" s="1"/>
  <c r="P23" i="1"/>
  <c r="P84" i="1" s="1"/>
  <c r="L10" i="1"/>
  <c r="L23" i="1"/>
  <c r="L84" i="1" s="1"/>
  <c r="K11" i="1"/>
  <c r="L11" i="1"/>
  <c r="AH248" i="1" l="1"/>
  <c r="AH169" i="1"/>
  <c r="AH90" i="1"/>
  <c r="E25" i="1" l="1"/>
  <c r="E29" i="1" s="1"/>
  <c r="AH10" i="1"/>
  <c r="AH11" i="1"/>
  <c r="AH23" i="1"/>
  <c r="AH84" i="1" s="1"/>
  <c r="E31" i="1" l="1"/>
  <c r="E37" i="1"/>
  <c r="AI11" i="1"/>
  <c r="K10" i="1" l="1"/>
  <c r="E27" i="1" l="1"/>
  <c r="E33" i="1" s="1"/>
  <c r="E28" i="1"/>
  <c r="E34" i="1" s="1"/>
  <c r="E26" i="1"/>
  <c r="AG321" i="1"/>
  <c r="AF321" i="1"/>
  <c r="AE321" i="1"/>
  <c r="AD321" i="1"/>
  <c r="AC321" i="1"/>
  <c r="AB321" i="1"/>
  <c r="AA321" i="1"/>
  <c r="Z321" i="1"/>
  <c r="Y321" i="1"/>
  <c r="W321" i="1"/>
  <c r="V321" i="1"/>
  <c r="U321" i="1"/>
  <c r="T321" i="1"/>
  <c r="S321" i="1"/>
  <c r="R321" i="1"/>
  <c r="Q321" i="1"/>
  <c r="N321" i="1"/>
  <c r="M321" i="1"/>
  <c r="K321" i="1"/>
  <c r="AI242" i="1"/>
  <c r="AG242" i="1"/>
  <c r="AF242" i="1"/>
  <c r="AE242" i="1"/>
  <c r="AD242" i="1"/>
  <c r="AC242" i="1"/>
  <c r="AB242" i="1"/>
  <c r="AA242" i="1"/>
  <c r="Z242" i="1"/>
  <c r="Y242" i="1"/>
  <c r="W242" i="1"/>
  <c r="V242" i="1"/>
  <c r="U242" i="1"/>
  <c r="T242" i="1"/>
  <c r="S242" i="1"/>
  <c r="R242" i="1"/>
  <c r="Q242" i="1"/>
  <c r="N242" i="1"/>
  <c r="M242" i="1"/>
  <c r="K242" i="1"/>
  <c r="R163" i="1"/>
  <c r="E44" i="1" l="1"/>
  <c r="E32" i="1"/>
  <c r="E48" i="1"/>
  <c r="E46" i="1"/>
  <c r="E45" i="1"/>
  <c r="D244" i="1"/>
  <c r="D165" i="1"/>
  <c r="D86" i="1"/>
  <c r="E52" i="1" l="1"/>
  <c r="E51" i="1"/>
  <c r="D7" i="1"/>
  <c r="N260" i="1"/>
  <c r="Q260" i="1"/>
  <c r="R260" i="1"/>
  <c r="S260" i="1"/>
  <c r="T260" i="1"/>
  <c r="U260" i="1"/>
  <c r="V260" i="1"/>
  <c r="W260" i="1"/>
  <c r="Y260" i="1"/>
  <c r="Z260" i="1"/>
  <c r="AA260" i="1"/>
  <c r="AB260" i="1"/>
  <c r="AC260" i="1"/>
  <c r="AD260" i="1"/>
  <c r="AE260" i="1"/>
  <c r="AF260" i="1"/>
  <c r="AG260" i="1"/>
  <c r="AI260" i="1"/>
  <c r="AI321" i="1" s="1"/>
  <c r="M260" i="1"/>
  <c r="K260" i="1"/>
  <c r="N181" i="1"/>
  <c r="Q181" i="1"/>
  <c r="R181" i="1"/>
  <c r="S181" i="1"/>
  <c r="T181" i="1"/>
  <c r="U181" i="1"/>
  <c r="V181" i="1"/>
  <c r="W181" i="1"/>
  <c r="Y181" i="1"/>
  <c r="Z181" i="1"/>
  <c r="AA181" i="1"/>
  <c r="AB181" i="1"/>
  <c r="AC181" i="1"/>
  <c r="AD181" i="1"/>
  <c r="AE181" i="1"/>
  <c r="AF181" i="1"/>
  <c r="AG181" i="1"/>
  <c r="AI181" i="1"/>
  <c r="M181" i="1"/>
  <c r="K181" i="1"/>
  <c r="N102" i="1"/>
  <c r="N163" i="1" s="1"/>
  <c r="Q102" i="1"/>
  <c r="Q163" i="1" s="1"/>
  <c r="R102" i="1"/>
  <c r="S102" i="1"/>
  <c r="S163" i="1" s="1"/>
  <c r="T102" i="1"/>
  <c r="T163" i="1" s="1"/>
  <c r="U102" i="1"/>
  <c r="U163" i="1" s="1"/>
  <c r="V102" i="1"/>
  <c r="V163" i="1" s="1"/>
  <c r="W102" i="1"/>
  <c r="W163" i="1" s="1"/>
  <c r="Y102" i="1"/>
  <c r="Y163" i="1" s="1"/>
  <c r="Z102" i="1"/>
  <c r="Z163" i="1" s="1"/>
  <c r="AA102" i="1"/>
  <c r="AA163" i="1" s="1"/>
  <c r="AB102" i="1"/>
  <c r="AB163" i="1" s="1"/>
  <c r="AC102" i="1"/>
  <c r="AC163" i="1" s="1"/>
  <c r="AD102" i="1"/>
  <c r="AD163" i="1" s="1"/>
  <c r="AE102" i="1"/>
  <c r="AE163" i="1" s="1"/>
  <c r="AF102" i="1"/>
  <c r="AF163" i="1" s="1"/>
  <c r="AG102" i="1"/>
  <c r="AG163" i="1" s="1"/>
  <c r="AI102" i="1"/>
  <c r="AI163" i="1" s="1"/>
  <c r="M102" i="1"/>
  <c r="M163" i="1" s="1"/>
  <c r="K102" i="1"/>
  <c r="K163" i="1" s="1"/>
  <c r="N23" i="1"/>
  <c r="N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F23" i="1"/>
  <c r="AG23" i="1"/>
  <c r="AG84" i="1" s="1"/>
  <c r="AI23" i="1"/>
  <c r="AI84" i="1" s="1"/>
  <c r="M23" i="1"/>
  <c r="M84" i="1" s="1"/>
  <c r="K23" i="1"/>
  <c r="K84" i="1" s="1"/>
  <c r="E56" i="1" l="1"/>
  <c r="E57" i="1" s="1"/>
  <c r="E58" i="1" s="1"/>
  <c r="E59" i="1" s="1"/>
  <c r="E61" i="1" s="1"/>
  <c r="E53" i="1"/>
  <c r="AI248" i="1"/>
  <c r="AG248" i="1"/>
  <c r="AF248" i="1"/>
  <c r="AE248" i="1"/>
  <c r="AD248" i="1"/>
  <c r="AC248" i="1"/>
  <c r="AB248" i="1"/>
  <c r="AA248" i="1"/>
  <c r="Z248" i="1"/>
  <c r="Y248" i="1"/>
  <c r="W248" i="1"/>
  <c r="V248" i="1"/>
  <c r="U248" i="1"/>
  <c r="T248" i="1"/>
  <c r="S248" i="1"/>
  <c r="R248" i="1"/>
  <c r="Q248" i="1"/>
  <c r="N248" i="1"/>
  <c r="M248" i="1"/>
  <c r="K248" i="1"/>
  <c r="AI247" i="1"/>
  <c r="AG247" i="1"/>
  <c r="AF247" i="1"/>
  <c r="AE247" i="1"/>
  <c r="AD247" i="1"/>
  <c r="AC247" i="1"/>
  <c r="AB247" i="1"/>
  <c r="AA247" i="1"/>
  <c r="Z247" i="1"/>
  <c r="Y247" i="1"/>
  <c r="W247" i="1"/>
  <c r="V247" i="1"/>
  <c r="U247" i="1"/>
  <c r="T247" i="1"/>
  <c r="S247" i="1"/>
  <c r="R247" i="1"/>
  <c r="Q247" i="1"/>
  <c r="N247" i="1"/>
  <c r="M247" i="1"/>
  <c r="K247" i="1"/>
  <c r="AI169" i="1"/>
  <c r="AG169" i="1"/>
  <c r="AF169" i="1"/>
  <c r="AE169" i="1"/>
  <c r="AD169" i="1"/>
  <c r="AC169" i="1"/>
  <c r="AB169" i="1"/>
  <c r="AA169" i="1"/>
  <c r="Z169" i="1"/>
  <c r="Y169" i="1"/>
  <c r="W169" i="1"/>
  <c r="V169" i="1"/>
  <c r="U169" i="1"/>
  <c r="T169" i="1"/>
  <c r="S169" i="1"/>
  <c r="R169" i="1"/>
  <c r="Q169" i="1"/>
  <c r="N169" i="1"/>
  <c r="M169" i="1"/>
  <c r="K169" i="1"/>
  <c r="AI168" i="1"/>
  <c r="AG168" i="1"/>
  <c r="AF168" i="1"/>
  <c r="AE168" i="1"/>
  <c r="AD168" i="1"/>
  <c r="AC168" i="1"/>
  <c r="AB168" i="1"/>
  <c r="AA168" i="1"/>
  <c r="Z168" i="1"/>
  <c r="Y168" i="1"/>
  <c r="W168" i="1"/>
  <c r="V168" i="1"/>
  <c r="U168" i="1"/>
  <c r="T168" i="1"/>
  <c r="S168" i="1"/>
  <c r="R168" i="1"/>
  <c r="Q168" i="1"/>
  <c r="N168" i="1"/>
  <c r="M168" i="1"/>
  <c r="K168" i="1"/>
  <c r="AI90" i="1"/>
  <c r="AG90" i="1"/>
  <c r="AF90" i="1"/>
  <c r="AE90" i="1"/>
  <c r="AD90" i="1"/>
  <c r="AC90" i="1"/>
  <c r="AB90" i="1"/>
  <c r="AA90" i="1"/>
  <c r="Z90" i="1"/>
  <c r="Y90" i="1"/>
  <c r="W90" i="1"/>
  <c r="V90" i="1"/>
  <c r="U90" i="1"/>
  <c r="T90" i="1"/>
  <c r="S90" i="1"/>
  <c r="R90" i="1"/>
  <c r="Q90" i="1"/>
  <c r="N90" i="1"/>
  <c r="M90" i="1"/>
  <c r="K90" i="1"/>
  <c r="AI89" i="1"/>
  <c r="AG89" i="1"/>
  <c r="AF89" i="1"/>
  <c r="AE89" i="1"/>
  <c r="AD89" i="1"/>
  <c r="AC89" i="1"/>
  <c r="AB89" i="1"/>
  <c r="AA89" i="1"/>
  <c r="Z89" i="1"/>
  <c r="Y89" i="1"/>
  <c r="W89" i="1"/>
  <c r="V89" i="1"/>
  <c r="U89" i="1"/>
  <c r="T89" i="1"/>
  <c r="S89" i="1"/>
  <c r="R89" i="1"/>
  <c r="Q89" i="1"/>
  <c r="N89" i="1"/>
  <c r="M89" i="1"/>
  <c r="K89" i="1"/>
  <c r="E62" i="1" l="1"/>
  <c r="E64" i="1" s="1"/>
  <c r="E63" i="1"/>
  <c r="E65" i="1" s="1"/>
  <c r="M11" i="1"/>
  <c r="N11" i="1"/>
  <c r="Q11" i="1"/>
  <c r="R11" i="1"/>
  <c r="S11" i="1"/>
  <c r="T11" i="1"/>
  <c r="U11" i="1"/>
  <c r="V11" i="1"/>
  <c r="W11" i="1"/>
  <c r="Y11" i="1"/>
  <c r="Z11" i="1"/>
  <c r="AA11" i="1"/>
  <c r="AB11" i="1"/>
  <c r="AC11" i="1"/>
  <c r="AD11" i="1"/>
  <c r="AE11" i="1"/>
  <c r="AF11" i="1"/>
  <c r="AG11" i="1"/>
  <c r="M10" i="1"/>
  <c r="N10" i="1"/>
  <c r="Q10" i="1"/>
  <c r="R10" i="1"/>
  <c r="S10" i="1"/>
  <c r="T10" i="1"/>
  <c r="U10" i="1"/>
  <c r="V10" i="1"/>
  <c r="W10" i="1"/>
  <c r="Y10" i="1"/>
  <c r="Z10" i="1"/>
  <c r="AA10" i="1"/>
  <c r="AB10" i="1"/>
  <c r="AC10" i="1"/>
  <c r="AD10" i="1"/>
  <c r="AE10" i="1"/>
  <c r="AF10" i="1"/>
  <c r="AG10" i="1"/>
  <c r="AI10" i="1"/>
</calcChain>
</file>

<file path=xl/sharedStrings.xml><?xml version="1.0" encoding="utf-8"?>
<sst xmlns="http://schemas.openxmlformats.org/spreadsheetml/2006/main" count="121" uniqueCount="90">
  <si>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</si>
  <si>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</si>
  <si>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</si>
  <si>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</si>
  <si>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</si>
  <si>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</si>
  <si>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</si>
  <si>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</si>
  <si>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</si>
  <si>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</si>
  <si>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</si>
  <si>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</si>
  <si>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</si>
  <si>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</si>
  <si>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</si>
  <si>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</si>
  <si>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</si>
  <si>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</si>
  <si>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</si>
  <si>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</si>
  <si>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</si>
  <si>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</si>
  <si>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</si>
  <si>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609E12000</t>
  </si>
  <si>
    <t>608E52000</t>
  </si>
  <si>
    <t>609E22001</t>
  </si>
  <si>
    <t>C-1</t>
  </si>
  <si>
    <t>C-2</t>
  </si>
  <si>
    <t>C-3</t>
  </si>
  <si>
    <t>C-4</t>
  </si>
  <si>
    <t>C-5</t>
  </si>
  <si>
    <t>C-6</t>
  </si>
  <si>
    <t>C-7</t>
  </si>
  <si>
    <t>C-8</t>
  </si>
  <si>
    <t>C-9</t>
  </si>
  <si>
    <t>R-1</t>
  </si>
  <si>
    <t>MB-1</t>
  </si>
  <si>
    <t>W-1</t>
  </si>
  <si>
    <t>W-2</t>
  </si>
  <si>
    <t>C-10</t>
  </si>
  <si>
    <t>CR-1</t>
  </si>
  <si>
    <t>CR-2</t>
  </si>
  <si>
    <t>202E32500</t>
  </si>
  <si>
    <t>R-2</t>
  </si>
  <si>
    <t>R-3</t>
  </si>
  <si>
    <t>R-4</t>
  </si>
  <si>
    <t>R-5</t>
  </si>
  <si>
    <t>608E13000</t>
  </si>
  <si>
    <t>632E90100</t>
  </si>
  <si>
    <t>GENERAL NOTES</t>
  </si>
  <si>
    <t>LS</t>
  </si>
  <si>
    <t>201E11000</t>
  </si>
  <si>
    <t>203E10000</t>
  </si>
  <si>
    <t>203E20000</t>
  </si>
  <si>
    <t>659E00300</t>
  </si>
  <si>
    <t>659E10000</t>
  </si>
  <si>
    <t>659E00100</t>
  </si>
  <si>
    <t>659E14000</t>
  </si>
  <si>
    <t>659E15000</t>
  </si>
  <si>
    <t>659E20000</t>
  </si>
  <si>
    <t>659E31000</t>
  </si>
  <si>
    <t>659E35000</t>
  </si>
  <si>
    <t>TRAFFIC SIGNALS</t>
  </si>
  <si>
    <t>609E31001</t>
  </si>
  <si>
    <t>690E50100</t>
  </si>
  <si>
    <t>6-7</t>
  </si>
  <si>
    <t>878E25000</t>
  </si>
  <si>
    <t>Report</t>
  </si>
  <si>
    <t>202E20010</t>
  </si>
  <si>
    <t>202E34900</t>
  </si>
  <si>
    <t>R-6</t>
  </si>
  <si>
    <t>R-7</t>
  </si>
  <si>
    <t>R-8</t>
  </si>
  <si>
    <t>202E58000</t>
  </si>
  <si>
    <t>202E58100</t>
  </si>
  <si>
    <t>R-9</t>
  </si>
  <si>
    <t>R-10</t>
  </si>
  <si>
    <t>R-11</t>
  </si>
  <si>
    <t>R-12</t>
  </si>
  <si>
    <t>R-13</t>
  </si>
  <si>
    <t>R-14</t>
  </si>
  <si>
    <t>R-15</t>
  </si>
  <si>
    <t>R-16</t>
  </si>
  <si>
    <t>CR-3</t>
  </si>
  <si>
    <t>24-31</t>
  </si>
  <si>
    <t>CROSS SECTIONS</t>
  </si>
  <si>
    <t>MB-2</t>
  </si>
  <si>
    <t>CC-1</t>
  </si>
  <si>
    <t>609E98100</t>
  </si>
  <si>
    <t xml:space="preserve"> COMBINATION CURB AND GUTTER TURNOUT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</si>
</sst>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" fontId="4" fillId="0" borderId="2" xfId="0" quotePrefix="1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vertic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>
            <v>1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0</v>
          </cell>
          <cell r="G325" t="str">
            <v>SPECIFY THICKNESS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 t="str">
            <v>ADD SUPPLEMENTAL DESCRIPTION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 t="str">
            <v>CHECK UNIT OF MEASURE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1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1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 t="str">
            <v>CHECK UNIT OF MEASURE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1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1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 t="str">
            <v>DESIGN BUILD PROJECTS ONLY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 t="str">
            <v>SPECIFY BINDER TYPE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 t="str">
            <v>SPECIFY BINDER TYPE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>
            <v>1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B471" t="str">
            <v>Y</v>
          </cell>
          <cell r="C471" t="str">
            <v>CY</v>
          </cell>
          <cell r="D471" t="str">
            <v>FILLER AGGREGATE</v>
          </cell>
          <cell r="F471">
            <v>0</v>
          </cell>
          <cell r="G471" t="str">
            <v>DESIGN BUILD PROJECTS ONLY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>
            <v>1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 t="str">
            <v>ADD SUPPLEMENTAL DESCRIPTION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>
            <v>1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 t="str">
            <v>SPECIFY BINDER TYPE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 t="str">
            <v>SPECIFY BINDER TYPE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  <cell r="G553" t="str">
            <v>SPECIFY BINDER TYPE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  <cell r="G555" t="str">
            <v>SPECIFY BINDER TYPE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 t="str">
            <v>SPECIFY BINDER TYPE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>
            <v>1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>
            <v>1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  <cell r="G578" t="str">
            <v>SPECIFY BINDER TYPE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 t="str">
            <v>SPECIFY BINDER TYPE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 t="str">
            <v>SPECIFY BINDER TYPE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 t="str">
            <v>SPECIFY BINDER TYPE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  <cell r="G584" t="str">
            <v>SPECIFY BINDER TYPE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 t="str">
            <v>SPECIFY BINDER TYPE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  <cell r="G586" t="str">
            <v>SPECIFY BINDER TYPE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 t="str">
            <v>SPECIFY BINDER TYPE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 t="str">
            <v>SPECIFY BINDER TYPE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 t="str">
            <v>SPECIFY BINDER TYPE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 t="str">
            <v>SPECIFY BINDER TYPE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  <cell r="G597" t="str">
            <v>SPECIFY BINDER TYPE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 t="str">
            <v>SPECIFY BINDER TYPE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 t="str">
            <v>SPECIFY BINDER TYPE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 t="str">
            <v>SPECIFY BINDER TYPE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 t="str">
            <v>SPECIFY BINDER TYPE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 t="str">
            <v>SPECIFY BINDER TYPE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  <cell r="G612" t="str">
            <v>SPECIFY BINDER TYPE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 t="str">
            <v>SPECIFY BINDER TYPE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  <cell r="G614" t="str">
            <v>SPECIFY BINDER TYPE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 t="str">
            <v>SPECIFY BINDER TYPE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  <cell r="G618" t="str">
            <v>SPECIFY BINDER TYPE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 t="str">
            <v>SPECIFY BINDER TYPE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  <cell r="G620" t="str">
            <v>SPECIFY BINDER TYPE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 t="str">
            <v>SPECIFY BINDER TYPE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  <cell r="G624" t="str">
            <v>SPECIFY BINDER TYPE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 t="str">
            <v>SPECIFY BINDER TYPE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  <cell r="G628" t="str">
            <v>SPECIFY BINDER TYPE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 t="str">
            <v>SPECIFY BINDER TYPE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  <cell r="G630" t="str">
            <v>SPECIFY BINDER TYPE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  <cell r="G633" t="str">
            <v>SPECIFY BINDER TYPE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 t="str">
            <v>SPECIFY BINDER TYPE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  <cell r="G635" t="str">
            <v>SPECIFY BINDER TYPE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  <cell r="G638" t="str">
            <v>SPECIFY BINDER TYPE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  <cell r="G639" t="str">
            <v>SPECIFY BINDER TYPE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  <cell r="G640" t="str">
            <v>SPECIFY BINDER TYPE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  <cell r="G642" t="str">
            <v>SPECIFY BINDER TYPE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  <cell r="G644" t="str">
            <v>SPECIFY BINDER TYPE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  <cell r="G646" t="str">
            <v>SPECIFY BINDER TYPE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 t="str">
            <v>SPECIFY BINDER TYPE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  <cell r="G650" t="str">
            <v>SPECIFY BINDER TYPE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  <cell r="G652" t="str">
            <v>SPECIFY BINDER TYPE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  <cell r="G658" t="str">
            <v>SPECIFY BINDER TYPE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  <cell r="G660" t="str">
            <v>SPECIFY BINDER TYPE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  <cell r="G687">
            <v>1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  <cell r="G692">
            <v>1</v>
          </cell>
        </row>
        <row r="693">
          <cell r="A693" t="str">
            <v>452E12051</v>
          </cell>
          <cell r="B693" t="str">
            <v>Y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 t="str">
            <v>DESIGN BUILD PROJECTS ONLY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  <cell r="G738">
            <v>1</v>
          </cell>
        </row>
        <row r="739">
          <cell r="A739" t="str">
            <v>452E17051</v>
          </cell>
          <cell r="B739" t="str">
            <v>Y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B740" t="str">
            <v>Y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B741" t="str">
            <v>Y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B742" t="str">
            <v>Y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B743" t="str">
            <v>Y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B744" t="str">
            <v>Y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B745" t="str">
            <v>Y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>
            <v>1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>
            <v>1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  <cell r="G832" t="str">
            <v>CHECK UNIT OF MEASURE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  <cell r="G833" t="str">
            <v>CHECK UNIT OF MEASURE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  <cell r="G834" t="str">
            <v>CHECK UNIT OF MEASURE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  <cell r="G835" t="str">
            <v>CHECK UNIT OF MEASURE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  <cell r="G837" t="str">
            <v>CHECK UNIT OF MEASURE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  <cell r="G842" t="str">
            <v>CHECK UNIT OF MEASURE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  <cell r="G844" t="str">
            <v>CHECK UNIT OF MEASURE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  <cell r="G846" t="str">
            <v>CHECK UNIT OF MEASURE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  <cell r="G852">
            <v>1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  <cell r="G853" t="str">
            <v>SPECIFY MIN. SECTION MODULUS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B908" t="str">
            <v>Y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B909" t="str">
            <v>Y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B910" t="str">
            <v>Y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>
            <v>1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 t="str">
            <v>COMP SLAB ON PRECAST BOX BEAM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 t="str">
            <v>COMP SLAB ON PRECAST BOX BEAM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 t="str">
            <v>CONTINUOUS CONCRETE SLAB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 t="str">
            <v>CONTINUOUS CONCRETE SLAB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 t="str">
            <v>SINGLE SPAN CONCRETE SLAB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 t="str">
            <v>REPAIR OR RECONSTRUCTION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 t="str">
            <v>CHECK UNIT OF MEASURE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 t="str">
            <v>CHECK UNIT OF MEASURE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 t="str">
            <v>CHECK UNIT OF MEASURE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 t="str">
            <v>CHECK UNIT OF MEASURE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 t="str">
            <v>CHECK UNIT OF MEASURE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  <cell r="G997" t="str">
            <v>CHECK UNIT OF MEASURE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 t="str">
            <v>WALLS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 t="str">
            <v>WALLS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 t="str">
            <v>WALLS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  <cell r="G1006" t="str">
            <v>WALLS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  <cell r="G1007" t="str">
            <v>CAP AND COLUMN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 t="str">
            <v>CAP AND COLUMN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 t="str">
            <v>T TYPE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 t="str">
            <v>REPAIR OR RECONSTRUCTION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 t="str">
            <v>CHECK UNIT OF MEASURE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B1093" t="str">
            <v>Y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B1114" t="str">
            <v>Y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 t="str">
            <v>CHECK UNIT OF MEASURE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 t="str">
            <v>CHECK UNIT OF MEASURE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 t="str">
            <v>CHECK UNIT OF MEASURE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 t="str">
            <v>CHECK UNIT OF MEASURE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 t="str">
            <v>CHECK UNIT OF MEASURE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 t="str">
            <v>CHECK UNIT OF MEASURE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514E00200</v>
          </cell>
          <cell r="B1132" t="str">
            <v>Y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B1133" t="str">
            <v>Y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B1134" t="str">
            <v>Y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 t="str">
            <v>ADD SUPPLEMENTAL DESCRIPTION</v>
          </cell>
        </row>
        <row r="1135">
          <cell r="A1135" t="str">
            <v>514E00301</v>
          </cell>
          <cell r="B1135" t="str">
            <v>Y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 t="str">
            <v>ADD SUPPLEMENTAL DESCRIPTION</v>
          </cell>
        </row>
        <row r="1136">
          <cell r="A1136" t="str">
            <v>514E00400</v>
          </cell>
          <cell r="B1136" t="str">
            <v>Y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 t="str">
            <v>ADD SUPPLEMENTAL DESCRIPTION</v>
          </cell>
        </row>
        <row r="1137">
          <cell r="A1137" t="str">
            <v>514E00401</v>
          </cell>
          <cell r="B1137" t="str">
            <v>Y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 t="str">
            <v>ADD SUPPLEMENTAL DESCRIPTION</v>
          </cell>
        </row>
        <row r="1138">
          <cell r="A1138" t="str">
            <v>514E00504</v>
          </cell>
          <cell r="B1138" t="str">
            <v>Y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B1139" t="str">
            <v>Y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B1140" t="str">
            <v>Y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B1141" t="str">
            <v>Y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B1149" t="str">
            <v>Y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B1150" t="str">
            <v>Y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B1151" t="str">
            <v>Y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 t="str">
            <v>Y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 t="str">
            <v>CHECK UNIT OF MEASURE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 t="str">
            <v>CHECK UNIT OF MEASURE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 t="str">
            <v>CHECK UNIT OF MEASURE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 t="str">
            <v>CHECK UNIT OF MEASURE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 t="str">
            <v>CHECK UNIT OF MEASURE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B1231" t="str">
            <v>Y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B1232" t="str">
            <v>Y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B1233" t="str">
            <v>Y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 t="str">
            <v>SPECIFY BEAM LENGTH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 t="str">
            <v>SPECIFY BEAM LENGTH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 t="str">
            <v>SPECIFY BEAM LENGTH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 t="str">
            <v>SPECIFY BEAM LENGTH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 t="str">
            <v>SPECIFY BEAM LENGTH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 t="str">
            <v>SPECIFY BEAM LENGTH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 t="str">
            <v>SPECIFY BEAM LENGTH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>
            <v>1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 t="str">
            <v>SPECIFY BEAM LENGTH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 t="str">
            <v>SPECIFY BEAM LENGTH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 t="str">
            <v>SPECIFY BEAM LENGTH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 t="str">
            <v>SPECIFY BEAM LENGTH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 t="str">
            <v>SPECIFY BEAM LENGTH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 t="str">
            <v>SPECIFY BEAM LENGTH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 t="str">
            <v>SPECIFY BEAM LENGTH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 t="str">
            <v>SPECIFY BEAM LENGTH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 t="str">
            <v>SPECIFY BEAM LENGTH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 t="str">
            <v>SPECIFY BEAM LENGTH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 t="str">
            <v>SPECIFY BEAM LENGTH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 t="str">
            <v>SPECIFY BEAM LENGTH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 t="str">
            <v>SPECIFY BEAM LENGTH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 t="str">
            <v>SPECIFY BEAM LENGTH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  <cell r="G1274" t="str">
            <v>SPECIFY BEAM LENGTH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 t="str">
            <v>SPECIFY BEAM LENGTH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 t="str">
            <v>SPECIFY BEAM LENGTH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 t="str">
            <v>SPECIFY BEAM LENGTH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 t="str">
            <v>SPECIFY BEAM LENGTH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  <cell r="G1279">
            <v>1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 t="str">
            <v>SPECIFY BEAM LENGTH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 t="str">
            <v>SPECIFY BEAM LENGTH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 t="str">
            <v>SPECIFY BEAM LENGTH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  <cell r="G1283" t="str">
            <v>SPECIFY BEAM LENGTH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  <cell r="G1284" t="str">
            <v>SPECIFY BEAM LENGTH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 t="str">
            <v>SPECIFY BEAM LENGTH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 t="str">
            <v>SPECIFY BEAM LENGTH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 t="str">
            <v>SPECIFY BEAM LENGTH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 t="str">
            <v>SPECIFY BEAM LENGTH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 t="str">
            <v>SPECIFY BEAM LENGTH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 t="str">
            <v>SPECIFY BEAM LENGTH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 t="str">
            <v>SPECIFY BEAM LENGTH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  <cell r="G1299" t="str">
            <v>SPECIFY BEAM LENGTH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 t="str">
            <v>SPECIFY BEAM LENGTH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  <cell r="G1301" t="str">
            <v>SPECIFY BEAM LENGTH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 t="str">
            <v>SPECIFY BEAM LENGTH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 t="str">
            <v>SPECIFY BEAM LENGTH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 t="str">
            <v>SPECIFY BEAM LENGTH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 t="str">
            <v>SPECIFY BEAM LENGTH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 t="str">
            <v>WITHOUT SIDEWALK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  <cell r="G1346" t="str">
            <v>WITH SIDEWALK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B1348" t="str">
            <v>Y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>
            <v>1</v>
          </cell>
        </row>
        <row r="1360">
          <cell r="A1360" t="str">
            <v>517E70001</v>
          </cell>
          <cell r="B1360" t="str">
            <v>Y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B1365" t="str">
            <v>Y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 t="str">
            <v>SPECIFY WIDTH</v>
          </cell>
        </row>
        <row r="1366">
          <cell r="A1366" t="str">
            <v>517E72200</v>
          </cell>
          <cell r="B1366" t="str">
            <v>Y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 t="str">
            <v>SPECIFY WIDTH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>
            <v>1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>
            <v>1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>
            <v>1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>
            <v>1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B1379" t="str">
            <v>Y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 t="str">
            <v>STRUCTURE ITEM ONLY</v>
          </cell>
        </row>
        <row r="1380">
          <cell r="A1380" t="str">
            <v>517E72600</v>
          </cell>
          <cell r="B1380" t="str">
            <v>Y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 t="str">
            <v>CHECK UNIT OF MEASURE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 t="str">
            <v>CHECK UNIT OF MEASURE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 t="str">
            <v>CHECK UNIT OF MEASURE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 t="str">
            <v>CHECK UNIT OF MEASURE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 t="str">
            <v>CHECK UNIT OF MEASURE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 t="str">
            <v>CHECK UNIT OF MEASURE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>
            <v>1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>
            <v>1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  <cell r="G1390" t="str">
            <v>&lt;2" THICK, SPECIFY DIMENSIONS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  <cell r="G1391" t="str">
            <v>&lt;2" THICK, SPECIFY DIMENSIONS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  <cell r="G1392" t="str">
            <v>2"-3" TK, SPECIFY DIMENSIONS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  <cell r="G1393" t="str">
            <v>2"-3" TK, SPECIFY DIMENSIONS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 t="str">
            <v>3"-4" TK, SPECIFY DIMENSIONS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 t="str">
            <v>3"-4" TK, SPECIFY DIMENSIONS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 t="str">
            <v>4"-5" TK, SPECIFY DIMENSIONS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 t="str">
            <v>4"-5" TK, SPECIFY DIMENSIONS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  <cell r="G1398" t="str">
            <v>5" &amp; OVER, SPECIFY DIMENSIONS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  <cell r="G1399" t="str">
            <v>5" &amp; OVER, SPECIFY DIMENSIONS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  <cell r="G1400" t="str">
            <v>&lt;2" THICK, SPECIFY DIMENSIONS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  <cell r="G1401" t="str">
            <v>&lt;2" THICK, SPECIFY DIMENSIONS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  <cell r="G1402" t="str">
            <v>2"-3" TK, SPECIFY DIMENSIONS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  <cell r="G1403" t="str">
            <v>2"-3" TK, SPECIFY DIMENSIONS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  <cell r="G1404" t="str">
            <v>3"-4" TK, SPECIFY DIMENSIONS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  <cell r="G1405" t="str">
            <v>3"-4" TK, SPECIFY DIMENSIONS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  <cell r="G1406" t="str">
            <v>4"-5" TK, SPECIFY DIMENSIONS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 t="str">
            <v>4"-5" TK, SPECIFY DIMENSIONS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 t="str">
            <v>5" &amp; OVER, SPECIFY DIMENSIONS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 t="str">
            <v>5" &amp; OVER, SPECIFY DIMENSIONS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B1412" t="str">
            <v>Y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B1413" t="str">
            <v>Y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  <cell r="G1415" t="str">
            <v>CHECK UNIT OF MEASURE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 t="str">
            <v>CHECK UNIT OF MEASURE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 t="str">
            <v>CHECK UNIT OF MEASURE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B1426" t="str">
            <v>Y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  <cell r="G1427">
            <v>1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  <cell r="G1428">
            <v>1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>
            <v>1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>
            <v>1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  <cell r="G1461">
            <v>1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>
            <v>1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  <cell r="G1489">
            <v>1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 t="str">
            <v>CONCRETE BOX BEAM BRIDGES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 t="str">
            <v>STEEL BEAM BRIDGES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  <cell r="G1497" t="str">
            <v>STEEL BEAM BRIDGES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  <cell r="G1498" t="str">
            <v>GIRDER BRIDGES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 t="str">
            <v>GIRDER BRIDGES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>
            <v>1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  <cell r="G1509" t="str">
            <v>CHECK UNIT OF MEASURE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  <cell r="G1511" t="str">
            <v>CHECK UNIT OF MEASURE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 t="str">
            <v>CHECK UNIT OF MEASURE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 t="str">
            <v>CHECK UNIT OF MEASURE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  <cell r="G1517" t="str">
            <v>CHECK UNIT OF MEASURE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  <cell r="G1519" t="str">
            <v>CHECK UNIT OF MEASURE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524E94502</v>
          </cell>
          <cell r="B1521" t="str">
            <v>Y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 t="str">
            <v>CHECK UNIT OF MEASURE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 t="str">
            <v>OTHER THAN 6"&amp;8", SPECIFY SIZE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 t="str">
            <v>OTHER THAN 6"&amp;8", SPECIFY SIZE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 t="str">
            <v>SPECIFY SIZE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  <cell r="G1550" t="str">
            <v>CHECK UNIT OF MEASURE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  <cell r="G1551" t="str">
            <v>CHECK UNIT OF MEASURE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  <cell r="G1553" t="str">
            <v>CHECK UNIT OF MEASURE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  <cell r="G1554" t="str">
            <v>CHECK UNIT OF MEASURE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524E94918</v>
          </cell>
          <cell r="B1556" t="str">
            <v>Y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>
            <v>1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>
            <v>1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>
            <v>1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  <cell r="G1560">
            <v>1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  <cell r="G1561">
            <v>1</v>
          </cell>
        </row>
        <row r="1562">
          <cell r="A1562" t="str">
            <v>524E94935</v>
          </cell>
          <cell r="B1562" t="str">
            <v>Y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B1566" t="str">
            <v>Y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  <cell r="G1566" t="str">
            <v>ADD SUPPLEMENTAL DESCRIPTION</v>
          </cell>
        </row>
        <row r="1567">
          <cell r="A1567" t="str">
            <v>524E94970</v>
          </cell>
          <cell r="B1567" t="str">
            <v>Y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  <cell r="G1567" t="str">
            <v>ADD SUPPLEMENTAL DESCRIPTION</v>
          </cell>
        </row>
        <row r="1568">
          <cell r="A1568" t="str">
            <v>524E94971</v>
          </cell>
          <cell r="B1568" t="str">
            <v>Y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  <cell r="G1568" t="str">
            <v>ADD SUPPLEMENTAL DESCRIPTION</v>
          </cell>
        </row>
        <row r="1569">
          <cell r="A1569" t="str">
            <v>524E94980</v>
          </cell>
          <cell r="B1569" t="str">
            <v>Y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  <cell r="G1569" t="str">
            <v>ADD SUPPLEMENTAL DESCRIPTION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B1573" t="str">
            <v>Y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B1574" t="str">
            <v>Y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B1575" t="str">
            <v>Y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B1576" t="str">
            <v>Y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B1577" t="str">
            <v>Y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  <cell r="G1577" t="str">
            <v>ADD SUPPLEMENTAL DESCRIPTION</v>
          </cell>
        </row>
        <row r="1578">
          <cell r="A1578" t="str">
            <v>524E94997</v>
          </cell>
          <cell r="B1578" t="str">
            <v>Y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 t="str">
            <v>ADD SUPPLEMENTAL DESCRIPTION</v>
          </cell>
        </row>
        <row r="1579">
          <cell r="A1579" t="str">
            <v>524E94998</v>
          </cell>
          <cell r="B1579" t="str">
            <v>Y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 t="str">
            <v>ADD SUPPLEMENTAL DESCRIPTION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  <cell r="G1657">
            <v>1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  <cell r="G1658">
            <v>1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  <cell r="G1659">
            <v>1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  <cell r="G1660">
            <v>1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1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>
            <v>1</v>
          </cell>
        </row>
        <row r="1745">
          <cell r="A1745" t="str">
            <v>601E32104</v>
          </cell>
          <cell r="B1745" t="str">
            <v>Y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 t="str">
            <v>ADD SUPPLEMENTAL DESCRIPTION</v>
          </cell>
        </row>
        <row r="1746">
          <cell r="A1746" t="str">
            <v>601E32105</v>
          </cell>
          <cell r="B1746" t="str">
            <v>Y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 t="str">
            <v>ADD SUPPLEMENTAL DESCRIPTION</v>
          </cell>
        </row>
        <row r="1747">
          <cell r="A1747" t="str">
            <v>601E32110</v>
          </cell>
          <cell r="B1747" t="str">
            <v>Y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 t="str">
            <v>ADD SUPPLEMENTAL DESCRIPTION</v>
          </cell>
        </row>
        <row r="1748">
          <cell r="A1748" t="str">
            <v>601E32111</v>
          </cell>
          <cell r="B1748" t="str">
            <v>Y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  <cell r="G1748" t="str">
            <v>ADD SUPPLEMENTAL DESCRIPTION</v>
          </cell>
        </row>
        <row r="1749">
          <cell r="A1749" t="str">
            <v>601E32200</v>
          </cell>
          <cell r="B1749" t="str">
            <v>Y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  <cell r="G1749" t="str">
            <v>ADD SUPPLEMENTAL DESCRIPTION</v>
          </cell>
        </row>
        <row r="1750">
          <cell r="A1750" t="str">
            <v>601E32201</v>
          </cell>
          <cell r="B1750" t="str">
            <v>Y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  <cell r="G1750" t="str">
            <v>ADD SUPPLEMENTAL DESCRIPTION</v>
          </cell>
        </row>
        <row r="1751">
          <cell r="A1751" t="str">
            <v>601E32204</v>
          </cell>
          <cell r="B1751" t="str">
            <v>Y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  <cell r="G1751" t="str">
            <v>ADD SUPPLEMENTAL DESCRIPTION</v>
          </cell>
        </row>
        <row r="1752">
          <cell r="A1752" t="str">
            <v>601E32205</v>
          </cell>
          <cell r="B1752" t="str">
            <v>Y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  <cell r="G1752" t="str">
            <v>ADD SUPPLEMENTAL DESCRIPTION</v>
          </cell>
        </row>
        <row r="1753">
          <cell r="A1753" t="str">
            <v>601E32210</v>
          </cell>
          <cell r="B1753" t="str">
            <v>Y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  <cell r="G1753" t="str">
            <v>ADD SUPPLEMENTAL DESCRIPTION</v>
          </cell>
        </row>
        <row r="1754">
          <cell r="A1754" t="str">
            <v>601E32211</v>
          </cell>
          <cell r="B1754" t="str">
            <v>Y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 t="str">
            <v>ADD SUPPLEMENTAL DESCRIPTION</v>
          </cell>
        </row>
        <row r="1755">
          <cell r="A1755" t="str">
            <v>601E32300</v>
          </cell>
          <cell r="B1755" t="str">
            <v>Y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 t="str">
            <v>ADD SUPPLEMENTAL DESCRIPTION</v>
          </cell>
        </row>
        <row r="1756">
          <cell r="A1756" t="str">
            <v>601E32301</v>
          </cell>
          <cell r="B1756" t="str">
            <v>Y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 t="str">
            <v>ADD SUPPLEMENTAL DESCRIPTION</v>
          </cell>
        </row>
        <row r="1757">
          <cell r="A1757" t="str">
            <v>601E32304</v>
          </cell>
          <cell r="B1757" t="str">
            <v>Y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 t="str">
            <v>ADD SUPPLEMENTAL DESCRIPTION</v>
          </cell>
        </row>
        <row r="1758">
          <cell r="A1758" t="str">
            <v>601E32305</v>
          </cell>
          <cell r="B1758" t="str">
            <v>Y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 t="str">
            <v>ADD SUPPLEMENTAL DESCRIPTION</v>
          </cell>
        </row>
        <row r="1759">
          <cell r="A1759" t="str">
            <v>601E32310</v>
          </cell>
          <cell r="B1759" t="str">
            <v>Y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 t="str">
            <v>ADD SUPPLEMENTAL DESCRIPTION</v>
          </cell>
        </row>
        <row r="1760">
          <cell r="A1760" t="str">
            <v>601E32311</v>
          </cell>
          <cell r="B1760" t="str">
            <v>Y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  <cell r="G1760" t="str">
            <v>ADD SUPPLEMENTAL DESCRIPTION</v>
          </cell>
        </row>
        <row r="1761">
          <cell r="A1761" t="str">
            <v>601E34000</v>
          </cell>
          <cell r="B1761" t="str">
            <v>Y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B1762" t="str">
            <v>Y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B1763" t="str">
            <v>Y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B1764" t="str">
            <v>Y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B1765" t="str">
            <v>Y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  <cell r="G1765" t="str">
            <v>ADD SUPPLEMENTAL DESCRIPTION</v>
          </cell>
        </row>
        <row r="1766">
          <cell r="A1766" t="str">
            <v>601E34201</v>
          </cell>
          <cell r="B1766" t="str">
            <v>Y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  <cell r="G1766" t="str">
            <v>ADD SUPPLEMENTAL DESCRIPTION</v>
          </cell>
        </row>
        <row r="1767">
          <cell r="A1767" t="str">
            <v>601E34300</v>
          </cell>
          <cell r="B1767" t="str">
            <v>Y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  <cell r="G1767" t="str">
            <v>ADD SUPPLEMENTAL DESCRIPTION</v>
          </cell>
        </row>
        <row r="1768">
          <cell r="A1768" t="str">
            <v>601E34301</v>
          </cell>
          <cell r="B1768" t="str">
            <v>Y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  <cell r="G1768" t="str">
            <v>ADD SUPPLEMENTAL DESCRIPTION</v>
          </cell>
        </row>
        <row r="1769">
          <cell r="A1769" t="str">
            <v>601E34400</v>
          </cell>
          <cell r="B1769" t="str">
            <v>Y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B1770" t="str">
            <v>Y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B1772" t="str">
            <v>Y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B1773" t="str">
            <v>Y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B1774" t="str">
            <v>Y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B1775" t="str">
            <v>Y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  <cell r="G1775" t="str">
            <v>DESIGN BUILD PROJECTS ONLY</v>
          </cell>
        </row>
        <row r="1776">
          <cell r="A1776" t="str">
            <v>601E38000</v>
          </cell>
          <cell r="B1776" t="str">
            <v>Y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 t="str">
            <v>DESIGN BUILD PROJECTS ONLY</v>
          </cell>
        </row>
        <row r="1777">
          <cell r="A1777" t="str">
            <v>601E38001</v>
          </cell>
          <cell r="B1777" t="str">
            <v>Y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  <cell r="G1777" t="str">
            <v>DESIGN BUILD PROJECTS ONLY</v>
          </cell>
        </row>
        <row r="1778">
          <cell r="A1778" t="str">
            <v>601E38100</v>
          </cell>
          <cell r="B1778" t="str">
            <v>Y</v>
          </cell>
          <cell r="C1778" t="str">
            <v>FT</v>
          </cell>
          <cell r="D1778" t="str">
            <v>PAVED GUTTER, TYPE 1-6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601E38101</v>
          </cell>
          <cell r="B1779" t="str">
            <v>Y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1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1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B1805" t="str">
            <v>Y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  <cell r="G1822">
            <v>1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  <cell r="G1855" t="str">
            <v>SPECIFY TYPE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B1857" t="str">
            <v>Y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  <cell r="G1858">
            <v>1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  <cell r="G1859">
            <v>1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>
            <v>1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>
            <v>1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>
            <v>1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>
            <v>1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  <cell r="G1895">
            <v>1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>
            <v>1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>
            <v>1</v>
          </cell>
        </row>
        <row r="1945">
          <cell r="A1945" t="str">
            <v>606E17360</v>
          </cell>
          <cell r="B1945" t="str">
            <v>Y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B1946" t="str">
            <v>Y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B1947" t="str">
            <v>Y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B1948" t="str">
            <v>Y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B1949" t="str">
            <v>Y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B1950" t="str">
            <v>Y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 t="str">
            <v>ADD SUPPLEMENTAL DESCRIPTION</v>
          </cell>
        </row>
        <row r="1951">
          <cell r="A1951" t="str">
            <v>606E17900</v>
          </cell>
          <cell r="B1951" t="str">
            <v>Y</v>
          </cell>
          <cell r="C1951" t="str">
            <v>EACH</v>
          </cell>
          <cell r="D1951" t="str">
            <v>GUARDRAIL POST</v>
          </cell>
          <cell r="F1951">
            <v>0</v>
          </cell>
          <cell r="G1951" t="str">
            <v>ADD SUPPLEMENTAL DESCRIPTION</v>
          </cell>
        </row>
        <row r="1952">
          <cell r="A1952" t="str">
            <v>606E17901</v>
          </cell>
          <cell r="B1952" t="str">
            <v>Y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 t="str">
            <v>ADD SUPPLEMENTAL DESCRIPTION</v>
          </cell>
        </row>
        <row r="1953">
          <cell r="A1953" t="str">
            <v>606E18000</v>
          </cell>
          <cell r="B1953" t="str">
            <v>Y</v>
          </cell>
          <cell r="C1953" t="str">
            <v>EACH</v>
          </cell>
          <cell r="D1953" t="str">
            <v>GUARDRAIL POST, 8 FEET</v>
          </cell>
          <cell r="F1953">
            <v>0</v>
          </cell>
          <cell r="G1953" t="str">
            <v>ADD SUPPLEMENTAL DESCRIPTION</v>
          </cell>
        </row>
        <row r="1954">
          <cell r="A1954" t="str">
            <v>606E18001</v>
          </cell>
          <cell r="B1954" t="str">
            <v>Y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 t="str">
            <v>ADD SUPPLEMENTAL DESCRIPTION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 t="str">
            <v>REQUIRES PLAN INSERT SHEET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 t="str">
            <v>REQUIRES PLAN INSERT SHEET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  <cell r="G2116" t="str">
            <v>REQUIRES PLAN INSERT SHEET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 t="str">
            <v>REQUIRES PLAN INSERT SHEET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 t="str">
            <v>REQUIRES PLAN INSERT SHEET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 t="str">
            <v>REQUIRES PLAN INSERT SHEET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 t="str">
            <v>REQUIRES PLAN INSERT SHEET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 t="str">
            <v>REQUIRES PLAN INSERT SHEET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  <cell r="G2140" t="str">
            <v>REQUIRES PLAN INSERT SHEET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 t="str">
            <v>REQUIRES PLAN INSERT SHEET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 t="str">
            <v>REQUIRES PLAN INSERT SHEET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  <cell r="G2145" t="str">
            <v>REQUIRES PLAN INSERT SHEET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  <cell r="G2146" t="str">
            <v>REQUIRES PLAN INSERT SHEET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  <cell r="G2147" t="str">
            <v>REQUIRES PLAN INSERT SHEET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 t="str">
            <v>REQUIRES PLAN INSERT SHEET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 t="str">
            <v>REQUIRES PLAN INSERT SHEET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  <cell r="G2152" t="str">
            <v>REQUIRES PLAN INSERT SHEET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B2157" t="str">
            <v>Y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B2158" t="str">
            <v>Y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B2159" t="str">
            <v>Y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B2160" t="str">
            <v>Y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B2161" t="str">
            <v>Y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B2162" t="str">
            <v>Y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B2163" t="str">
            <v>Y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B2164" t="str">
            <v>Y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B2165" t="str">
            <v>Y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B2166" t="str">
            <v>Y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B2167" t="str">
            <v>Y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B2168" t="str">
            <v>Y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B2169" t="str">
            <v>Y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B2170" t="str">
            <v>Y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B2171" t="str">
            <v>Y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B2172" t="str">
            <v>Y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B2173" t="str">
            <v>Y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B2174" t="str">
            <v>Y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B2175" t="str">
            <v>Y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 t="str">
            <v>SPECIFY DESIGN MPH/INCH WIDTH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  <cell r="G2180" t="str">
            <v>SPECIFY DESIGN MPH/INCH WIDTH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  <cell r="G2181" t="str">
            <v>SPECIFY DESIGN MPH/INCH WIDTH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  <cell r="G2185" t="str">
            <v>SPECIFY DESIGN MPH/INCH WIDTH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 t="str">
            <v>SPECIFY DESIGN MPH/INCH WIDTH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>
            <v>1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  <cell r="G2196">
            <v>1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  <cell r="G2197">
            <v>1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  <cell r="G2198">
            <v>1</v>
          </cell>
        </row>
        <row r="2199">
          <cell r="A2199" t="str">
            <v>609E12001</v>
          </cell>
          <cell r="B2199" t="str">
            <v>Y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 t="str">
            <v>DESIGN BUILD PROJECTS ONLY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  <cell r="G2200">
            <v>1</v>
          </cell>
        </row>
        <row r="2201">
          <cell r="A2201" t="str">
            <v>609E14001</v>
          </cell>
          <cell r="B2201" t="str">
            <v>Y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 t="str">
            <v>DESIGN BUILD PROJECTS ONLY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B2229" t="str">
            <v>Y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B2230" t="str">
            <v>Y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>
            <v>1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  <cell r="G2568" t="str">
            <v>SPECIFY MATL AND DIAMETER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  <cell r="G2690" t="str">
            <v>SPECIFY CONDUIT DIAMETER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  <cell r="G2691" t="str">
            <v>SPECIFY CONDUIT DIAMETER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  <cell r="G2692" t="str">
            <v>SPECIFY CONDUIT DIAMETER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  <cell r="G2693" t="str">
            <v>SPECIFY CONDUIT DIAMETER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  <cell r="G2694" t="str">
            <v>SPECIFY SIZE (SPAN X RISE)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  <cell r="G2695" t="str">
            <v>SPECIFY SIZE (SPAN X RISE)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  <cell r="G2696" t="str">
            <v>SPECIFY SIZE (SPAN X RISE)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  <cell r="G2697" t="str">
            <v>SPECIFY SIZE (SPAN X RISE)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  <cell r="G2698" t="str">
            <v>SPECIFY SIZE (SPAN X RISE)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  <cell r="G2699" t="str">
            <v>SPECIFY SIZE (SPAN X RISE)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  <cell r="G2700" t="str">
            <v>SPECIFY MIN/MAX COV; SPANXRISE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  <cell r="G2701" t="str">
            <v>SPECIFY MIN/MAX COV; SPANXRISE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  <cell r="G2702" t="str">
            <v>SPECIFY MIN/MAX COV; SPANXRISE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  <cell r="G2703" t="str">
            <v>SPECIFY MIN/MAX COV; SPANXRISE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  <cell r="G2846" t="str">
            <v>SPECIFY TYPE AND SIZE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  <cell r="G2847" t="str">
            <v>SPECIFY TYPE AND SIZE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  <cell r="G2848" t="str">
            <v>SPECIFY TYPE AND SIZE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  <cell r="G2849" t="str">
            <v>SPECIFY TYPE AND SIZE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  <cell r="G2850" t="str">
            <v>SPECIFY TYPE AND SIZE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  <cell r="G2851" t="str">
            <v>SPECIFY TYPE AND SIZE</v>
          </cell>
        </row>
        <row r="2852">
          <cell r="A2852" t="str">
            <v>611E98600</v>
          </cell>
          <cell r="B2852" t="str">
            <v>Y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  <cell r="G2853" t="str">
            <v>SPECIFY SIZE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  <cell r="G2854" t="str">
            <v>SPECIFY SIZE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  <cell r="G2855" t="str">
            <v>SPECIFY SIZE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  <cell r="G2856" t="str">
            <v>SPECIFY SIZE</v>
          </cell>
        </row>
        <row r="2857">
          <cell r="A2857" t="str">
            <v>611E98634</v>
          </cell>
          <cell r="B2857" t="str">
            <v>Y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  <cell r="G2858">
            <v>1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  <cell r="G2859">
            <v>1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  <cell r="G2860">
            <v>1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  <cell r="G2861">
            <v>1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1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  <cell r="G2863">
            <v>1</v>
          </cell>
        </row>
        <row r="2864">
          <cell r="A2864" t="str">
            <v>611E98690</v>
          </cell>
          <cell r="B2864" t="str">
            <v>Y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B2865" t="str">
            <v>Y</v>
          </cell>
          <cell r="C2865" t="str">
            <v>EACH</v>
          </cell>
          <cell r="D2865" t="str">
            <v>INLET, SIDE DITCH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  <cell r="G2937">
            <v>1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  <cell r="G3028">
            <v>1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>
            <v>1</v>
          </cell>
        </row>
        <row r="3056">
          <cell r="A3056" t="str">
            <v>614E12756</v>
          </cell>
          <cell r="B3056" t="str">
            <v>Y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B3066" t="str">
            <v>Y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B3067" t="str">
            <v>Y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B3072" t="str">
            <v>Y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  <cell r="G3073">
            <v>1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  <cell r="G3074">
            <v>1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>
            <v>1</v>
          </cell>
        </row>
        <row r="3076">
          <cell r="A3076" t="str">
            <v>614E13900</v>
          </cell>
          <cell r="B3076" t="str">
            <v>Y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  <cell r="G3076" t="str">
            <v>ADD SUPPLEMENTAL DESCRIPTION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B3091" t="str">
            <v>Y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B3094" t="str">
            <v>Y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B3095" t="str">
            <v>Y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B3096" t="str">
            <v>Y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  <cell r="G3098" t="str">
            <v>TEMPORARY ONLY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>
            <v>1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 t="str">
            <v>CHECK UNIT OF MEASURE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 t="str">
            <v>CHECK UNIT OF MEASURE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B3125" t="str">
            <v>Y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B3126" t="str">
            <v>Y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B3131" t="str">
            <v>Y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 t="str">
            <v>SPECIFY 1WAY OR BIDIRECTIONAL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 t="str">
            <v>SPECIFY 1WAY OR BIDIRECTIONAL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 t="str">
            <v>SPECIFY 1WAY OR BIDIRECTIONAL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 t="str">
            <v>SPECIFY 1WAY OR BIDIRECTIONAL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 t="str">
            <v>SPECIFY 1WAY OR BIDIRECTIONAL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B3150" t="str">
            <v>Y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 t="str">
            <v>ODOT INTERNAL USE ONLY</v>
          </cell>
        </row>
        <row r="3151">
          <cell r="A3151" t="str">
            <v>614E22201</v>
          </cell>
          <cell r="B3151" t="str">
            <v>Y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  <cell r="G3152">
            <v>1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  <cell r="G3153">
            <v>1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  <cell r="G3154">
            <v>1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  <cell r="G3155">
            <v>1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  <cell r="G3156">
            <v>1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  <cell r="G3157">
            <v>1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  <cell r="G3158">
            <v>1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  <cell r="G3159">
            <v>1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  <cell r="G3160" t="str">
            <v>CHECK UNIT OF MEASURE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  <cell r="G3161" t="str">
            <v>CHECK UNIT OF MEASURE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1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  <cell r="G3364">
            <v>1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>
            <v>1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>
            <v>1</v>
          </cell>
        </row>
        <row r="3367">
          <cell r="A3367" t="str">
            <v>622E25000</v>
          </cell>
          <cell r="B3367" t="str">
            <v>Y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 t="str">
            <v>DESIGN BUILD PROJECTS ONLY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B3370" t="str">
            <v>Y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B3375" t="str">
            <v>Y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 t="str">
            <v>DESIGN BUILD PROJECTS ONLY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>
            <v>1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  <cell r="G3387">
            <v>1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>
            <v>1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 t="str">
            <v>CHECK UNIT OF MEASURE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 t="str">
            <v>CHECK UNIT OF MEASURE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  <cell r="G3401" t="str">
            <v>CHECK UNIT OF MEASURE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  <cell r="G3402" t="str">
            <v>CHECK UNIT OF MEASURE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  <cell r="G3403" t="str">
            <v>CHECK UNIT OF MEASURE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 t="str">
            <v>CHECK UNIT OF MEASURE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  <cell r="G3406" t="str">
            <v>CHECK UNIT OF MEASURE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  <cell r="G3407" t="str">
            <v>CHECK UNIT OF MEASURE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  <cell r="G3408" t="str">
            <v>CHECK UNIT OF MEASURE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  <cell r="G3426">
            <v>1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  <cell r="G3427">
            <v>1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>
            <v>1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1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  <cell r="G3446" t="str">
            <v>REQUIRES PLAN INSERT SHEET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  <cell r="G3478">
            <v>1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  <cell r="G3479">
            <v>1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>
            <v>1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>
            <v>1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>
            <v>1</v>
          </cell>
        </row>
        <row r="3483">
          <cell r="A3483" t="str">
            <v>625E12951</v>
          </cell>
          <cell r="B3483" t="str">
            <v>Y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 t="str">
            <v>DESIGN BUILD PROJECTS ONLY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>
            <v>1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B3508" t="str">
            <v>Y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 t="str">
            <v>DESIGN BUILD PROJECTS ONLY</v>
          </cell>
        </row>
        <row r="3509">
          <cell r="A3509" t="str">
            <v>625E13406</v>
          </cell>
          <cell r="B3509" t="str">
            <v>Y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B3514" t="str">
            <v>Y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  <cell r="G3528">
            <v>1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  <cell r="G3531" t="str">
            <v>ADD SUPPLEMENTAL DESCRIPTION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  <cell r="G3532" t="str">
            <v>ADD SUPPLEMENTAL DESCRIPTION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  <cell r="G3533" t="str">
            <v>ADD SUPPLEMENTAL DESCRIPTION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  <cell r="G3534" t="str">
            <v>ADD SUPPLEMENTAL DESCRIPTION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  <cell r="G3535">
            <v>1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  <cell r="G3546">
            <v>1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>
            <v>1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  <cell r="G3642">
            <v>1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  <cell r="G3665">
            <v>1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>
            <v>1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  <cell r="G3694">
            <v>1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  <cell r="G3792" t="str">
            <v>SPECIFY SIZE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  <cell r="G3793" t="str">
            <v>SPECIFY SIZE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 t="str">
            <v>SPECIFY SIZE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 t="str">
            <v>SPECIFY SIZE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 t="str">
            <v>SPECIFY SIZE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 t="str">
            <v>SPECIFY SIZE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 t="str">
            <v>SPECIFY SIZE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 t="str">
            <v>SPECIFY SIZE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 t="str">
            <v>SPECIFY SIZE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  <cell r="G3801" t="str">
            <v>SPECIFY SIZE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 t="str">
            <v>SPECIFY SIZE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>
            <v>1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>
            <v>1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  <cell r="G3807" t="str">
            <v>ADD SUPPLEMENTAL DESCRIPTION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  <cell r="G3808" t="str">
            <v>ADD SUPPLEMENTAL DESCRIPTION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 t="str">
            <v>ADD SUPPLEMENTAL DESCRIPTION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  <cell r="G3810" t="str">
            <v>ADD SUPPLEMENTAL DESCRIPTION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 t="str">
            <v>ADD SUPPLEMENTAL DESCRIPTION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  <cell r="G3813" t="str">
            <v>ADD SUPPLEMENTAL DESCRIPTION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  <cell r="G3814" t="str">
            <v>ADD SUPPLEMENTAL DESCRIPTION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  <cell r="G3815" t="str">
            <v>ADD SUPPLEMENTAL DESCRIPTION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  <cell r="G3816" t="str">
            <v>ADD SUPPLEMENTAL DESCRIPTION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  <cell r="G3817" t="str">
            <v>ADD SUPPLEMENTAL DESCRIPTION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  <cell r="G3818" t="str">
            <v>ADD SUPPLEMENTAL DESCRIPTION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  <cell r="G3819" t="str">
            <v>ADD SUPPLEMENTAL DESCRIPTION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  <cell r="G3820" t="str">
            <v>ADD SUPPLEMENTAL DESCRIPTION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  <cell r="G3821" t="str">
            <v>ADD SUPPLEMENTAL DESCRIPTION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  <cell r="G3822" t="str">
            <v>ADD SUPPLEMENTAL DESCRIPTION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  <cell r="G3823" t="str">
            <v>ADD SUPPLEMENTAL DESCRIPTION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  <cell r="G3824" t="str">
            <v>ADD SUPPLEMENTAL DESCRIPTION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  <cell r="G3825" t="str">
            <v>ADD SUPPLEMENTAL DESCRIPTION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 t="str">
            <v>ADD SUPPLEMENTAL DESCRIPTION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 t="str">
            <v>ADD SUPPLEMENTAL DESCRIPTION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  <cell r="G3828" t="str">
            <v>ADD SUPPLEMENTAL DESCRIPTION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  <cell r="G3831" t="str">
            <v>ADD SUPPLEMENTAL DESCRIPTION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  <cell r="G3832" t="str">
            <v>ADD SUPPLEMENTAL DESCRIPTION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  <cell r="G3835">
            <v>1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  <cell r="G3836">
            <v>1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  <cell r="G3837">
            <v>1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  <cell r="G3852">
            <v>1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  <cell r="G3896">
            <v>1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B3907" t="str">
            <v>Y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 t="str">
            <v>CHECK UNIT OF MEASURE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 t="str">
            <v>CHECK UNIT OF MEASURE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B3939" t="str">
            <v>Y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B3940" t="str">
            <v>Y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B3941" t="str">
            <v>Y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B3951" t="str">
            <v>Y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B3952" t="str">
            <v>Y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  <cell r="G3986" t="str">
            <v>SPECIFY LOCATION</v>
          </cell>
        </row>
        <row r="3987">
          <cell r="A3987" t="str">
            <v>630E10602</v>
          </cell>
          <cell r="B3987" t="str">
            <v>Y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  <cell r="G3988">
            <v>1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  <cell r="G3989">
            <v>1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  <cell r="G3990">
            <v>1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  <cell r="G3991">
            <v>1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  <cell r="G3992">
            <v>1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  <cell r="G3993">
            <v>1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  <cell r="G3994">
            <v>1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  <cell r="G3995">
            <v>1</v>
          </cell>
        </row>
        <row r="3996">
          <cell r="A3996" t="str">
            <v>630E11003</v>
          </cell>
          <cell r="B3996" t="str">
            <v>Y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 t="str">
            <v>DESIGN BUILD PROJECTS ONLY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  <cell r="G3997" t="str">
            <v>SPECIFY 1WAY OR BIDIRECTIONAL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  <cell r="G3998" t="str">
            <v>SPECIFY 1WAY OR BIDIRECTIONAL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  <cell r="G3999" t="str">
            <v>SPECIFY 1WAY OR BIDIRECTIONAL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  <cell r="G4000" t="str">
            <v>SPECIFY 1WAY OR BIDIRECTIONAL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  <cell r="G4001" t="str">
            <v>SPECIFY 1WAY OR BIDIRECTIONAL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B4003" t="str">
            <v>Y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  <cell r="G4278">
            <v>1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B4335" t="str">
            <v>Y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 t="str">
            <v>CHECK UNIT OF MEASURE</v>
          </cell>
        </row>
        <row r="4336">
          <cell r="A4336" t="str">
            <v>630E86010</v>
          </cell>
          <cell r="B4336" t="str">
            <v>Y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 t="str">
            <v>CHECK UNIT OF MEASURE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B4363" t="str">
            <v>Y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  <cell r="G4539" t="str">
            <v>ADD SUPPLEMENTAL DESCRIPTION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  <cell r="G4542">
            <v>1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  <cell r="G4543">
            <v>1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  <cell r="G4544">
            <v>1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  <cell r="G4545">
            <v>1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  <cell r="G4546">
            <v>1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  <cell r="G4547">
            <v>1</v>
          </cell>
        </row>
        <row r="4548">
          <cell r="A4548" t="str">
            <v>632E04000</v>
          </cell>
          <cell r="B4548" t="str">
            <v>Y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>
            <v>1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>
            <v>1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>
            <v>1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>
            <v>1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>
            <v>1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>
            <v>1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>
            <v>1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632E41001</v>
          </cell>
          <cell r="B4669" t="str">
            <v>Y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B4670" t="str">
            <v>Y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B4671" t="str">
            <v>Y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B4672" t="str">
            <v>Y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 t="str">
            <v>SPECIFY TYPE AND/OR COLOR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 t="str">
            <v>SPECIFY TYPE AND/OR COLOR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  <cell r="G4721">
            <v>1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  <cell r="G4773">
            <v>1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  <cell r="G4774">
            <v>1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1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>
            <v>1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>
            <v>1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  <cell r="G4824">
            <v>1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  <cell r="G4836">
            <v>1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  <cell r="G5104">
            <v>1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  <cell r="G5128">
            <v>1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  <cell r="G5167">
            <v>1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 t="str">
            <v>SPECIFY TYPE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 t="str">
            <v>SPECIFY TYPE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>
            <v>1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 t="str">
            <v>ADD SUPPLEMENTAL DESCRIPTION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 t="str">
            <v>ADD SUPPLEMENTAL DESCRIPTION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  <cell r="G5264" t="str">
            <v>SPECIFY TYPE OF ITEM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  <cell r="G5278">
            <v>1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  <cell r="G5279">
            <v>1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  <cell r="G5280">
            <v>1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  <cell r="G5281">
            <v>1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  <cell r="G5282">
            <v>1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  <cell r="G5283">
            <v>1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  <cell r="G5284">
            <v>1</v>
          </cell>
        </row>
        <row r="5285">
          <cell r="A5285" t="str">
            <v>638E00904</v>
          </cell>
          <cell r="B5285" t="str">
            <v>Y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 t="str">
            <v>DESIGN BUILD PROJECTS ONLY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  <cell r="G5321">
            <v>1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  <cell r="G5322">
            <v>1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  <cell r="G5323">
            <v>1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 t="str">
            <v>SPECIFY MUNICIPAL STANDARD</v>
          </cell>
        </row>
        <row r="6100">
          <cell r="A6100" t="str">
            <v>642E00101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 t="str">
            <v>SPECIFY MUNICIPAL STANDARD</v>
          </cell>
        </row>
        <row r="6101">
          <cell r="A6101" t="str">
            <v>642E00104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 t="str">
            <v>SPECIFY MUNICIPAL STANDARD</v>
          </cell>
        </row>
        <row r="6102">
          <cell r="A6102" t="str">
            <v>642E00105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 t="str">
            <v>SPECIFY MUNICIPAL STANDARD</v>
          </cell>
        </row>
        <row r="6103">
          <cell r="A6103" t="str">
            <v>642E00110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 t="str">
            <v>SPECIFY MUNICIPAL STANDARD</v>
          </cell>
        </row>
        <row r="6104">
          <cell r="A6104" t="str">
            <v>642E00111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  <cell r="G6104" t="str">
            <v>SPECIFY MUNICIPAL STANDARD</v>
          </cell>
        </row>
        <row r="6105">
          <cell r="A6105" t="str">
            <v>642E00114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 t="str">
            <v>SPECIFY MUNICIPAL STANDARD</v>
          </cell>
        </row>
        <row r="6106">
          <cell r="A6106" t="str">
            <v>642E00200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 t="str">
            <v>SPECIFY MUNICIPAL STANDARD</v>
          </cell>
        </row>
        <row r="6107">
          <cell r="A6107" t="str">
            <v>642E00201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 t="str">
            <v>SPECIFY MUNICIPAL STANDARD</v>
          </cell>
        </row>
        <row r="6108">
          <cell r="A6108" t="str">
            <v>642E00204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 t="str">
            <v>SPECIFY MUNICIPAL STANDARD</v>
          </cell>
        </row>
        <row r="6109">
          <cell r="A6109" t="str">
            <v>642E00205</v>
          </cell>
          <cell r="B6109" t="str">
            <v>Y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 t="str">
            <v>SPECIFY MUNICIPAL STANDARD</v>
          </cell>
        </row>
        <row r="6110">
          <cell r="A6110" t="str">
            <v>642E00210</v>
          </cell>
          <cell r="B6110" t="str">
            <v>Y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 t="str">
            <v>SPECIFY MUNICIPAL STANDARD</v>
          </cell>
        </row>
        <row r="6111">
          <cell r="A6111" t="str">
            <v>642E00211</v>
          </cell>
          <cell r="B6111" t="str">
            <v>Y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 t="str">
            <v>SPECIFY MUNICIPAL STANDARD</v>
          </cell>
        </row>
        <row r="6112">
          <cell r="A6112" t="str">
            <v>642E00214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 t="str">
            <v>SPECIFY MUNICIPAL STANDARD</v>
          </cell>
        </row>
        <row r="6113">
          <cell r="A6113" t="str">
            <v>642E00300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 t="str">
            <v>SPECIFY MUNICIPAL STANDARD</v>
          </cell>
        </row>
        <row r="6114">
          <cell r="A6114" t="str">
            <v>642E00301</v>
          </cell>
          <cell r="B6114" t="str">
            <v>Y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 t="str">
            <v>SPECIFY MUNICIPAL STANDARD</v>
          </cell>
        </row>
        <row r="6115">
          <cell r="A6115" t="str">
            <v>642E00310</v>
          </cell>
          <cell r="B6115" t="str">
            <v>Y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 t="str">
            <v>SPECIFY MUNICIPAL STANDARD</v>
          </cell>
        </row>
        <row r="6116">
          <cell r="A6116" t="str">
            <v>642E00311</v>
          </cell>
          <cell r="B6116" t="str">
            <v>Y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 t="str">
            <v>SPECIFY MUNICIPAL STANDARD</v>
          </cell>
        </row>
        <row r="6117">
          <cell r="A6117" t="str">
            <v>642E00400</v>
          </cell>
          <cell r="B6117" t="str">
            <v>Y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 t="str">
            <v>SPECIFY MUNICIPAL STANDARD</v>
          </cell>
        </row>
        <row r="6118">
          <cell r="A6118" t="str">
            <v>642E00401</v>
          </cell>
          <cell r="B6118" t="str">
            <v>Y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 t="str">
            <v>SPECIFY MUNICIPAL STANDARD</v>
          </cell>
        </row>
        <row r="6119">
          <cell r="A6119" t="str">
            <v>642E00404</v>
          </cell>
          <cell r="B6119" t="str">
            <v>Y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 t="str">
            <v>SPECIFY MUNICIPAL STANDARD</v>
          </cell>
        </row>
        <row r="6120">
          <cell r="A6120" t="str">
            <v>642E00405</v>
          </cell>
          <cell r="B6120" t="str">
            <v>Y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 t="str">
            <v>SPECIFY MUNICIPAL STANDARD</v>
          </cell>
        </row>
        <row r="6121">
          <cell r="A6121" t="str">
            <v>642E00410</v>
          </cell>
          <cell r="B6121" t="str">
            <v>Y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 t="str">
            <v>SPECIFY MUNICIPAL STANDARD</v>
          </cell>
        </row>
        <row r="6122">
          <cell r="A6122" t="str">
            <v>642E00411</v>
          </cell>
          <cell r="B6122" t="str">
            <v>Y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 t="str">
            <v>SPECIFY MUNICIPAL STANDARD</v>
          </cell>
        </row>
        <row r="6123">
          <cell r="A6123" t="str">
            <v>642E00414</v>
          </cell>
          <cell r="B6123" t="str">
            <v>Y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 t="str">
            <v>SPECIFY MUNICIPAL STANDARD</v>
          </cell>
        </row>
        <row r="6124">
          <cell r="A6124" t="str">
            <v>642E00500</v>
          </cell>
          <cell r="B6124" t="str">
            <v>Y</v>
          </cell>
          <cell r="C6124" t="str">
            <v>FT</v>
          </cell>
          <cell r="D6124" t="str">
            <v>STOP LINE, TYPE 1</v>
          </cell>
          <cell r="F6124">
            <v>0</v>
          </cell>
          <cell r="G6124" t="str">
            <v>SPECIFY MUNICIPAL STANDARD</v>
          </cell>
        </row>
        <row r="6125">
          <cell r="A6125" t="str">
            <v>642E00501</v>
          </cell>
          <cell r="B6125" t="str">
            <v>Y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 t="str">
            <v>SPECIFY MUNICIPAL STANDARD</v>
          </cell>
        </row>
        <row r="6126">
          <cell r="A6126" t="str">
            <v>642E00510</v>
          </cell>
          <cell r="B6126" t="str">
            <v>Y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 t="str">
            <v>SPECIFY MUNICIPAL STANDARD</v>
          </cell>
        </row>
        <row r="6127">
          <cell r="A6127" t="str">
            <v>642E00511</v>
          </cell>
          <cell r="B6127" t="str">
            <v>Y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 t="str">
            <v>SPECIFY MUNICIPAL STANDARD</v>
          </cell>
        </row>
        <row r="6128">
          <cell r="A6128" t="str">
            <v>642E00600</v>
          </cell>
          <cell r="B6128" t="str">
            <v>Y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 t="str">
            <v>SPECIFY MUNICIPAL STANDARD</v>
          </cell>
        </row>
        <row r="6129">
          <cell r="A6129" t="str">
            <v>642E00601</v>
          </cell>
          <cell r="B6129" t="str">
            <v>Y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  <cell r="G6129" t="str">
            <v>SPECIFY MUNICIPAL STANDARD</v>
          </cell>
        </row>
        <row r="6130">
          <cell r="A6130" t="str">
            <v>642E00610</v>
          </cell>
          <cell r="B6130" t="str">
            <v>Y</v>
          </cell>
          <cell r="C6130" t="str">
            <v>FT</v>
          </cell>
          <cell r="D6130" t="str">
            <v>CROSSWALK LINE, TYPE 1A</v>
          </cell>
          <cell r="F6130">
            <v>0</v>
          </cell>
          <cell r="G6130" t="str">
            <v>SPECIFY MUNICIPAL STANDARD</v>
          </cell>
        </row>
        <row r="6131">
          <cell r="A6131" t="str">
            <v>642E00611</v>
          </cell>
          <cell r="B6131" t="str">
            <v>Y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  <cell r="G6131" t="str">
            <v>SPECIFY MUNICIPAL STANDARD</v>
          </cell>
        </row>
        <row r="6132">
          <cell r="A6132" t="str">
            <v>642E00700</v>
          </cell>
          <cell r="B6132" t="str">
            <v>Y</v>
          </cell>
          <cell r="C6132" t="str">
            <v>FT</v>
          </cell>
          <cell r="D6132" t="str">
            <v>TRANSVERSE/DIAGONAL LINE, TYPE 1</v>
          </cell>
          <cell r="F6132">
            <v>0</v>
          </cell>
          <cell r="G6132" t="str">
            <v>SPECIFY MUNICIPAL STANDARD</v>
          </cell>
        </row>
        <row r="6133">
          <cell r="A6133" t="str">
            <v>642E00701</v>
          </cell>
          <cell r="B6133" t="str">
            <v>Y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 t="str">
            <v>SPECIFY MUNICIPAL STANDARD</v>
          </cell>
        </row>
        <row r="6134">
          <cell r="A6134" t="str">
            <v>642E00710</v>
          </cell>
          <cell r="B6134" t="str">
            <v>Y</v>
          </cell>
          <cell r="C6134" t="str">
            <v>FT</v>
          </cell>
          <cell r="D6134" t="str">
            <v>TRANSVERSE/DIAGONAL LINE, TYPE 1A</v>
          </cell>
          <cell r="F6134">
            <v>0</v>
          </cell>
          <cell r="G6134" t="str">
            <v>SPECIFY MUNICIPAL STANDARD</v>
          </cell>
        </row>
        <row r="6135">
          <cell r="A6135" t="str">
            <v>642E00711</v>
          </cell>
          <cell r="B6135" t="str">
            <v>Y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 t="str">
            <v>SPECIFY MUNICIPAL STANDARD</v>
          </cell>
        </row>
        <row r="6136">
          <cell r="A6136" t="str">
            <v>642E00720</v>
          </cell>
          <cell r="B6136" t="str">
            <v>Y</v>
          </cell>
          <cell r="C6136" t="str">
            <v>FT</v>
          </cell>
          <cell r="D6136" t="str">
            <v>CHEVRON MARKING, TYPE 1</v>
          </cell>
          <cell r="F6136">
            <v>0</v>
          </cell>
          <cell r="G6136" t="str">
            <v>SPECIFY MUNICIPAL STANDARD</v>
          </cell>
        </row>
        <row r="6137">
          <cell r="A6137" t="str">
            <v>642E00721</v>
          </cell>
          <cell r="B6137" t="str">
            <v>Y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  <cell r="G6137" t="str">
            <v>SPECIFY MUNICIPAL STANDARD</v>
          </cell>
        </row>
        <row r="6138">
          <cell r="A6138" t="str">
            <v>642E00730</v>
          </cell>
          <cell r="B6138" t="str">
            <v>Y</v>
          </cell>
          <cell r="C6138" t="str">
            <v>FT</v>
          </cell>
          <cell r="D6138" t="str">
            <v>CHEVRON MARKING, TYPE 1A</v>
          </cell>
          <cell r="F6138">
            <v>0</v>
          </cell>
          <cell r="G6138" t="str">
            <v>SPECIFY MUNICIPAL STANDARD</v>
          </cell>
        </row>
        <row r="6139">
          <cell r="A6139" t="str">
            <v>642E00731</v>
          </cell>
          <cell r="B6139" t="str">
            <v>Y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  <cell r="G6139" t="str">
            <v>SPECIFY MUNICIPAL STANDARD</v>
          </cell>
        </row>
        <row r="6140">
          <cell r="A6140" t="str">
            <v>642E00800</v>
          </cell>
          <cell r="B6140" t="str">
            <v>Y</v>
          </cell>
          <cell r="C6140" t="str">
            <v>FT</v>
          </cell>
          <cell r="D6140" t="str">
            <v>CURB MARKING, TYPE 1</v>
          </cell>
          <cell r="F6140">
            <v>0</v>
          </cell>
          <cell r="G6140" t="str">
            <v>SPECIFY MUNICIPAL STANDARD</v>
          </cell>
        </row>
        <row r="6141">
          <cell r="A6141" t="str">
            <v>642E00810</v>
          </cell>
          <cell r="B6141" t="str">
            <v>Y</v>
          </cell>
          <cell r="C6141" t="str">
            <v>FT</v>
          </cell>
          <cell r="D6141" t="str">
            <v>CURB MARKING, TYPE 1A</v>
          </cell>
          <cell r="F6141">
            <v>0</v>
          </cell>
          <cell r="G6141" t="str">
            <v>SPECIFY MUNICIPAL STANDARD</v>
          </cell>
        </row>
        <row r="6142">
          <cell r="A6142" t="str">
            <v>642E00900</v>
          </cell>
          <cell r="B6142" t="str">
            <v>Y</v>
          </cell>
          <cell r="C6142" t="str">
            <v>SF</v>
          </cell>
          <cell r="D6142" t="str">
            <v>ISLAND MARKING, TYPE 1</v>
          </cell>
          <cell r="F6142">
            <v>0</v>
          </cell>
          <cell r="G6142" t="str">
            <v>SPECIFY MUNICIPAL STANDARD</v>
          </cell>
        </row>
        <row r="6143">
          <cell r="A6143" t="str">
            <v>642E00901</v>
          </cell>
          <cell r="B6143" t="str">
            <v>Y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 t="str">
            <v>SPECIFY MUNICIPAL STANDARD</v>
          </cell>
        </row>
        <row r="6144">
          <cell r="A6144" t="str">
            <v>642E00912</v>
          </cell>
          <cell r="B6144" t="str">
            <v>Y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 t="str">
            <v>SPECIFY MUNICIPAL STANDARD</v>
          </cell>
        </row>
        <row r="6145">
          <cell r="A6145" t="str">
            <v>642E00913</v>
          </cell>
          <cell r="B6145" t="str">
            <v>Y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 t="str">
            <v>SPECIFY MUNICIPAL STANDARD</v>
          </cell>
        </row>
        <row r="6146">
          <cell r="A6146" t="str">
            <v>642E01000</v>
          </cell>
          <cell r="B6146" t="str">
            <v>Y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 t="str">
            <v>SPECIFY MUNICIPAL STANDARD</v>
          </cell>
        </row>
        <row r="6147">
          <cell r="A6147" t="str">
            <v>642E01001</v>
          </cell>
          <cell r="B6147" t="str">
            <v>Y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 t="str">
            <v>SPECIFY MUNICIPAL STANDARD</v>
          </cell>
        </row>
        <row r="6148">
          <cell r="A6148" t="str">
            <v>642E01010</v>
          </cell>
          <cell r="B6148" t="str">
            <v>Y</v>
          </cell>
          <cell r="C6148" t="str">
            <v>EACH</v>
          </cell>
          <cell r="D6148" t="str">
            <v>RAILROAD SYMBOL MARKING, TYPE 1A</v>
          </cell>
          <cell r="F6148">
            <v>0</v>
          </cell>
          <cell r="G6148" t="str">
            <v>SPECIFY MUNICIPAL STANDARD</v>
          </cell>
        </row>
        <row r="6149">
          <cell r="A6149" t="str">
            <v>642E01011</v>
          </cell>
          <cell r="B6149" t="str">
            <v>Y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 t="str">
            <v>SPECIFY MUNICIPAL STANDARD</v>
          </cell>
        </row>
        <row r="6150">
          <cell r="A6150" t="str">
            <v>642E01100</v>
          </cell>
          <cell r="B6150" t="str">
            <v>Y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  <cell r="G6150" t="str">
            <v>SPECIFY MUNICIPAL STANDARD</v>
          </cell>
        </row>
        <row r="6151">
          <cell r="A6151" t="str">
            <v>642E01106</v>
          </cell>
          <cell r="B6151" t="str">
            <v>Y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  <cell r="G6151" t="str">
            <v>SPECIFY MUNICIPAL STANDARD</v>
          </cell>
        </row>
        <row r="6152">
          <cell r="A6152" t="str">
            <v>642E01110</v>
          </cell>
          <cell r="B6152" t="str">
            <v>Y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  <cell r="G6152" t="str">
            <v>SPECIFY MUNICIPAL STANDARD</v>
          </cell>
        </row>
        <row r="6153">
          <cell r="A6153" t="str">
            <v>642E01111</v>
          </cell>
          <cell r="B6153" t="str">
            <v>Y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  <cell r="G6153" t="str">
            <v>SPECIFY MUNICIPAL STANDARD</v>
          </cell>
        </row>
        <row r="6154">
          <cell r="A6154" t="str">
            <v>642E01116</v>
          </cell>
          <cell r="B6154" t="str">
            <v>Y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  <cell r="G6154" t="str">
            <v>SPECIFY MUNICIPAL STANDARD</v>
          </cell>
        </row>
        <row r="6155">
          <cell r="A6155" t="str">
            <v>642E01117</v>
          </cell>
          <cell r="B6155" t="str">
            <v>Y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  <cell r="G6155" t="str">
            <v>SPECIFY MUNICIPAL STANDARD</v>
          </cell>
        </row>
        <row r="6156">
          <cell r="A6156" t="str">
            <v>642E01124</v>
          </cell>
          <cell r="B6156" t="str">
            <v>Y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  <cell r="G6156" t="str">
            <v>SPECIFY MUNICIPAL STANDARD</v>
          </cell>
        </row>
        <row r="6157">
          <cell r="A6157" t="str">
            <v>642E01125</v>
          </cell>
          <cell r="B6157" t="str">
            <v>Y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  <cell r="G6157" t="str">
            <v>SPECIFY MUNICIPAL STANDARD</v>
          </cell>
        </row>
        <row r="6158">
          <cell r="A6158" t="str">
            <v>642E01130</v>
          </cell>
          <cell r="B6158" t="str">
            <v>Y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  <cell r="G6158" t="str">
            <v>SPECIFY MUNICIPAL STANDARD</v>
          </cell>
        </row>
        <row r="6159">
          <cell r="A6159" t="str">
            <v>642E01131</v>
          </cell>
          <cell r="B6159" t="str">
            <v>Y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  <cell r="G6159" t="str">
            <v>SPECIFY MUNICIPAL STANDARD</v>
          </cell>
        </row>
        <row r="6160">
          <cell r="A6160" t="str">
            <v>642E01200</v>
          </cell>
          <cell r="B6160" t="str">
            <v>Y</v>
          </cell>
          <cell r="C6160" t="str">
            <v>FT</v>
          </cell>
          <cell r="D6160" t="str">
            <v>PARKING LOT STALL MARKING, TYPE 1</v>
          </cell>
          <cell r="F6160">
            <v>0</v>
          </cell>
          <cell r="G6160" t="str">
            <v>SPECIFY MUNICIPAL STANDARD</v>
          </cell>
        </row>
        <row r="6161">
          <cell r="A6161" t="str">
            <v>642E01201</v>
          </cell>
          <cell r="B6161" t="str">
            <v>Y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  <cell r="G6161" t="str">
            <v>SPECIFY MUNICIPAL STANDARD</v>
          </cell>
        </row>
        <row r="6162">
          <cell r="A6162" t="str">
            <v>642E01210</v>
          </cell>
          <cell r="B6162" t="str">
            <v>Y</v>
          </cell>
          <cell r="C6162" t="str">
            <v>FT</v>
          </cell>
          <cell r="D6162" t="str">
            <v>PARKING LOT STALL MARKING, TYPE 1A</v>
          </cell>
          <cell r="F6162">
            <v>0</v>
          </cell>
          <cell r="G6162" t="str">
            <v>SPECIFY MUNICIPAL STANDARD</v>
          </cell>
        </row>
        <row r="6163">
          <cell r="A6163" t="str">
            <v>642E01211</v>
          </cell>
          <cell r="B6163" t="str">
            <v>Y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  <cell r="G6163" t="str">
            <v>SPECIFY MUNICIPAL STANDARD</v>
          </cell>
        </row>
        <row r="6164">
          <cell r="A6164" t="str">
            <v>642E01300</v>
          </cell>
          <cell r="B6164" t="str">
            <v>Y</v>
          </cell>
          <cell r="C6164" t="str">
            <v>EACH</v>
          </cell>
          <cell r="D6164" t="str">
            <v>LANE ARROW, TYPE 1</v>
          </cell>
          <cell r="F6164">
            <v>0</v>
          </cell>
          <cell r="G6164" t="str">
            <v>SPECIFY MUNICIPAL STANDARD</v>
          </cell>
        </row>
        <row r="6165">
          <cell r="A6165" t="str">
            <v>642E01301</v>
          </cell>
          <cell r="B6165" t="str">
            <v>Y</v>
          </cell>
          <cell r="C6165" t="str">
            <v>EACH</v>
          </cell>
          <cell r="D6165" t="str">
            <v>LANE ARROW, TYPE 1, AS PER PLAN</v>
          </cell>
          <cell r="F6165">
            <v>0</v>
          </cell>
          <cell r="G6165" t="str">
            <v>SPECIFY MUNICIPAL STANDARD</v>
          </cell>
        </row>
        <row r="6166">
          <cell r="A6166" t="str">
            <v>642E01310</v>
          </cell>
          <cell r="B6166" t="str">
            <v>Y</v>
          </cell>
          <cell r="C6166" t="str">
            <v>EACH</v>
          </cell>
          <cell r="D6166" t="str">
            <v>LANE ARROW, TYPE 1A</v>
          </cell>
          <cell r="F6166">
            <v>0</v>
          </cell>
          <cell r="G6166" t="str">
            <v>SPECIFY MUNICIPAL STANDARD</v>
          </cell>
        </row>
        <row r="6167">
          <cell r="A6167" t="str">
            <v>642E01311</v>
          </cell>
          <cell r="B6167" t="str">
            <v>Y</v>
          </cell>
          <cell r="C6167" t="str">
            <v>EACH</v>
          </cell>
          <cell r="D6167" t="str">
            <v>LANE ARROW, TYPE 1A, AS PER PLAN</v>
          </cell>
          <cell r="F6167">
            <v>0</v>
          </cell>
          <cell r="G6167" t="str">
            <v>SPECIFY MUNICIPAL STANDARD</v>
          </cell>
        </row>
        <row r="6168">
          <cell r="A6168" t="str">
            <v>642E01312</v>
          </cell>
          <cell r="B6168" t="str">
            <v>Y</v>
          </cell>
          <cell r="C6168" t="str">
            <v>EACH</v>
          </cell>
          <cell r="D6168" t="str">
            <v>LANE REDUCTION ARROW, TYPE 1</v>
          </cell>
          <cell r="F6168">
            <v>0</v>
          </cell>
          <cell r="G6168" t="str">
            <v>SPECIFY MUNICIPAL STANDARD</v>
          </cell>
        </row>
        <row r="6169">
          <cell r="A6169" t="str">
            <v>642E01313</v>
          </cell>
          <cell r="B6169" t="str">
            <v>Y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  <cell r="G6169" t="str">
            <v>SPECIFY MUNICIPAL STANDARD</v>
          </cell>
        </row>
        <row r="6170">
          <cell r="A6170" t="str">
            <v>642E01314</v>
          </cell>
          <cell r="B6170" t="str">
            <v>Y</v>
          </cell>
          <cell r="C6170" t="str">
            <v>EACH</v>
          </cell>
          <cell r="D6170" t="str">
            <v>LANE REDUCTION ARROW, TYPE 1A</v>
          </cell>
          <cell r="F6170">
            <v>0</v>
          </cell>
          <cell r="G6170" t="str">
            <v>SPECIFY MUNICIPAL STANDARD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  <cell r="G6171">
            <v>1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  <cell r="G6172">
            <v>1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  <cell r="G6173">
            <v>1</v>
          </cell>
        </row>
        <row r="6174">
          <cell r="A6174" t="str">
            <v>642E01400</v>
          </cell>
          <cell r="B6174" t="str">
            <v>Y</v>
          </cell>
          <cell r="C6174" t="str">
            <v>EACH</v>
          </cell>
          <cell r="D6174" t="str">
            <v>WORD ON PAVEMENT, 72", TYPE 1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642E01401</v>
          </cell>
          <cell r="B6175" t="str">
            <v>Y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>
            <v>1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>
            <v>1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>
            <v>1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>
            <v>1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>
            <v>1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  <cell r="G6367">
            <v>1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  <cell r="G6368">
            <v>1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  <cell r="G6369">
            <v>1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>
            <v>1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  <cell r="G6440">
            <v>1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  <cell r="G6441">
            <v>1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  <cell r="G6442">
            <v>1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  <cell r="G6614">
            <v>1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  <cell r="G6615">
            <v>1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  <cell r="G6616">
            <v>1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  <cell r="G6690">
            <v>1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  <cell r="G6786">
            <v>1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  <cell r="G6789">
            <v>1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1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>
            <v>1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>
            <v>1</v>
          </cell>
        </row>
        <row r="6881">
          <cell r="A6881" t="str">
            <v>662E30100</v>
          </cell>
          <cell r="B6881" t="str">
            <v>Y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 t="str">
            <v>DESIGN BUILD PROJECTS ONLY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 t="str">
            <v>SPECIFY TYPE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 t="str">
            <v>SPECIFY TYPE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 t="str">
            <v>SPECIFY TYPE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 t="str">
            <v>SPECIFY TYPE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 t="str">
            <v>SPECIFY TYPE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 t="str">
            <v>SPECIFY TYPE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 t="str">
            <v>SPECIFY TYPE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  <cell r="G6897" t="str">
            <v>SPECIFY TYPE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  <cell r="G6898" t="str">
            <v>SPECIFY TYPE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 t="str">
            <v>SPECIFY TYPE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 t="str">
            <v>SPECIFY TYPE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 t="str">
            <v>SPECIFY TYPE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 t="str">
            <v>SPECIFY TYPE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 t="str">
            <v>SPECIFY TYPE AND CONDITION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 t="str">
            <v>SPECIFY TYPE AND CONDITION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 t="str">
            <v>SPECIFY TYPE AND CONDITION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 t="str">
            <v>SPECIFY TYPE AND CONDITION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 t="str">
            <v>SPECIFY TYPE AND CONDITION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 t="str">
            <v>SPECIFY TYPE AND CONDITION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 t="str">
            <v>SPECIFY TYPE AND CONDITION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 t="str">
            <v>SPECIFY TYPE AND CONDITION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 t="str">
            <v>SPECIFY TYPE AND CONDITION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 t="str">
            <v>SPECIFY TYPE AND CONDITION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 t="str">
            <v>SPECIFY TYPE AND CONDITION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 t="str">
            <v>SPECIFY TYPE AND CONDITION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 t="str">
            <v>SPECIFY TYPE AND CONDITION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 t="str">
            <v>SPECIFY TYPE AND CONDITION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 t="str">
            <v>SPECIFY TYPE AND CONDITION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 t="str">
            <v>SPECIFY TYPE AND CONDITION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 t="str">
            <v>SPECIFY TYPE AND CONDITION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 t="str">
            <v>SPECIFY TYPE AND CONDITION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 t="str">
            <v>SPECIFY TYPE AND CONDITION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 t="str">
            <v>SPECIFY TYPE AND CONDITION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 t="str">
            <v>SPECIFY TYPE AND CONDITION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 t="str">
            <v>SPECIFY TYPE AND CONDITION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 t="str">
            <v>SPECIFY TYPE AND CONDITION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 t="str">
            <v>SPECIFY TYPE AND CONDITION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 t="str">
            <v>SPECIFY TYPE AND CONDITION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 t="str">
            <v>SPECIFY TYPE AND CONDITION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 t="str">
            <v>SPECIFY TYPE AND CONDITION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  <cell r="G6940" t="str">
            <v>SPECIFY TYPE AND CONDITION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  <cell r="G6941" t="str">
            <v>SPECIFY TYPE AND CONDITION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  <cell r="G6942" t="str">
            <v>SPECIFY TYPE AND CONDITION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  <cell r="G6943" t="str">
            <v>SPECIFY TYPE AND CONDITION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 t="str">
            <v>SPECIFY TYPE AND CONDITION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  <cell r="G6951" t="str">
            <v>SPECIFY TYPE AND CONDITION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  <cell r="G6952" t="str">
            <v>SPECIFY TYPE AND CONDITION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  <cell r="G6960" t="str">
            <v>SPECIFY TYPE AND CONDITION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  <cell r="G6961" t="str">
            <v>SPECIFY TYPE AND CONDITION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  <cell r="G6962" t="str">
            <v>SPECIFY TYPE AND CONDITION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  <cell r="G6963" t="str">
            <v>SPECIFY TYPE AND CONDITION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  <cell r="G6964" t="str">
            <v>SPECIFY TYPE AND CONDITION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  <cell r="G6965" t="str">
            <v>SPECIFY TYPE AND CONDITION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  <cell r="G6966" t="str">
            <v>SPECIFY TYPE AND CONDITION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  <cell r="G6967" t="str">
            <v>SPECIFY TYPE AND CONDITION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  <cell r="G6968" t="str">
            <v>SPECIFY TYPE AND CONDITION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  <cell r="G6970" t="str">
            <v>SPECIFY TYPE AND CONDITION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  <cell r="G6971" t="str">
            <v>SPECIFY TYPE AND CONDITION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  <cell r="G6972" t="str">
            <v>SPECIFY TYPE AND CONDITION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  <cell r="G6973" t="str">
            <v>DESIGN BUILD PROJECTS ONLY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  <cell r="G6974">
            <v>1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  <cell r="G6975">
            <v>1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  <cell r="G6976">
            <v>1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  <cell r="G6977">
            <v>1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  <cell r="G6978">
            <v>1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  <cell r="G6979">
            <v>1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 t="str">
            <v>ADD SUPPLEMENTAL DESCRIPTION</v>
          </cell>
        </row>
        <row r="7124">
          <cell r="A7124" t="str">
            <v>804E15030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 t="str">
            <v>ADD SUPPLEMENTAL DESCRIPTION</v>
          </cell>
        </row>
        <row r="7125">
          <cell r="A7125" t="str">
            <v>804E15031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 t="str">
            <v>ADD SUPPLEMENTAL DESCRIPTION</v>
          </cell>
        </row>
        <row r="7126">
          <cell r="A7126" t="str">
            <v>804E15040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 t="str">
            <v>ADD SUPPLEMENTAL DESCRIPTION</v>
          </cell>
        </row>
        <row r="7127">
          <cell r="A7127" t="str">
            <v>804E15050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 t="str">
            <v>ADD SUPPLEMENTAL DESCRIPTION</v>
          </cell>
        </row>
        <row r="7128">
          <cell r="A7128" t="str">
            <v>804E19001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 t="str">
            <v>ADD SUPPLEMENTAL DESCRIPTION</v>
          </cell>
        </row>
        <row r="7129">
          <cell r="A7129" t="str">
            <v>804E19080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 t="str">
            <v>ADD SUPPLEMENTAL DESCRIPTION</v>
          </cell>
        </row>
        <row r="7130">
          <cell r="A7130" t="str">
            <v>804E20000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 t="str">
            <v>ADD SUPPLEMENTAL DESCRIPTION</v>
          </cell>
        </row>
        <row r="7131">
          <cell r="A7131" t="str">
            <v>804E20010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 t="str">
            <v>ADD SUPPLEMENTAL DESCRIPTION</v>
          </cell>
        </row>
        <row r="7132">
          <cell r="A7132" t="str">
            <v>804E20011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 t="str">
            <v>ADD SUPPLEMENTAL DESCRIPTION</v>
          </cell>
        </row>
        <row r="7133">
          <cell r="A7133" t="str">
            <v>804E20020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 t="str">
            <v>ADD SUPPLEMENTAL DESCRIPTION</v>
          </cell>
        </row>
        <row r="7134">
          <cell r="A7134" t="str">
            <v>804E20034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 t="str">
            <v>ADD SUPPLEMENTAL DESCRIPTION</v>
          </cell>
        </row>
        <row r="7146">
          <cell r="A7146" t="str">
            <v>804E20280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 t="str">
            <v>ADD SUPPLEMENTAL DESCRIPTION</v>
          </cell>
        </row>
        <row r="7147">
          <cell r="A7147" t="str">
            <v>804E21000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 t="str">
            <v>ADD SUPPLEMENTAL DESCRIPTION</v>
          </cell>
        </row>
        <row r="7148">
          <cell r="A7148" t="str">
            <v>804E21010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 t="str">
            <v>ADD SUPPLEMENTAL DESCRIPTION</v>
          </cell>
        </row>
        <row r="7149">
          <cell r="A7149" t="str">
            <v>804E21020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 t="str">
            <v>ADD SUPPLEMENTAL DESCRIPTION</v>
          </cell>
        </row>
        <row r="7150">
          <cell r="A7150" t="str">
            <v>804E21030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 t="str">
            <v>ADD SUPPLEMENTAL DESCRIPTION</v>
          </cell>
        </row>
        <row r="7151">
          <cell r="A7151" t="str">
            <v>804E21040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 t="str">
            <v>ADD SUPPLEMENTAL DESCRIPTION</v>
          </cell>
        </row>
        <row r="7152">
          <cell r="A7152" t="str">
            <v>804E21050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 t="str">
            <v>ADD SUPPLEMENTAL DESCRIPTION</v>
          </cell>
        </row>
        <row r="7153">
          <cell r="A7153" t="str">
            <v>804E21060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 t="str">
            <v>ADD SUPPLEMENTAL DESCRIPTION</v>
          </cell>
        </row>
        <row r="7154">
          <cell r="A7154" t="str">
            <v>804E22100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 t="str">
            <v>ADD SUPPLEMENTAL DESCRIPTION</v>
          </cell>
        </row>
        <row r="7155">
          <cell r="A7155" t="str">
            <v>804E22200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 t="str">
            <v>ADD SUPPLEMENTAL DESCRIPTION</v>
          </cell>
        </row>
        <row r="7156">
          <cell r="A7156" t="str">
            <v>804E22400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 t="str">
            <v>ADD SUPPLEMENTAL DESCRIPTION</v>
          </cell>
        </row>
        <row r="7157">
          <cell r="A7157" t="str">
            <v>804E22700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 t="str">
            <v>ADD SUPPLEMENTAL DESCRIPTION</v>
          </cell>
        </row>
        <row r="7158">
          <cell r="A7158" t="str">
            <v>804E29990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 t="str">
            <v>ADD SUPPLEMENTAL DESCRIPTION</v>
          </cell>
        </row>
        <row r="7159">
          <cell r="A7159" t="str">
            <v>804E30000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 t="str">
            <v>ADD SUPPLEMENTAL DESCRIPTION</v>
          </cell>
        </row>
        <row r="7160">
          <cell r="A7160" t="str">
            <v>804E30001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 t="str">
            <v>ADD SUPPLEMENTAL DESCRIPTION</v>
          </cell>
        </row>
        <row r="7161">
          <cell r="A7161" t="str">
            <v>804E30010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 t="str">
            <v>ADD SUPPLEMENTAL DESCRIPTION</v>
          </cell>
        </row>
        <row r="7162">
          <cell r="A7162" t="str">
            <v>804E30011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 t="str">
            <v>ADD SUPPLEMENTAL DESCRIPTION</v>
          </cell>
        </row>
        <row r="7163">
          <cell r="A7163" t="str">
            <v>804E31990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0</v>
          </cell>
          <cell r="G7163" t="str">
            <v>ADD SUPPLEMENTAL DESCRIPTION</v>
          </cell>
        </row>
        <row r="7164">
          <cell r="A7164" t="str">
            <v>804E32000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 t="str">
            <v>ADD SUPPLEMENTAL DESCRIPTION</v>
          </cell>
        </row>
        <row r="7165">
          <cell r="A7165" t="str">
            <v>804E32001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 t="str">
            <v>ADD SUPPLEMENTAL DESCRIPTION</v>
          </cell>
        </row>
        <row r="7166">
          <cell r="A7166" t="str">
            <v>804E32010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 t="str">
            <v>CHECK UNIT OF MEASURE</v>
          </cell>
        </row>
        <row r="7168">
          <cell r="A7168" t="str">
            <v>804E32012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 t="str">
            <v>CHECK UNIT OF MEASURE</v>
          </cell>
        </row>
        <row r="7169">
          <cell r="A7169" t="str">
            <v>804E32016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 t="str">
            <v>CHECK UNIT OF MEASURE</v>
          </cell>
        </row>
        <row r="7170">
          <cell r="A7170" t="str">
            <v>804E32018</v>
          </cell>
          <cell r="B7170" t="str">
            <v>Y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 t="str">
            <v>CHECK UNIT OF MEASURE</v>
          </cell>
        </row>
        <row r="7171">
          <cell r="A7171" t="str">
            <v>804E32020</v>
          </cell>
          <cell r="B7171" t="str">
            <v>Y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 t="str">
            <v>CHECK UNIT OF MEASURE</v>
          </cell>
        </row>
        <row r="7172">
          <cell r="A7172" t="str">
            <v>804E32021</v>
          </cell>
          <cell r="B7172" t="str">
            <v>Y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 t="str">
            <v>CHECK UNIT OF MEASURE</v>
          </cell>
        </row>
        <row r="7173">
          <cell r="A7173" t="str">
            <v>804E32040</v>
          </cell>
          <cell r="B7173" t="str">
            <v>Y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 t="str">
            <v>CHECK UNIT OF MEASURE</v>
          </cell>
        </row>
        <row r="7174">
          <cell r="A7174" t="str">
            <v>804E32060</v>
          </cell>
          <cell r="B7174" t="str">
            <v>Y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B7175" t="str">
            <v>Y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 t="str">
            <v>CHECK UNIT OF MEASURE</v>
          </cell>
        </row>
        <row r="7176">
          <cell r="A7176" t="str">
            <v>804E32080</v>
          </cell>
          <cell r="B7176" t="str">
            <v>Y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 t="str">
            <v>CHECK UNIT OF MEASURE</v>
          </cell>
        </row>
        <row r="7177">
          <cell r="A7177" t="str">
            <v>804E32990</v>
          </cell>
          <cell r="B7177" t="str">
            <v>Y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 t="str">
            <v>CHECK UNIT OF MEASURE</v>
          </cell>
        </row>
        <row r="7178">
          <cell r="A7178" t="str">
            <v>804E33000</v>
          </cell>
          <cell r="B7178" t="str">
            <v>Y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 t="str">
            <v>CHECK UNIT OF MEASURE</v>
          </cell>
        </row>
        <row r="7179">
          <cell r="A7179" t="str">
            <v>804E33001</v>
          </cell>
          <cell r="B7179" t="str">
            <v>Y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 t="str">
            <v>CHECK UNIT OF MEASURE</v>
          </cell>
        </row>
        <row r="7180">
          <cell r="A7180" t="str">
            <v>804E33990</v>
          </cell>
          <cell r="B7180" t="str">
            <v>Y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 t="str">
            <v>CHECK UNIT OF MEASURE</v>
          </cell>
        </row>
        <row r="7181">
          <cell r="A7181" t="str">
            <v>804E33991</v>
          </cell>
          <cell r="B7181" t="str">
            <v>Y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 t="str">
            <v>ADD SUPPLEMENTAL DESCRIPTION</v>
          </cell>
        </row>
        <row r="7182">
          <cell r="A7182" t="str">
            <v>804E33996</v>
          </cell>
          <cell r="B7182" t="str">
            <v>Y</v>
          </cell>
          <cell r="C7182" t="str">
            <v>EACH</v>
          </cell>
          <cell r="D7182" t="str">
            <v>FIBER TERMINATION PANEL, 2 FIBER</v>
          </cell>
          <cell r="F7182">
            <v>0</v>
          </cell>
          <cell r="G7182" t="str">
            <v>ADD SUPPLEMENTAL DESCRIPTION</v>
          </cell>
        </row>
        <row r="7183">
          <cell r="A7183" t="str">
            <v>804E34000</v>
          </cell>
          <cell r="B7183" t="str">
            <v>Y</v>
          </cell>
          <cell r="C7183" t="str">
            <v>EACH</v>
          </cell>
          <cell r="D7183" t="str">
            <v>FIBER TERMINATION PANEL, 6 FIBER</v>
          </cell>
          <cell r="F7183">
            <v>0</v>
          </cell>
          <cell r="G7183" t="str">
            <v>ADD SUPPLEMENTAL DESCRIPTION</v>
          </cell>
        </row>
        <row r="7184">
          <cell r="A7184" t="str">
            <v>804E34001</v>
          </cell>
          <cell r="B7184" t="str">
            <v>Y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  <cell r="G7184" t="str">
            <v>ADD SUPPLEMENTAL DESCRIPTION</v>
          </cell>
        </row>
        <row r="7185">
          <cell r="A7185" t="str">
            <v>804E34012</v>
          </cell>
          <cell r="B7185" t="str">
            <v>Y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  <cell r="G7185" t="str">
            <v>CHECK UNIT OF MEASURE</v>
          </cell>
        </row>
        <row r="7186">
          <cell r="A7186" t="str">
            <v>804E34013</v>
          </cell>
          <cell r="B7186" t="str">
            <v>Y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 t="str">
            <v>CHECK UNIT OF MEASURE</v>
          </cell>
        </row>
        <row r="7187">
          <cell r="A7187" t="str">
            <v>804E34022</v>
          </cell>
          <cell r="B7187" t="str">
            <v>Y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 t="str">
            <v>CHECK UNIT OF MEASURE</v>
          </cell>
        </row>
        <row r="7188">
          <cell r="A7188" t="str">
            <v>804E34023</v>
          </cell>
          <cell r="B7188" t="str">
            <v>Y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 t="str">
            <v>CHECK UNIT OF MEASURE</v>
          </cell>
        </row>
        <row r="7189">
          <cell r="A7189" t="str">
            <v>804E34026</v>
          </cell>
          <cell r="B7189" t="str">
            <v>Y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 t="str">
            <v>CHECK UNIT OF MEASURE</v>
          </cell>
        </row>
        <row r="7190">
          <cell r="A7190" t="str">
            <v>804E34030</v>
          </cell>
          <cell r="B7190" t="str">
            <v>Y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804E34031</v>
          </cell>
          <cell r="B7191" t="str">
            <v>Y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 t="str">
            <v>CHECK UNIT OF MEASURE</v>
          </cell>
        </row>
        <row r="7192">
          <cell r="A7192" t="str">
            <v>804E34042</v>
          </cell>
          <cell r="B7192" t="str">
            <v>Y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  <cell r="G7192" t="str">
            <v>CHECK UNIT OF MEASURE</v>
          </cell>
        </row>
        <row r="7193">
          <cell r="A7193" t="str">
            <v>804E34062</v>
          </cell>
          <cell r="B7193" t="str">
            <v>Y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804E34082</v>
          </cell>
          <cell r="B7194" t="str">
            <v>Y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  <cell r="G7194" t="str">
            <v>CHECK UNIT OF MEASURE</v>
          </cell>
        </row>
        <row r="7195">
          <cell r="A7195" t="str">
            <v>804E35000</v>
          </cell>
          <cell r="B7195" t="str">
            <v>Y</v>
          </cell>
          <cell r="C7195" t="str">
            <v>EACH</v>
          </cell>
          <cell r="D7195" t="str">
            <v>FUSION SPLICE</v>
          </cell>
          <cell r="F7195">
            <v>0</v>
          </cell>
          <cell r="G7195" t="str">
            <v>CHECK UNIT OF MEASURE</v>
          </cell>
        </row>
        <row r="7196">
          <cell r="A7196" t="str">
            <v>804E35001</v>
          </cell>
          <cell r="B7196" t="str">
            <v>Y</v>
          </cell>
          <cell r="C7196" t="str">
            <v>EACH</v>
          </cell>
          <cell r="D7196" t="str">
            <v>FUSION SPLICE, AS PER PLAN</v>
          </cell>
          <cell r="F7196">
            <v>0</v>
          </cell>
          <cell r="G7196" t="str">
            <v>CHECK UNIT OF MEASURE</v>
          </cell>
        </row>
        <row r="7197">
          <cell r="A7197" t="str">
            <v>804E35010</v>
          </cell>
          <cell r="B7197" t="str">
            <v>Y</v>
          </cell>
          <cell r="C7197" t="str">
            <v>EACH</v>
          </cell>
          <cell r="D7197" t="str">
            <v>FIBER OPTIC FUSION SPLICER</v>
          </cell>
          <cell r="F7197">
            <v>0</v>
          </cell>
          <cell r="G7197" t="str">
            <v>CHECK UNIT OF MEASURE</v>
          </cell>
        </row>
        <row r="7198">
          <cell r="A7198" t="str">
            <v>804E37000</v>
          </cell>
          <cell r="B7198" t="str">
            <v>Y</v>
          </cell>
          <cell r="C7198" t="str">
            <v>EACH</v>
          </cell>
          <cell r="D7198" t="str">
            <v>SPLICE ENCLOSURE, BUTT STYLE</v>
          </cell>
          <cell r="F7198">
            <v>0</v>
          </cell>
          <cell r="G7198" t="str">
            <v>CHECK UNIT OF MEASURE</v>
          </cell>
        </row>
        <row r="7199">
          <cell r="A7199" t="str">
            <v>804E37001</v>
          </cell>
          <cell r="B7199" t="str">
            <v>Y</v>
          </cell>
          <cell r="C7199" t="str">
            <v>EACH</v>
          </cell>
          <cell r="D7199" t="str">
            <v>SPLICE ENCLOSURE, AS PER PLAN</v>
          </cell>
          <cell r="F7199">
            <v>0</v>
          </cell>
          <cell r="G7199" t="str">
            <v>CHECK UNIT OF MEASURE</v>
          </cell>
        </row>
        <row r="7200">
          <cell r="A7200" t="str">
            <v>804E37002</v>
          </cell>
          <cell r="B7200" t="str">
            <v>Y</v>
          </cell>
          <cell r="C7200" t="str">
            <v>EACH</v>
          </cell>
          <cell r="D7200" t="str">
            <v>SPLICE ENCLOSURE, IN-LINE</v>
          </cell>
          <cell r="F7200">
            <v>0</v>
          </cell>
          <cell r="G7200" t="str">
            <v>CHECK UNIT OF MEASURE</v>
          </cell>
        </row>
        <row r="7201">
          <cell r="A7201" t="str">
            <v>804E37500</v>
          </cell>
          <cell r="B7201" t="str">
            <v>Y</v>
          </cell>
          <cell r="C7201" t="str">
            <v>EACH</v>
          </cell>
          <cell r="D7201" t="str">
            <v>FIBER OPTIC CONNECTOR</v>
          </cell>
          <cell r="F7201">
            <v>0</v>
          </cell>
          <cell r="G7201" t="str">
            <v>CHECK UNIT OF MEASURE</v>
          </cell>
        </row>
        <row r="7202">
          <cell r="A7202" t="str">
            <v>804E37501</v>
          </cell>
          <cell r="B7202" t="str">
            <v>Y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  <cell r="G7202" t="str">
            <v>CHECK UNIT OF MEASURE</v>
          </cell>
        </row>
        <row r="7203">
          <cell r="A7203" t="str">
            <v>804E37700</v>
          </cell>
          <cell r="B7203" t="str">
            <v>Y</v>
          </cell>
          <cell r="C7203" t="str">
            <v>LS</v>
          </cell>
          <cell r="D7203" t="str">
            <v>FIBER OPTIC CABLE TESTING</v>
          </cell>
          <cell r="F7203">
            <v>0</v>
          </cell>
          <cell r="G7203" t="str">
            <v>CHECK UNIT OF MEASURE</v>
          </cell>
        </row>
        <row r="7204">
          <cell r="A7204" t="str">
            <v>804E37701</v>
          </cell>
          <cell r="B7204" t="str">
            <v>Y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  <cell r="G7204" t="str">
            <v>CHECK UNIT OF MEASURE</v>
          </cell>
        </row>
        <row r="7205">
          <cell r="A7205" t="str">
            <v>804E37800</v>
          </cell>
          <cell r="B7205" t="str">
            <v>Y</v>
          </cell>
          <cell r="C7205" t="str">
            <v>LS</v>
          </cell>
          <cell r="D7205" t="str">
            <v>FIBER OPTIC TRAINING</v>
          </cell>
          <cell r="F7205">
            <v>0</v>
          </cell>
          <cell r="G7205" t="str">
            <v>CHECK UNIT OF MEASURE</v>
          </cell>
        </row>
        <row r="7206">
          <cell r="A7206" t="str">
            <v>804E38000</v>
          </cell>
          <cell r="B7206" t="str">
            <v>Y</v>
          </cell>
          <cell r="C7206" t="str">
            <v>EACH</v>
          </cell>
          <cell r="D7206" t="str">
            <v>FIBER OPTIC CABLE MODEM</v>
          </cell>
          <cell r="F7206">
            <v>0</v>
          </cell>
          <cell r="G7206" t="str">
            <v>CHECK UNIT OF MEASURE</v>
          </cell>
        </row>
        <row r="7207">
          <cell r="A7207" t="str">
            <v>804E38001</v>
          </cell>
          <cell r="B7207" t="str">
            <v>Y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  <cell r="G7207" t="str">
            <v>CHECK UNIT OF MEASURE</v>
          </cell>
        </row>
        <row r="7208">
          <cell r="A7208" t="str">
            <v>804E38100</v>
          </cell>
          <cell r="B7208" t="str">
            <v>Y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 t="str">
            <v>CHECK UNIT OF MEASURE</v>
          </cell>
        </row>
        <row r="7209">
          <cell r="A7209" t="str">
            <v>804E38101</v>
          </cell>
          <cell r="B7209" t="str">
            <v>Y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 t="str">
            <v>CHECK UNIT OF MEASURE</v>
          </cell>
        </row>
        <row r="7210">
          <cell r="A7210" t="str">
            <v>804E38150</v>
          </cell>
          <cell r="B7210" t="str">
            <v>Y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B7211" t="str">
            <v>Y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B7212" t="str">
            <v>Y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B7213" t="str">
            <v>Y</v>
          </cell>
          <cell r="C7213" t="str">
            <v>EACH</v>
          </cell>
          <cell r="D7213" t="str">
            <v>FIBER OPTIC CLEAVER</v>
          </cell>
          <cell r="F7213">
            <v>0</v>
          </cell>
          <cell r="G7213" t="str">
            <v>ADD SUPPLEMENTAL DESCRIPTION</v>
          </cell>
        </row>
        <row r="7214">
          <cell r="A7214" t="str">
            <v>804E39200</v>
          </cell>
          <cell r="B7214" t="str">
            <v>Y</v>
          </cell>
          <cell r="C7214" t="str">
            <v>EACH</v>
          </cell>
          <cell r="D7214" t="str">
            <v>FIBER OPTIC POWER METER</v>
          </cell>
          <cell r="F7214">
            <v>0</v>
          </cell>
          <cell r="G7214" t="str">
            <v>ADD SUPPLEMENTAL DESCRIPTION</v>
          </cell>
        </row>
        <row r="7215">
          <cell r="A7215" t="str">
            <v>804E39300</v>
          </cell>
          <cell r="B7215" t="str">
            <v>Y</v>
          </cell>
          <cell r="C7215" t="str">
            <v>EACH</v>
          </cell>
          <cell r="D7215" t="str">
            <v>FIBER OPTIC VISUAL FAULT LOCATOR</v>
          </cell>
          <cell r="F7215">
            <v>0</v>
          </cell>
          <cell r="G7215" t="str">
            <v>ADD SUPPLEMENTAL DESCRIPTION</v>
          </cell>
        </row>
        <row r="7216">
          <cell r="A7216" t="str">
            <v>804E98000</v>
          </cell>
          <cell r="B7216" t="str">
            <v>Y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  <cell r="G7270" t="str">
            <v>CHECK UNIT OF MEASURE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  <cell r="G7303">
            <v>1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  <cell r="G7304">
            <v>1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  <cell r="G7305">
            <v>1</v>
          </cell>
        </row>
        <row r="7306">
          <cell r="A7306" t="str">
            <v>809E65990</v>
          </cell>
          <cell r="B7306" t="str">
            <v>Y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  <cell r="G7374" t="str">
            <v>SPECIFY SIZE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  <cell r="G7384" t="str">
            <v>CHECK UNIT OF MEASURE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  <cell r="G7412">
            <v>1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  <cell r="G7462" t="str">
            <v>LOCATION REQUIRED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  <cell r="G7463" t="str">
            <v>SEE SS820 FOR SUPP DESCRIPTION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  <cell r="G7489">
            <v>1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 t="str">
            <v>DESIGN BUILD PROJECTS ONLY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 t="str">
            <v>SPECIFY SIZE (___" DIAMETER)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 t="str">
            <v>SPECIFY SIZE (___" DIAMETER)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 t="str">
            <v>SPECIFY SIZE (SPAN X RISE)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 t="str">
            <v>SPECIFY SIZE (SPAN X RISE)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  <cell r="G7528" t="str">
            <v>SPECIFY SIZE AND TYPE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  <cell r="G7529" t="str">
            <v>SPECIFY SIZE AND TYPE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  <cell r="G7557" t="str">
            <v>SPECIFY SIZE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  <cell r="G7559" t="str">
            <v>SPECIFY SIZE (RISE X SPAN)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  <cell r="G7560" t="str">
            <v>SPECIFY SIZE (RISE X SPAN)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  <cell r="G7561" t="str">
            <v>SPECIFY SIZE (RISE X SPAN)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  <cell r="G7562" t="str">
            <v>SPECIFY SIZE (RISE X SPAN)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  <cell r="G7563" t="str">
            <v>SPECIFY SPAN X RISE OR SIZE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  <cell r="G7564" t="str">
            <v>SPECIFY SPAN X RISE OR SIZE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  <cell r="G7575">
            <v>1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  <cell r="G7578" t="str">
            <v>SPECIFY THICKNESS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  <cell r="G7580" t="str">
            <v>SPECIFY THICKNESS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  <cell r="G7581" t="str">
            <v>SPECIFY THICKNESS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  <cell r="G7582" t="str">
            <v>SPECIFY THICKNESS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  <cell r="G7583" t="str">
            <v>SPECIFY THICKNESS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  <cell r="G7595" t="str">
            <v>SPECIFY NOMINAL THICKNESS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  <cell r="G7596" t="str">
            <v>SPECIFY NOMINAL THICKNESS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  <cell r="G7598" t="str">
            <v>SPECIFY THICKNESS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  <cell r="G7599" t="str">
            <v>SPECIFY THICKNESS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  <cell r="G7600" t="str">
            <v>SPECIFY THICKNESS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  <cell r="G7601" t="str">
            <v>SPECIFY THICKNESS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  <cell r="G7602" t="str">
            <v>SPECIFY THICKNESS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  <cell r="G7603" t="str">
            <v>SPECIFY THICKNESS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  <cell r="G7620" t="str">
            <v>SPECIFY THICKNESS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  <cell r="G7624">
            <v>1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  <cell r="G7625">
            <v>1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  <cell r="G7626" t="str">
            <v>DESIGN BUILD PROJECTS ONLY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  <cell r="G7627" t="str">
            <v>DESIGN BUILD PROJECTS ONLY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  <cell r="G7679">
            <v>1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  <cell r="G7690" t="str">
            <v>SPECIFY ___ KIP MAX. TEST LOAD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  <cell r="G7691" t="str">
            <v>SPECIFY ___ KIP MAX. TEST LOAD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  <cell r="G7692" t="str">
            <v>SPECIFY ___ KIP MAX. TEST LOAD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  <cell r="G7741">
            <v>1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>
            <v>1</v>
          </cell>
          <cell r="G7841" t="str">
            <v>ADD SUPP DESC - RAIL ONLY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>
            <v>1</v>
          </cell>
          <cell r="G7864" t="str">
            <v>ADD SUPPLEMENTAL DESCRIPTION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990E10000</v>
          </cell>
          <cell r="C7866" t="str">
            <v>LS</v>
          </cell>
          <cell r="D7866" t="str">
            <v>ESTIMATED COST OF REPAIRS TO DETOUR</v>
          </cell>
          <cell r="F7866">
            <v>0</v>
          </cell>
          <cell r="G7866" t="str">
            <v>ODOT INTERNAL USE ONLY</v>
          </cell>
        </row>
        <row r="7867">
          <cell r="A7867" t="str">
            <v>990E10010</v>
          </cell>
          <cell r="C7867" t="str">
            <v>LS</v>
          </cell>
          <cell r="D7867" t="str">
            <v>ESTIMATED COST OF RIGHT OF WAY</v>
          </cell>
          <cell r="F7867">
            <v>0</v>
          </cell>
          <cell r="G7867" t="str">
            <v>ODOT INTERNAL USE ONLY</v>
          </cell>
        </row>
        <row r="7868">
          <cell r="A7868" t="str">
            <v>990E10020</v>
          </cell>
          <cell r="C7868" t="str">
            <v>LS</v>
          </cell>
          <cell r="D7868" t="str">
            <v>ESTIMATED COST OF ENGINEERING, SUPERINTENDENCE AND CONTINGENCIES</v>
          </cell>
          <cell r="F7868">
            <v>0</v>
          </cell>
          <cell r="G7868" t="str">
            <v>ODOT INTERNAL USE ONLY</v>
          </cell>
        </row>
        <row r="7869">
          <cell r="A7869" t="str">
            <v>990E10030</v>
          </cell>
          <cell r="C7869" t="str">
            <v>LS</v>
          </cell>
          <cell r="D7869" t="str">
            <v>ESTIMATED COST OF PRELIMINARY ENGINEERING</v>
          </cell>
          <cell r="F7869">
            <v>0</v>
          </cell>
          <cell r="G7869" t="str">
            <v>ODOT INTERNAL USE ONLY</v>
          </cell>
        </row>
        <row r="7870">
          <cell r="A7870" t="str">
            <v>990E10040</v>
          </cell>
          <cell r="C7870" t="str">
            <v>LS</v>
          </cell>
          <cell r="D7870" t="str">
            <v>ESTIMATED COST OF FORCE ACCOUNT WORK</v>
          </cell>
          <cell r="F7870">
            <v>0</v>
          </cell>
          <cell r="G7870" t="str">
            <v>ODOT INTERNAL USE ONLY</v>
          </cell>
        </row>
        <row r="7871">
          <cell r="A7871" t="str">
            <v>990E10500</v>
          </cell>
          <cell r="C7871" t="str">
            <v>LS</v>
          </cell>
          <cell r="D7871" t="str">
            <v>ESTIMATED COST OF INCENTIVE/DISINCENTIVE PAYMENT</v>
          </cell>
          <cell r="F7871">
            <v>0</v>
          </cell>
          <cell r="G7871" t="str">
            <v>ODOT INTERNAL USE ONLY</v>
          </cell>
        </row>
        <row r="7872">
          <cell r="A7872" t="str">
            <v>990E20000</v>
          </cell>
          <cell r="C7872" t="str">
            <v>LS</v>
          </cell>
          <cell r="D7872" t="str">
            <v>FORCE ACCOUNT</v>
          </cell>
          <cell r="F7872">
            <v>0</v>
          </cell>
          <cell r="G7872" t="str">
            <v>SITE MANAGER USE ONLY</v>
          </cell>
        </row>
        <row r="7873">
          <cell r="A7873" t="str">
            <v>990E20010</v>
          </cell>
          <cell r="C7873" t="str">
            <v>LS</v>
          </cell>
          <cell r="D7873" t="str">
            <v>DIFFERENCE BETWEEN ESTIMATED AND ACTUAL COST OF 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990E21000</v>
          </cell>
          <cell r="C7874" t="str">
            <v>DLR</v>
          </cell>
          <cell r="D7874" t="str">
            <v>INTEREST PAYMENTS</v>
          </cell>
          <cell r="F7874">
            <v>0</v>
          </cell>
          <cell r="G7874" t="str">
            <v>SITE MANAGER USE ONLY</v>
          </cell>
        </row>
        <row r="7875">
          <cell r="A7875" t="str">
            <v>990E24000</v>
          </cell>
          <cell r="C7875" t="str">
            <v>LS</v>
          </cell>
          <cell r="D7875" t="str">
            <v>BITUMINOUS PRICE ADJUSTMENT</v>
          </cell>
          <cell r="F7875">
            <v>0</v>
          </cell>
          <cell r="G7875" t="str">
            <v>SITE MANAGER USE ONLY</v>
          </cell>
        </row>
        <row r="7876">
          <cell r="A7876" t="str">
            <v>990E24100</v>
          </cell>
          <cell r="C7876" t="str">
            <v>LS</v>
          </cell>
          <cell r="D7876" t="str">
            <v>446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990E24130</v>
          </cell>
          <cell r="C7877" t="str">
            <v>LS</v>
          </cell>
          <cell r="D7877" t="str">
            <v>447 MAT DENSITY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990E24170</v>
          </cell>
          <cell r="C7878" t="str">
            <v>LS</v>
          </cell>
          <cell r="D7878" t="str">
            <v>447 JOINT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990E24200</v>
          </cell>
          <cell r="C7879" t="str">
            <v>LS</v>
          </cell>
          <cell r="D7879" t="str">
            <v>448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990E24300</v>
          </cell>
          <cell r="C7880" t="str">
            <v>LS</v>
          </cell>
          <cell r="D7880" t="str">
            <v>PAVEMENT SMOOTHNESS ADJUSTMENT (PN 420)</v>
          </cell>
          <cell r="F7880">
            <v>0</v>
          </cell>
          <cell r="G7880" t="str">
            <v>SITE MANAGER USE ONLY</v>
          </cell>
        </row>
        <row r="7881">
          <cell r="A7881" t="str">
            <v>990E24350</v>
          </cell>
          <cell r="C7881" t="str">
            <v>LS</v>
          </cell>
          <cell r="D7881" t="str">
            <v>BRIDGE SMOOTHNESS ADJUSTMENT (PN 555)</v>
          </cell>
          <cell r="F7881">
            <v>0</v>
          </cell>
          <cell r="G7881" t="str">
            <v>SITE MANAGER USE ONLY</v>
          </cell>
        </row>
        <row r="7882">
          <cell r="A7882" t="str">
            <v>990E24400</v>
          </cell>
          <cell r="C7882" t="str">
            <v>LS</v>
          </cell>
          <cell r="D7882" t="str">
            <v>STEEL PRICE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990E24500</v>
          </cell>
          <cell r="C7883" t="str">
            <v>LS</v>
          </cell>
          <cell r="D7883" t="str">
            <v>QC / QA</v>
          </cell>
          <cell r="F7883">
            <v>0</v>
          </cell>
          <cell r="G7883" t="str">
            <v>SITE MANAGER USE ONLY</v>
          </cell>
        </row>
        <row r="7884">
          <cell r="A7884" t="str">
            <v>990E24600</v>
          </cell>
          <cell r="C7884" t="str">
            <v>LS</v>
          </cell>
          <cell r="D7884" t="str">
            <v>LANDSCAPING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990E24700</v>
          </cell>
          <cell r="C7885" t="str">
            <v>LS</v>
          </cell>
          <cell r="D7885" t="str">
            <v>104.02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990E24800</v>
          </cell>
          <cell r="C7886" t="str">
            <v>LS</v>
          </cell>
          <cell r="D7886" t="str">
            <v>NON-SPEC MATERIAL DEDUCTION</v>
          </cell>
          <cell r="F7886">
            <v>0</v>
          </cell>
          <cell r="G7886" t="str">
            <v>SITE MANAGER USE ONLY</v>
          </cell>
        </row>
        <row r="7887">
          <cell r="A7887" t="str">
            <v>990E24900</v>
          </cell>
          <cell r="C7887" t="str">
            <v>LS</v>
          </cell>
          <cell r="D7887" t="str">
            <v>109.05 - BUY BACK MATERIAL</v>
          </cell>
          <cell r="F7887">
            <v>0</v>
          </cell>
          <cell r="G7887" t="str">
            <v>SITE MANAGER USE ONLY</v>
          </cell>
        </row>
        <row r="7888">
          <cell r="A7888" t="str">
            <v>990E25000</v>
          </cell>
          <cell r="C7888" t="str">
            <v>LS</v>
          </cell>
          <cell r="D7888" t="str">
            <v>FUEL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990E25100</v>
          </cell>
          <cell r="C7889" t="str">
            <v>LS</v>
          </cell>
          <cell r="D7889" t="str">
            <v>UTILITY CONFLICT/DELAYS</v>
          </cell>
          <cell r="F7889">
            <v>0</v>
          </cell>
          <cell r="G7889" t="str">
            <v>SITE MANAGER USE ONLY</v>
          </cell>
        </row>
        <row r="7890">
          <cell r="A7890" t="str">
            <v>990E25200</v>
          </cell>
          <cell r="C7890" t="str">
            <v>LS</v>
          </cell>
          <cell r="D7890" t="str">
            <v>ABANDONED 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990E25300</v>
          </cell>
          <cell r="C7891" t="str">
            <v>LS</v>
          </cell>
          <cell r="D7891" t="str">
            <v>105.03 NON-CONFORMANCE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990E25400</v>
          </cell>
          <cell r="C7892" t="str">
            <v>LS</v>
          </cell>
          <cell r="D7892" t="str">
            <v>LUMP SUM ADJUSTMENT - GENERAL / OTHER ITEMS</v>
          </cell>
          <cell r="F7892">
            <v>0</v>
          </cell>
          <cell r="G7892" t="str">
            <v>SITE MANAGER USE ONLY</v>
          </cell>
        </row>
        <row r="7893">
          <cell r="A7893" t="str">
            <v>990E25500</v>
          </cell>
          <cell r="C7893" t="str">
            <v>LS</v>
          </cell>
          <cell r="D7893" t="str">
            <v>FAILURE TO MEET DBE COMMITMENTS</v>
          </cell>
          <cell r="F7893">
            <v>0</v>
          </cell>
          <cell r="G7893" t="str">
            <v>SITE MANAGER USE ONLY</v>
          </cell>
        </row>
        <row r="7894">
          <cell r="A7894" t="str">
            <v>990E30000</v>
          </cell>
          <cell r="C7894" t="str">
            <v>LS</v>
          </cell>
          <cell r="D7894" t="str">
            <v>AGREED LUMP SUM</v>
          </cell>
          <cell r="F7894">
            <v>0</v>
          </cell>
          <cell r="G7894" t="str">
            <v>SITE MANAGER USE ONLY</v>
          </cell>
        </row>
        <row r="7895">
          <cell r="A7895" t="str">
            <v>990E40000</v>
          </cell>
          <cell r="C7895" t="str">
            <v>EACH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  <row r="7896">
          <cell r="A7896" t="str">
            <v>990E40010</v>
          </cell>
          <cell r="C7896" t="str">
            <v>FT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990E40020</v>
          </cell>
          <cell r="C7897" t="str">
            <v>SF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990E40030</v>
          </cell>
          <cell r="C7898" t="str">
            <v>SY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990E40050</v>
          </cell>
          <cell r="C7899" t="str">
            <v>MILE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990E40060</v>
          </cell>
          <cell r="C7900" t="str">
            <v>CY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990E40070</v>
          </cell>
          <cell r="C7901" t="str">
            <v>LB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990E40080</v>
          </cell>
          <cell r="C7902" t="str">
            <v>MNTH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990E40090</v>
          </cell>
          <cell r="C7903" t="str">
            <v>TON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990E40100</v>
          </cell>
          <cell r="C7904" t="str">
            <v>TKFT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990E50000</v>
          </cell>
          <cell r="C7905" t="str">
            <v>HOUR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990E50100</v>
          </cell>
          <cell r="C7906" t="str">
            <v>DAY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990E50110</v>
          </cell>
          <cell r="C7907" t="str">
            <v>GAL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990E50120</v>
          </cell>
          <cell r="C7908" t="str">
            <v>STA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990E50130</v>
          </cell>
          <cell r="C7909" t="str">
            <v>MSF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990E50140</v>
          </cell>
          <cell r="C7910" t="str">
            <v>MGAL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321"/>
  <sheetViews>
    <sheetView showGridLines="0" tabSelected="1" topLeftCell="A46" zoomScale="90" zoomScaleNormal="90" workbookViewId="0">
      <selection activeCell="O73" sqref="O7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28515625" style="6" customWidth="1"/>
    <col min="13" max="35" width="9.28515625" style="5" customWidth="1"/>
    <col min="36" max="36" width="2.7109375" style="5" customWidth="1"/>
    <col min="37" max="16384" width="9.140625" style="5"/>
  </cols>
  <sheetData>
    <row r="1" spans="1:42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21"/>
      <c r="O1" s="21"/>
      <c r="P1" s="21"/>
      <c r="Q1" s="1"/>
      <c r="R1" s="1"/>
      <c r="S1" s="1"/>
      <c r="T1" s="21"/>
      <c r="U1" s="21"/>
      <c r="V1" s="21"/>
      <c r="W1" s="21"/>
      <c r="X1" s="21"/>
      <c r="Y1" s="21"/>
      <c r="Z1" s="1"/>
      <c r="AA1" s="1"/>
      <c r="AB1" s="1"/>
      <c r="AC1" s="1"/>
      <c r="AD1" s="1"/>
      <c r="AE1" s="1"/>
      <c r="AF1" s="23"/>
      <c r="AG1" s="23"/>
      <c r="AH1" s="23"/>
      <c r="AI1" s="23"/>
    </row>
    <row r="2" spans="1:42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21"/>
      <c r="O2" s="21"/>
      <c r="P2" s="21"/>
      <c r="Q2" s="1"/>
      <c r="R2" s="1"/>
      <c r="S2" s="1"/>
      <c r="T2" s="21"/>
      <c r="U2" s="21"/>
      <c r="V2" s="21"/>
      <c r="W2" s="21"/>
      <c r="X2" s="21"/>
      <c r="Y2" s="21"/>
      <c r="Z2" s="1"/>
      <c r="AA2" s="1"/>
      <c r="AB2" s="1"/>
      <c r="AC2" s="1"/>
      <c r="AD2" s="1"/>
      <c r="AE2" s="1"/>
      <c r="AF2" s="23"/>
      <c r="AG2" s="23"/>
      <c r="AH2" s="23"/>
      <c r="AI2" s="23"/>
    </row>
    <row r="3" spans="1:42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2"/>
      <c r="O3" s="2"/>
      <c r="P3" s="2"/>
      <c r="Q3" s="1"/>
      <c r="R3" s="1"/>
      <c r="S3" s="1"/>
      <c r="T3" s="2"/>
      <c r="U3" s="2"/>
      <c r="V3" s="2"/>
      <c r="W3" s="2"/>
      <c r="X3" s="2"/>
      <c r="Y3" s="2"/>
      <c r="Z3" s="1"/>
      <c r="AA3" s="1"/>
      <c r="AB3" s="1"/>
      <c r="AC3" s="1"/>
      <c r="AD3" s="1"/>
      <c r="AE3" s="1"/>
      <c r="AF3" s="23"/>
      <c r="AG3" s="23"/>
      <c r="AH3" s="23"/>
      <c r="AI3" s="23"/>
    </row>
    <row r="4" spans="1:42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2"/>
      <c r="O4" s="2"/>
      <c r="P4" s="2"/>
      <c r="Q4" s="1"/>
      <c r="R4" s="1"/>
      <c r="S4" s="1"/>
      <c r="T4" s="2"/>
      <c r="U4" s="2"/>
      <c r="V4" s="2"/>
      <c r="W4" s="2"/>
      <c r="X4" s="2"/>
      <c r="Y4" s="2"/>
      <c r="Z4" s="1"/>
      <c r="AA4" s="1"/>
      <c r="AB4" s="1"/>
      <c r="AC4" s="1"/>
      <c r="AD4" s="1"/>
      <c r="AE4" s="1"/>
      <c r="AF4" s="23"/>
      <c r="AG4" s="23"/>
      <c r="AH4" s="23"/>
      <c r="AI4" s="23"/>
    </row>
    <row r="5" spans="1:42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2"/>
      <c r="AA5" s="22"/>
      <c r="AB5" s="1"/>
      <c r="AC5" s="1"/>
      <c r="AD5" s="22"/>
      <c r="AE5" s="22"/>
      <c r="AF5" s="23"/>
      <c r="AG5" s="23"/>
      <c r="AH5" s="23"/>
      <c r="AI5" s="23"/>
    </row>
    <row r="6" spans="1:42" ht="12.75" customHeight="1" thickBot="1" x14ac:dyDescent="0.25"/>
    <row r="7" spans="1:42" ht="12.75" customHeight="1" thickBot="1" x14ac:dyDescent="0.25">
      <c r="B7" s="25" t="s">
        <v>9</v>
      </c>
      <c r="D7" s="75" t="str">
        <f>"SUBSUMMARY SHEET " &amp; B8</f>
        <v>SUBSUMMARY SHEET 13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K7" s="30">
        <v>17</v>
      </c>
      <c r="AL7" s="31" t="s">
        <v>22</v>
      </c>
      <c r="AM7" s="32"/>
      <c r="AN7" s="32"/>
      <c r="AO7" s="32"/>
      <c r="AP7" s="32"/>
    </row>
    <row r="8" spans="1:42" ht="12.75" customHeight="1" thickBot="1" x14ac:dyDescent="0.25">
      <c r="B8" s="29">
        <v>13</v>
      </c>
      <c r="D8" s="60" t="s">
        <v>7</v>
      </c>
      <c r="E8" s="60"/>
      <c r="F8" s="60"/>
      <c r="G8" s="60"/>
      <c r="H8" s="60"/>
      <c r="I8" s="60"/>
      <c r="J8" s="60"/>
      <c r="K8" s="24" t="s">
        <v>51</v>
      </c>
      <c r="L8" s="24" t="s">
        <v>68</v>
      </c>
      <c r="M8" s="24" t="s">
        <v>69</v>
      </c>
      <c r="N8" s="24" t="s">
        <v>42</v>
      </c>
      <c r="O8" s="24" t="s">
        <v>73</v>
      </c>
      <c r="P8" s="24" t="s">
        <v>74</v>
      </c>
      <c r="Q8" s="24" t="s">
        <v>52</v>
      </c>
      <c r="R8" s="24" t="s">
        <v>53</v>
      </c>
      <c r="S8" s="24" t="s">
        <v>47</v>
      </c>
      <c r="T8" s="24" t="s">
        <v>24</v>
      </c>
      <c r="U8" s="24" t="s">
        <v>23</v>
      </c>
      <c r="V8" s="24" t="s">
        <v>25</v>
      </c>
      <c r="W8" s="24" t="s">
        <v>63</v>
      </c>
      <c r="X8" s="24" t="s">
        <v>88</v>
      </c>
      <c r="Y8" s="24" t="s">
        <v>48</v>
      </c>
      <c r="Z8" s="24" t="s">
        <v>56</v>
      </c>
      <c r="AA8" s="24" t="s">
        <v>54</v>
      </c>
      <c r="AB8" s="24" t="s">
        <v>55</v>
      </c>
      <c r="AC8" s="24" t="s">
        <v>57</v>
      </c>
      <c r="AD8" s="24" t="s">
        <v>58</v>
      </c>
      <c r="AE8" s="24" t="s">
        <v>59</v>
      </c>
      <c r="AF8" s="24" t="s">
        <v>60</v>
      </c>
      <c r="AG8" s="24" t="s">
        <v>61</v>
      </c>
      <c r="AH8" s="24" t="s">
        <v>64</v>
      </c>
      <c r="AI8" s="24" t="s">
        <v>66</v>
      </c>
    </row>
    <row r="9" spans="1:42" ht="12.75" customHeight="1" thickBot="1" x14ac:dyDescent="0.25">
      <c r="D9" s="52" t="s">
        <v>8</v>
      </c>
      <c r="E9" s="52"/>
      <c r="F9" s="52"/>
      <c r="G9" s="52"/>
      <c r="H9" s="52"/>
      <c r="I9" s="52"/>
      <c r="J9" s="52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 t="s">
        <v>89</v>
      </c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42" ht="12.75" customHeight="1" x14ac:dyDescent="0.2">
      <c r="B10" s="49" t="s">
        <v>10</v>
      </c>
      <c r="D10" s="63" t="s">
        <v>20</v>
      </c>
      <c r="E10" s="63" t="s">
        <v>21</v>
      </c>
      <c r="F10" s="66" t="s">
        <v>0</v>
      </c>
      <c r="G10" s="67"/>
      <c r="H10" s="67"/>
      <c r="I10" s="67"/>
      <c r="J10" s="68"/>
      <c r="K10" s="8" t="str">
        <f t="shared" ref="K10:AI10" si="0">IF(OR(TRIM(K8)=0,TRIM(K8)=""),"",IF(IFERROR(TRIM(INDEX(QryItemNamed,MATCH(TRIM(K8),ITEM,0),2)),"")="Y","SPECIAL",LEFT(IFERROR(TRIM(INDEX(ITEM,MATCH(TRIM(K8),ITEM,0))),""),3)))</f>
        <v>201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ref="O10:P10" si="1">IF(OR(TRIM(O8)=0,TRIM(O8)=""),"",IF(IFERROR(TRIM(INDEX(QryItemNamed,MATCH(TRIM(O8),ITEM,0),2)),"")="Y","SPECIAL",LEFT(IFERROR(TRIM(INDEX(ITEM,MATCH(TRIM(O8),ITEM,0))),""),3)))</f>
        <v>202</v>
      </c>
      <c r="P10" s="8" t="str">
        <f t="shared" si="1"/>
        <v>202</v>
      </c>
      <c r="Q10" s="8" t="str">
        <f t="shared" si="0"/>
        <v>203</v>
      </c>
      <c r="R10" s="8" t="str">
        <f t="shared" si="0"/>
        <v>203</v>
      </c>
      <c r="S10" s="8" t="str">
        <f t="shared" si="0"/>
        <v>608</v>
      </c>
      <c r="T10" s="8" t="str">
        <f t="shared" si="0"/>
        <v>608</v>
      </c>
      <c r="U10" s="8" t="str">
        <f t="shared" si="0"/>
        <v>609</v>
      </c>
      <c r="V10" s="8" t="str">
        <f t="shared" si="0"/>
        <v>609</v>
      </c>
      <c r="W10" s="8" t="str">
        <f t="shared" si="0"/>
        <v>609</v>
      </c>
      <c r="X10" s="8" t="str">
        <f t="shared" si="0"/>
        <v>609</v>
      </c>
      <c r="Y10" s="8" t="str">
        <f t="shared" si="0"/>
        <v>632</v>
      </c>
      <c r="Z10" s="8" t="str">
        <f t="shared" si="0"/>
        <v>659</v>
      </c>
      <c r="AA10" s="8" t="str">
        <f t="shared" si="0"/>
        <v>659</v>
      </c>
      <c r="AB10" s="8" t="str">
        <f t="shared" si="0"/>
        <v>659</v>
      </c>
      <c r="AC10" s="8" t="str">
        <f t="shared" si="0"/>
        <v>659</v>
      </c>
      <c r="AD10" s="8" t="str">
        <f t="shared" si="0"/>
        <v>659</v>
      </c>
      <c r="AE10" s="8" t="str">
        <f t="shared" si="0"/>
        <v>659</v>
      </c>
      <c r="AF10" s="8" t="str">
        <f t="shared" si="0"/>
        <v>659</v>
      </c>
      <c r="AG10" s="8" t="str">
        <f t="shared" si="0"/>
        <v>659</v>
      </c>
      <c r="AH10" s="8" t="str">
        <f t="shared" ref="AH10" si="2">IF(OR(TRIM(AH8)=0,TRIM(AH8)=""),"",IF(IFERROR(TRIM(INDEX(QryItemNamed,MATCH(TRIM(AH8),ITEM,0),2)),"")="Y","SPECIAL",LEFT(IFERROR(TRIM(INDEX(ITEM,MATCH(TRIM(AH8),ITEM,0))),""),3)))</f>
        <v>SPECIAL</v>
      </c>
      <c r="AI10" s="8" t="str">
        <f t="shared" si="0"/>
        <v>878</v>
      </c>
    </row>
    <row r="11" spans="1:42" ht="12.75" customHeight="1" x14ac:dyDescent="0.2">
      <c r="B11" s="50"/>
      <c r="D11" s="64"/>
      <c r="E11" s="64"/>
      <c r="F11" s="69"/>
      <c r="G11" s="70"/>
      <c r="H11" s="70"/>
      <c r="I11" s="70"/>
      <c r="J11" s="71"/>
      <c r="K11" s="62" t="str">
        <f t="shared" ref="K11:L11" si="3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CLEARING AND GRUBBING</v>
      </c>
      <c r="L11" s="62" t="str">
        <f t="shared" si="3"/>
        <v>HEADWALL REMOVED</v>
      </c>
      <c r="M11" s="62" t="str">
        <f t="shared" ref="M11:AI11" si="4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PIPE REMOVED</v>
      </c>
      <c r="N11" s="62" t="str">
        <f t="shared" si="4"/>
        <v>CURB AND GUTTER REMOVED</v>
      </c>
      <c r="O11" s="62" t="str">
        <f t="shared" ref="O11:P11" si="5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MANHOLE REMOVED</v>
      </c>
      <c r="P11" s="62" t="str">
        <f t="shared" si="5"/>
        <v>CATCH BASIN REMOVED</v>
      </c>
      <c r="Q11" s="62" t="str">
        <f t="shared" si="4"/>
        <v>EXCAVATION</v>
      </c>
      <c r="R11" s="62" t="str">
        <f t="shared" si="4"/>
        <v>EMBANKMENT</v>
      </c>
      <c r="S11" s="62" t="str">
        <f t="shared" si="4"/>
        <v>6" CONCRETE WALK</v>
      </c>
      <c r="T11" s="62" t="str">
        <f t="shared" si="4"/>
        <v>CURB RAMP</v>
      </c>
      <c r="U11" s="62" t="str">
        <f t="shared" si="4"/>
        <v>COMBINATION CURB AND GUTTER, TYPE 2</v>
      </c>
      <c r="V11" s="62" t="str">
        <f t="shared" si="4"/>
        <v>CURB, TYPE 3-B, AS PER PLAN</v>
      </c>
      <c r="W11" s="62" t="str">
        <f t="shared" si="4"/>
        <v>COMBINATION CURB AND GUTTER, TYPE 9, AS PER PLAN</v>
      </c>
      <c r="X11" s="62" t="str">
        <f t="shared" ref="X11" si="6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CURB, MISC.: COMBINATION CURB AND GUTTER TURNOUT</v>
      </c>
      <c r="Y11" s="62" t="str">
        <f t="shared" si="4"/>
        <v>REMOVAL OF TRAFFIC SIGNAL INSTALLATION</v>
      </c>
      <c r="Z11" s="62" t="str">
        <f t="shared" si="4"/>
        <v>SOIL ANALYSIS TEST</v>
      </c>
      <c r="AA11" s="62" t="str">
        <f t="shared" si="4"/>
        <v>TOPSOIL</v>
      </c>
      <c r="AB11" s="62" t="str">
        <f t="shared" si="4"/>
        <v>SEEDING AND MULCHING</v>
      </c>
      <c r="AC11" s="62" t="str">
        <f t="shared" si="4"/>
        <v>REPAIR SEEDING AND MULCHING</v>
      </c>
      <c r="AD11" s="62" t="str">
        <f t="shared" si="4"/>
        <v>INTER-SEEDING</v>
      </c>
      <c r="AE11" s="62" t="str">
        <f t="shared" si="4"/>
        <v>COMMERCIAL FERTILIZER</v>
      </c>
      <c r="AF11" s="62" t="str">
        <f t="shared" si="4"/>
        <v>LIME</v>
      </c>
      <c r="AG11" s="62" t="str">
        <f t="shared" si="4"/>
        <v>WATER</v>
      </c>
      <c r="AH11" s="62" t="str">
        <f t="shared" ref="AH11" si="7">IF(OR(TRIM(AH8)=0,TRIM(AH8)=""),IF(AH9="","",AH9),IF(IFERROR(TRIM(INDEX(QryItemNamed,MATCH(TRIM(AH8),ITEM,0),2)),"")="Y",RIGHT(IFERROR(TRIM(INDEX(QryItemNamed,MATCH(TRIM(AH8),ITEM,0),4)),"123456789012"),LEN(IFERROR(TRIM(INDEX(QryItemNamed,MATCH(TRIM(AH8),ITEM,0),4)),"123456789012"))-10)&amp;AH9,IFERROR(TRIM(INDEX(QryItemNamed,MATCH(TRIM(AH8),ITEM,0),4))&amp;AH9,"ITEM CODE DOES NOT EXIST IN ITEM MASTER")))</f>
        <v>MAILBOX SUPPORT SYSTEM, SINGLE</v>
      </c>
      <c r="AI11" s="62" t="str">
        <f t="shared" si="4"/>
        <v>INSPECTION AND COMPACTION TESTING OF UNBOUND MATERIALS</v>
      </c>
    </row>
    <row r="12" spans="1:42" ht="12.75" customHeight="1" x14ac:dyDescent="0.2">
      <c r="B12" s="50"/>
      <c r="D12" s="64"/>
      <c r="E12" s="64"/>
      <c r="F12" s="69"/>
      <c r="G12" s="70"/>
      <c r="H12" s="70"/>
      <c r="I12" s="70"/>
      <c r="J12" s="71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42" ht="12.75" customHeight="1" x14ac:dyDescent="0.2">
      <c r="B13" s="50"/>
      <c r="D13" s="64"/>
      <c r="E13" s="64"/>
      <c r="F13" s="69"/>
      <c r="G13" s="70"/>
      <c r="H13" s="70"/>
      <c r="I13" s="70"/>
      <c r="J13" s="7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</row>
    <row r="14" spans="1:42" ht="12.75" customHeight="1" x14ac:dyDescent="0.2">
      <c r="B14" s="50"/>
      <c r="D14" s="64"/>
      <c r="E14" s="64"/>
      <c r="F14" s="69"/>
      <c r="G14" s="70"/>
      <c r="H14" s="70"/>
      <c r="I14" s="70"/>
      <c r="J14" s="71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</row>
    <row r="15" spans="1:42" ht="12.75" customHeight="1" x14ac:dyDescent="0.2">
      <c r="B15" s="50"/>
      <c r="D15" s="64"/>
      <c r="E15" s="64"/>
      <c r="F15" s="69"/>
      <c r="G15" s="70"/>
      <c r="H15" s="70"/>
      <c r="I15" s="70"/>
      <c r="J15" s="71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1:42" ht="12.75" customHeight="1" x14ac:dyDescent="0.2">
      <c r="B16" s="50"/>
      <c r="D16" s="64"/>
      <c r="E16" s="64"/>
      <c r="F16" s="69"/>
      <c r="G16" s="70"/>
      <c r="H16" s="70"/>
      <c r="I16" s="70"/>
      <c r="J16" s="71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</row>
    <row r="17" spans="2:35" ht="12.75" customHeight="1" x14ac:dyDescent="0.2">
      <c r="B17" s="50"/>
      <c r="D17" s="64"/>
      <c r="E17" s="64"/>
      <c r="F17" s="69"/>
      <c r="G17" s="70"/>
      <c r="H17" s="70"/>
      <c r="I17" s="70"/>
      <c r="J17" s="71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</row>
    <row r="18" spans="2:35" ht="12.75" customHeight="1" x14ac:dyDescent="0.2">
      <c r="B18" s="50"/>
      <c r="D18" s="64"/>
      <c r="E18" s="64"/>
      <c r="F18" s="69"/>
      <c r="G18" s="70"/>
      <c r="H18" s="70"/>
      <c r="I18" s="70"/>
      <c r="J18" s="71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</row>
    <row r="19" spans="2:35" ht="12.75" customHeight="1" x14ac:dyDescent="0.2">
      <c r="B19" s="50"/>
      <c r="D19" s="64"/>
      <c r="E19" s="64"/>
      <c r="F19" s="69"/>
      <c r="G19" s="70"/>
      <c r="H19" s="70"/>
      <c r="I19" s="70"/>
      <c r="J19" s="71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</row>
    <row r="20" spans="2:35" ht="12.75" customHeight="1" x14ac:dyDescent="0.2">
      <c r="B20" s="50"/>
      <c r="D20" s="64"/>
      <c r="E20" s="64"/>
      <c r="F20" s="69"/>
      <c r="G20" s="70"/>
      <c r="H20" s="70"/>
      <c r="I20" s="70"/>
      <c r="J20" s="71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</row>
    <row r="21" spans="2:35" ht="12.75" customHeight="1" x14ac:dyDescent="0.2">
      <c r="B21" s="50"/>
      <c r="D21" s="64"/>
      <c r="E21" s="64"/>
      <c r="F21" s="69"/>
      <c r="G21" s="70"/>
      <c r="H21" s="70"/>
      <c r="I21" s="70"/>
      <c r="J21" s="71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</row>
    <row r="22" spans="2:35" ht="12.75" customHeight="1" x14ac:dyDescent="0.2">
      <c r="B22" s="50"/>
      <c r="D22" s="64"/>
      <c r="E22" s="64"/>
      <c r="F22" s="69"/>
      <c r="G22" s="70"/>
      <c r="H22" s="70"/>
      <c r="I22" s="70"/>
      <c r="J22" s="71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</row>
    <row r="23" spans="2:35" ht="12.75" customHeight="1" thickBot="1" x14ac:dyDescent="0.25">
      <c r="B23" s="51"/>
      <c r="D23" s="65"/>
      <c r="E23" s="65"/>
      <c r="F23" s="72"/>
      <c r="G23" s="73"/>
      <c r="H23" s="73"/>
      <c r="I23" s="73"/>
      <c r="J23" s="74"/>
      <c r="K23" s="9" t="str">
        <f t="shared" ref="K23:AI23" si="8">IF(OR(TRIM(K8)=0,TRIM(K8)=""),"",IFERROR(TRIM(INDEX(QryItemNamed,MATCH(TRIM(K8),ITEM,0),3)),""))</f>
        <v>LS</v>
      </c>
      <c r="L23" s="9" t="str">
        <f t="shared" si="8"/>
        <v>EACH</v>
      </c>
      <c r="M23" s="10" t="str">
        <f t="shared" si="8"/>
        <v>FT</v>
      </c>
      <c r="N23" s="10" t="str">
        <f t="shared" si="8"/>
        <v>FT</v>
      </c>
      <c r="O23" s="10" t="str">
        <f t="shared" ref="O23:P23" si="9">IF(OR(TRIM(O8)=0,TRIM(O8)=""),"",IFERROR(TRIM(INDEX(QryItemNamed,MATCH(TRIM(O8),ITEM,0),3)),""))</f>
        <v>EACH</v>
      </c>
      <c r="P23" s="10" t="str">
        <f t="shared" si="9"/>
        <v>EACH</v>
      </c>
      <c r="Q23" s="10" t="str">
        <f t="shared" si="8"/>
        <v>CY</v>
      </c>
      <c r="R23" s="10" t="str">
        <f t="shared" si="8"/>
        <v>CY</v>
      </c>
      <c r="S23" s="10" t="str">
        <f t="shared" si="8"/>
        <v>SF</v>
      </c>
      <c r="T23" s="10" t="str">
        <f t="shared" si="8"/>
        <v>SF</v>
      </c>
      <c r="U23" s="10" t="str">
        <f t="shared" si="8"/>
        <v>FT</v>
      </c>
      <c r="V23" s="10" t="str">
        <f t="shared" si="8"/>
        <v>FT</v>
      </c>
      <c r="W23" s="10" t="str">
        <f t="shared" si="8"/>
        <v>FT</v>
      </c>
      <c r="X23" s="10" t="str">
        <f t="shared" si="8"/>
        <v>EACH</v>
      </c>
      <c r="Y23" s="10" t="str">
        <f t="shared" si="8"/>
        <v>EACH</v>
      </c>
      <c r="Z23" s="10" t="str">
        <f t="shared" si="8"/>
        <v>EACH</v>
      </c>
      <c r="AA23" s="10" t="str">
        <f t="shared" si="8"/>
        <v>CY</v>
      </c>
      <c r="AB23" s="10" t="str">
        <f t="shared" si="8"/>
        <v>SY</v>
      </c>
      <c r="AC23" s="10" t="str">
        <f t="shared" si="8"/>
        <v>SY</v>
      </c>
      <c r="AD23" s="10" t="str">
        <f t="shared" si="8"/>
        <v>SY</v>
      </c>
      <c r="AE23" s="10" t="str">
        <f t="shared" si="8"/>
        <v>TON</v>
      </c>
      <c r="AF23" s="10" t="str">
        <f t="shared" si="8"/>
        <v>ACRE</v>
      </c>
      <c r="AG23" s="10" t="str">
        <f t="shared" si="8"/>
        <v>MGAL</v>
      </c>
      <c r="AH23" s="10" t="str">
        <f t="shared" ref="AH23" si="10">IF(OR(TRIM(AH8)=0,TRIM(AH8)=""),"",IFERROR(TRIM(INDEX(QryItemNamed,MATCH(TRIM(AH8),ITEM,0),3)),""))</f>
        <v>EACH</v>
      </c>
      <c r="AI23" s="10" t="str">
        <f t="shared" si="8"/>
        <v>LS</v>
      </c>
    </row>
    <row r="24" spans="2:35" ht="12.75" customHeight="1" x14ac:dyDescent="0.2">
      <c r="B24" s="27">
        <v>1</v>
      </c>
      <c r="D24" s="11"/>
      <c r="E24" s="11"/>
      <c r="F24" s="12"/>
      <c r="G24" s="13"/>
      <c r="H24" s="11" t="s">
        <v>1</v>
      </c>
      <c r="I24" s="12"/>
      <c r="J24" s="14"/>
      <c r="K24" s="13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2:35" ht="12.75" customHeight="1" x14ac:dyDescent="0.2">
      <c r="B25" s="27">
        <v>1</v>
      </c>
      <c r="D25" s="15" t="s">
        <v>26</v>
      </c>
      <c r="E25" s="15" t="str">
        <f>_xlfn.CONCAT(AK7, ", ", AK7+1, ", ", AK7+2)</f>
        <v>17, 18, 19</v>
      </c>
      <c r="F25" s="16">
        <v>85</v>
      </c>
      <c r="G25" s="17"/>
      <c r="H25" s="15"/>
      <c r="I25" s="16">
        <v>1775</v>
      </c>
      <c r="J25" s="18"/>
      <c r="K25" s="33"/>
      <c r="L25" s="33"/>
      <c r="M25" s="33"/>
      <c r="N25" s="33"/>
      <c r="O25" s="33"/>
      <c r="P25" s="33"/>
      <c r="Q25" s="15"/>
      <c r="R25" s="15"/>
      <c r="S25" s="15"/>
      <c r="T25" s="15"/>
      <c r="U25" s="15">
        <v>276</v>
      </c>
      <c r="V25" s="15"/>
      <c r="W25" s="15"/>
      <c r="X25" s="15"/>
      <c r="Y25" s="33"/>
      <c r="Z25" s="17"/>
      <c r="AA25" s="15"/>
      <c r="AB25" s="15"/>
      <c r="AC25" s="15"/>
      <c r="AD25" s="15"/>
      <c r="AE25" s="15"/>
      <c r="AF25" s="15"/>
      <c r="AG25" s="15"/>
      <c r="AH25" s="15"/>
      <c r="AI25" s="15"/>
    </row>
    <row r="26" spans="2:35" ht="12.75" customHeight="1" x14ac:dyDescent="0.2">
      <c r="B26" s="27">
        <v>1</v>
      </c>
      <c r="D26" s="15" t="s">
        <v>27</v>
      </c>
      <c r="E26" s="15" t="str">
        <f>E25</f>
        <v>17, 18, 19</v>
      </c>
      <c r="F26" s="16">
        <v>85</v>
      </c>
      <c r="G26" s="17"/>
      <c r="H26" s="15"/>
      <c r="I26" s="16">
        <v>1446.43</v>
      </c>
      <c r="J26" s="18"/>
      <c r="K26" s="17"/>
      <c r="L26" s="17"/>
      <c r="M26" s="15"/>
      <c r="N26" s="15"/>
      <c r="O26" s="15"/>
      <c r="P26" s="15"/>
      <c r="Q26" s="15"/>
      <c r="R26" s="15"/>
      <c r="S26" s="15"/>
      <c r="T26" s="15"/>
      <c r="U26" s="15">
        <v>307</v>
      </c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</row>
    <row r="27" spans="2:35" ht="12.75" customHeight="1" x14ac:dyDescent="0.2">
      <c r="B27" s="27">
        <v>1</v>
      </c>
      <c r="D27" s="15" t="s">
        <v>28</v>
      </c>
      <c r="E27" s="15" t="str">
        <f>E25</f>
        <v>17, 18, 19</v>
      </c>
      <c r="F27" s="16">
        <v>1775</v>
      </c>
      <c r="G27" s="17"/>
      <c r="H27" s="15"/>
      <c r="I27" s="16">
        <v>409.75</v>
      </c>
      <c r="J27" s="18"/>
      <c r="K27" s="17"/>
      <c r="L27" s="17"/>
      <c r="M27" s="15"/>
      <c r="N27" s="15"/>
      <c r="O27" s="15"/>
      <c r="P27" s="15"/>
      <c r="Q27" s="15"/>
      <c r="R27" s="15"/>
      <c r="S27" s="15"/>
      <c r="T27" s="15"/>
      <c r="U27" s="15">
        <v>242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</row>
    <row r="28" spans="2:35" ht="12.75" customHeight="1" x14ac:dyDescent="0.2">
      <c r="B28" s="27">
        <v>1</v>
      </c>
      <c r="D28" s="15" t="s">
        <v>29</v>
      </c>
      <c r="E28" s="15" t="str">
        <f>E25</f>
        <v>17, 18, 19</v>
      </c>
      <c r="F28" s="16">
        <v>1446.43</v>
      </c>
      <c r="G28" s="17"/>
      <c r="H28" s="15"/>
      <c r="I28" s="16">
        <v>409.75</v>
      </c>
      <c r="J28" s="18"/>
      <c r="K28" s="17"/>
      <c r="L28" s="17"/>
      <c r="M28" s="15"/>
      <c r="N28" s="15"/>
      <c r="O28" s="15"/>
      <c r="P28" s="15"/>
      <c r="Q28" s="15"/>
      <c r="R28" s="15"/>
      <c r="S28" s="15"/>
      <c r="T28" s="15"/>
      <c r="U28" s="15">
        <v>250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</row>
    <row r="29" spans="2:35" ht="12.75" customHeight="1" x14ac:dyDescent="0.2">
      <c r="B29" s="27">
        <v>1</v>
      </c>
      <c r="D29" s="15" t="s">
        <v>87</v>
      </c>
      <c r="E29" s="15" t="str">
        <f>E25</f>
        <v>17, 18, 19</v>
      </c>
      <c r="F29" s="16">
        <v>1568</v>
      </c>
      <c r="G29" s="17"/>
      <c r="H29" s="15"/>
      <c r="I29" s="16"/>
      <c r="J29" s="18"/>
      <c r="K29" s="17"/>
      <c r="L29" s="17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>
        <v>1</v>
      </c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2:35" ht="12.75" customHeight="1" x14ac:dyDescent="0.2">
      <c r="B30" s="27">
        <v>1</v>
      </c>
      <c r="D30" s="15"/>
      <c r="E30" s="15"/>
      <c r="F30" s="16"/>
      <c r="G30" s="17"/>
      <c r="H30" s="15"/>
      <c r="I30" s="16"/>
      <c r="J30" s="18"/>
      <c r="K30" s="33"/>
      <c r="L30" s="33"/>
      <c r="M30" s="33"/>
      <c r="N30" s="33"/>
      <c r="O30" s="33"/>
      <c r="P30" s="33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</row>
    <row r="31" spans="2:35" ht="12.75" customHeight="1" x14ac:dyDescent="0.2">
      <c r="B31" s="27">
        <v>1</v>
      </c>
      <c r="D31" s="15" t="s">
        <v>30</v>
      </c>
      <c r="E31" s="15" t="str">
        <f>E25</f>
        <v>17, 18, 19</v>
      </c>
      <c r="F31" s="16">
        <v>184.41</v>
      </c>
      <c r="G31" s="17"/>
      <c r="H31" s="15"/>
      <c r="I31" s="16">
        <v>218.73</v>
      </c>
      <c r="J31" s="18"/>
      <c r="K31" s="17"/>
      <c r="L31" s="17"/>
      <c r="M31" s="15"/>
      <c r="N31" s="15"/>
      <c r="O31" s="15"/>
      <c r="P31" s="15"/>
      <c r="Q31" s="15"/>
      <c r="R31" s="15"/>
      <c r="S31" s="15"/>
      <c r="T31" s="15"/>
      <c r="U31" s="15"/>
      <c r="V31" s="15">
        <v>81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2:35" ht="12.75" customHeight="1" x14ac:dyDescent="0.2">
      <c r="B32" s="27">
        <v>1</v>
      </c>
      <c r="D32" s="15" t="s">
        <v>31</v>
      </c>
      <c r="E32" s="15" t="str">
        <f>E26</f>
        <v>17, 18, 19</v>
      </c>
      <c r="F32" s="16">
        <v>308.86</v>
      </c>
      <c r="G32" s="17"/>
      <c r="H32" s="15"/>
      <c r="I32" s="16">
        <v>328.35</v>
      </c>
      <c r="J32" s="18"/>
      <c r="K32" s="17"/>
      <c r="L32" s="17"/>
      <c r="M32" s="15"/>
      <c r="N32" s="15"/>
      <c r="O32" s="15"/>
      <c r="P32" s="15"/>
      <c r="Q32" s="15"/>
      <c r="R32" s="15"/>
      <c r="S32" s="15"/>
      <c r="T32" s="15"/>
      <c r="U32" s="15"/>
      <c r="V32" s="15">
        <v>49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</row>
    <row r="33" spans="2:35" ht="12.75" customHeight="1" x14ac:dyDescent="0.2">
      <c r="B33" s="27">
        <v>1</v>
      </c>
      <c r="D33" s="15" t="s">
        <v>32</v>
      </c>
      <c r="E33" s="15" t="str">
        <f>E27</f>
        <v>17, 18, 19</v>
      </c>
      <c r="F33" s="16">
        <v>1668.09</v>
      </c>
      <c r="G33" s="17"/>
      <c r="H33" s="15"/>
      <c r="I33" s="16">
        <v>1702.39</v>
      </c>
      <c r="J33" s="18"/>
      <c r="K33" s="17"/>
      <c r="L33" s="17"/>
      <c r="M33" s="15"/>
      <c r="N33" s="15"/>
      <c r="O33" s="15"/>
      <c r="P33" s="15"/>
      <c r="Q33" s="15"/>
      <c r="R33" s="15"/>
      <c r="S33" s="15"/>
      <c r="T33" s="15"/>
      <c r="U33" s="15"/>
      <c r="V33" s="15">
        <v>79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</row>
    <row r="34" spans="2:35" ht="12.75" customHeight="1" x14ac:dyDescent="0.2">
      <c r="B34" s="27">
        <v>1</v>
      </c>
      <c r="D34" s="15" t="s">
        <v>33</v>
      </c>
      <c r="E34" s="15" t="str">
        <f>E28</f>
        <v>17, 18, 19</v>
      </c>
      <c r="F34" s="16">
        <v>1557.05</v>
      </c>
      <c r="G34" s="17"/>
      <c r="H34" s="15"/>
      <c r="I34" s="16">
        <v>1578.12</v>
      </c>
      <c r="J34" s="18"/>
      <c r="K34" s="17"/>
      <c r="L34" s="17"/>
      <c r="M34" s="15"/>
      <c r="N34" s="15"/>
      <c r="O34" s="15"/>
      <c r="P34" s="15"/>
      <c r="Q34" s="15"/>
      <c r="R34" s="15"/>
      <c r="S34" s="15"/>
      <c r="T34" s="15"/>
      <c r="U34" s="15"/>
      <c r="V34" s="15">
        <v>61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</row>
    <row r="35" spans="2:35" ht="12.75" customHeight="1" x14ac:dyDescent="0.2">
      <c r="B35" s="27">
        <v>1</v>
      </c>
      <c r="D35" s="15" t="s">
        <v>34</v>
      </c>
      <c r="E35" s="15" t="str">
        <f>_xlfn.CONCAT(AK7, ", ", AK7+2)</f>
        <v>17, 19</v>
      </c>
      <c r="F35" s="16">
        <v>1525.23</v>
      </c>
      <c r="G35" s="17"/>
      <c r="H35" s="15"/>
      <c r="I35" s="16">
        <v>1547.05</v>
      </c>
      <c r="J35" s="18"/>
      <c r="K35" s="17"/>
      <c r="L35" s="17"/>
      <c r="M35" s="15"/>
      <c r="N35" s="15"/>
      <c r="O35" s="15"/>
      <c r="P35" s="15"/>
      <c r="Q35" s="15"/>
      <c r="R35" s="15"/>
      <c r="S35" s="15"/>
      <c r="T35" s="15"/>
      <c r="U35" s="15"/>
      <c r="V35" s="15">
        <v>52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</row>
    <row r="36" spans="2:35" ht="12.75" customHeight="1" x14ac:dyDescent="0.2">
      <c r="B36" s="27">
        <v>1</v>
      </c>
      <c r="D36" s="15"/>
      <c r="E36" s="15"/>
      <c r="F36" s="16"/>
      <c r="G36" s="17"/>
      <c r="H36" s="15"/>
      <c r="I36" s="16"/>
      <c r="J36" s="18"/>
      <c r="K36" s="17"/>
      <c r="L36" s="17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2:35" ht="12.75" customHeight="1" x14ac:dyDescent="0.2">
      <c r="B37" s="27">
        <v>1</v>
      </c>
      <c r="D37" s="15" t="s">
        <v>39</v>
      </c>
      <c r="E37" s="15" t="str">
        <f>E25</f>
        <v>17, 18, 19</v>
      </c>
      <c r="F37" s="16">
        <v>0</v>
      </c>
      <c r="G37" s="17"/>
      <c r="H37" s="15"/>
      <c r="I37" s="16">
        <v>270.18</v>
      </c>
      <c r="J37" s="18"/>
      <c r="K37" s="17"/>
      <c r="L37" s="17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>
        <v>162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2:35" ht="12.75" customHeight="1" x14ac:dyDescent="0.2">
      <c r="B38" s="27">
        <v>1</v>
      </c>
      <c r="D38" s="15"/>
      <c r="E38" s="15"/>
      <c r="F38" s="16"/>
      <c r="G38" s="17"/>
      <c r="H38" s="15"/>
      <c r="I38" s="16"/>
      <c r="J38" s="18"/>
      <c r="K38" s="17"/>
      <c r="L38" s="17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</row>
    <row r="39" spans="2:35" ht="12.75" customHeight="1" x14ac:dyDescent="0.2">
      <c r="B39" s="27">
        <v>1</v>
      </c>
      <c r="D39" s="15" t="s">
        <v>36</v>
      </c>
      <c r="E39" s="15">
        <f>AK7</f>
        <v>17</v>
      </c>
      <c r="F39" s="16">
        <v>401.32</v>
      </c>
      <c r="G39" s="17"/>
      <c r="H39" s="15"/>
      <c r="I39" s="16"/>
      <c r="J39" s="18"/>
      <c r="K39" s="17"/>
      <c r="L39" s="1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>
        <v>1</v>
      </c>
      <c r="AI39" s="15"/>
    </row>
    <row r="40" spans="2:35" ht="12.75" customHeight="1" x14ac:dyDescent="0.2">
      <c r="B40" s="27">
        <v>1</v>
      </c>
      <c r="D40" s="15" t="s">
        <v>86</v>
      </c>
      <c r="E40" s="15">
        <f>AK7+1</f>
        <v>18</v>
      </c>
      <c r="F40" s="16">
        <v>1774</v>
      </c>
      <c r="G40" s="17"/>
      <c r="H40" s="15"/>
      <c r="I40" s="16"/>
      <c r="J40" s="18"/>
      <c r="K40" s="17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>
        <v>1</v>
      </c>
      <c r="AI40" s="15"/>
    </row>
    <row r="41" spans="2:35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17"/>
      <c r="L41" s="17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</row>
    <row r="42" spans="2:35" ht="12.75" customHeight="1" x14ac:dyDescent="0.2">
      <c r="B42" s="27">
        <v>1</v>
      </c>
      <c r="D42" s="15" t="s">
        <v>35</v>
      </c>
      <c r="E42" s="15">
        <f>AK7</f>
        <v>17</v>
      </c>
      <c r="F42" s="16">
        <v>85</v>
      </c>
      <c r="G42" s="17"/>
      <c r="H42" s="15"/>
      <c r="I42" s="16">
        <v>95.81</v>
      </c>
      <c r="J42" s="18"/>
      <c r="K42" s="17"/>
      <c r="L42" s="17"/>
      <c r="M42" s="15"/>
      <c r="N42" s="15">
        <v>11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</row>
    <row r="43" spans="2:35" ht="12.75" customHeight="1" x14ac:dyDescent="0.2">
      <c r="B43" s="27">
        <v>1</v>
      </c>
      <c r="D43" s="15" t="s">
        <v>43</v>
      </c>
      <c r="E43" s="15">
        <f>E42</f>
        <v>17</v>
      </c>
      <c r="F43" s="16">
        <v>85</v>
      </c>
      <c r="G43" s="17"/>
      <c r="H43" s="15"/>
      <c r="I43" s="16">
        <v>226.8</v>
      </c>
      <c r="J43" s="18"/>
      <c r="K43" s="17"/>
      <c r="L43" s="17"/>
      <c r="M43" s="15"/>
      <c r="N43" s="15">
        <v>139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2:35" ht="12.75" customHeight="1" x14ac:dyDescent="0.2">
      <c r="B44" s="27">
        <v>1</v>
      </c>
      <c r="D44" s="15" t="s">
        <v>44</v>
      </c>
      <c r="E44" s="15" t="str">
        <f>E26</f>
        <v>17, 18, 19</v>
      </c>
      <c r="F44" s="16">
        <v>130.22</v>
      </c>
      <c r="G44" s="17"/>
      <c r="H44" s="15"/>
      <c r="I44" s="16">
        <v>144.93</v>
      </c>
      <c r="J44" s="18"/>
      <c r="K44" s="17"/>
      <c r="L44" s="17"/>
      <c r="M44" s="15"/>
      <c r="N44" s="15">
        <v>18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</row>
    <row r="45" spans="2:35" ht="12.75" customHeight="1" x14ac:dyDescent="0.2">
      <c r="B45" s="27">
        <v>1</v>
      </c>
      <c r="D45" s="15" t="s">
        <v>45</v>
      </c>
      <c r="E45" s="15" t="str">
        <f>E26</f>
        <v>17, 18, 19</v>
      </c>
      <c r="F45" s="16">
        <v>145.18</v>
      </c>
      <c r="G45" s="17"/>
      <c r="H45" s="15"/>
      <c r="I45" s="16">
        <v>241.42</v>
      </c>
      <c r="J45" s="18"/>
      <c r="K45" s="17"/>
      <c r="L45" s="17"/>
      <c r="M45" s="15"/>
      <c r="N45" s="15">
        <v>107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</row>
    <row r="46" spans="2:35" ht="12.75" customHeight="1" x14ac:dyDescent="0.2">
      <c r="B46" s="27">
        <v>1</v>
      </c>
      <c r="D46" s="15" t="s">
        <v>46</v>
      </c>
      <c r="E46" s="15" t="str">
        <f>E26</f>
        <v>17, 18, 19</v>
      </c>
      <c r="F46" s="16">
        <v>1658.98</v>
      </c>
      <c r="G46" s="17"/>
      <c r="H46" s="15"/>
      <c r="I46" s="16">
        <v>1775</v>
      </c>
      <c r="J46" s="18"/>
      <c r="K46" s="17"/>
      <c r="L46" s="17"/>
      <c r="M46" s="15"/>
      <c r="N46" s="15">
        <v>116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</row>
    <row r="47" spans="2:35" ht="12.75" customHeight="1" x14ac:dyDescent="0.2">
      <c r="B47" s="27">
        <v>1</v>
      </c>
      <c r="D47" s="15"/>
      <c r="E47" s="15"/>
      <c r="F47" s="16"/>
      <c r="G47" s="17"/>
      <c r="H47" s="15"/>
      <c r="I47" s="16"/>
      <c r="J47" s="18"/>
      <c r="K47" s="17"/>
      <c r="L47" s="17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  <row r="48" spans="2:35" ht="12.75" customHeight="1" x14ac:dyDescent="0.2">
      <c r="B48" s="27">
        <v>1</v>
      </c>
      <c r="D48" s="15" t="s">
        <v>37</v>
      </c>
      <c r="E48" s="15" t="str">
        <f>E26</f>
        <v>17, 18, 19</v>
      </c>
      <c r="F48" s="16">
        <v>85</v>
      </c>
      <c r="G48" s="17"/>
      <c r="H48" s="15"/>
      <c r="I48" s="16">
        <v>1556.15</v>
      </c>
      <c r="J48" s="18"/>
      <c r="K48" s="17"/>
      <c r="L48" s="17"/>
      <c r="M48" s="15"/>
      <c r="N48" s="15"/>
      <c r="O48" s="15"/>
      <c r="P48" s="15"/>
      <c r="Q48" s="15"/>
      <c r="R48" s="15"/>
      <c r="S48" s="15">
        <v>909</v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33"/>
      <c r="AI48" s="33"/>
    </row>
    <row r="49" spans="2:35" ht="12.75" customHeight="1" x14ac:dyDescent="0.2">
      <c r="B49" s="27">
        <v>1</v>
      </c>
      <c r="D49" s="15" t="s">
        <v>38</v>
      </c>
      <c r="E49" s="15" t="str">
        <f>_xlfn.CONCAT(AK7, ", ",AK7+ 1, ", ",AK7+ 2,)</f>
        <v>17, 18, 19</v>
      </c>
      <c r="F49" s="16">
        <v>1446.63</v>
      </c>
      <c r="G49" s="17"/>
      <c r="H49" s="15"/>
      <c r="I49" s="16">
        <v>1546.09</v>
      </c>
      <c r="J49" s="18"/>
      <c r="K49" s="17"/>
      <c r="L49" s="17"/>
      <c r="M49" s="15"/>
      <c r="N49" s="15"/>
      <c r="O49" s="15"/>
      <c r="P49" s="15"/>
      <c r="Q49" s="15"/>
      <c r="R49" s="15"/>
      <c r="S49" s="15">
        <v>519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</row>
    <row r="50" spans="2:35" ht="12.75" customHeight="1" x14ac:dyDescent="0.2">
      <c r="B50" s="27">
        <v>1</v>
      </c>
      <c r="D50" s="15"/>
      <c r="E50" s="15"/>
      <c r="F50" s="16"/>
      <c r="G50" s="17"/>
      <c r="H50" s="15"/>
      <c r="I50" s="16"/>
      <c r="J50" s="18"/>
      <c r="K50" s="17"/>
      <c r="L50" s="17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</row>
    <row r="51" spans="2:35" ht="12.75" customHeight="1" x14ac:dyDescent="0.2">
      <c r="B51" s="27">
        <v>1</v>
      </c>
      <c r="D51" s="15" t="s">
        <v>40</v>
      </c>
      <c r="E51" s="15" t="str">
        <f>E48</f>
        <v>17, 18, 19</v>
      </c>
      <c r="F51" s="16">
        <v>1546.02</v>
      </c>
      <c r="G51" s="17"/>
      <c r="H51" s="15"/>
      <c r="I51" s="16">
        <v>1557.92</v>
      </c>
      <c r="J51" s="18"/>
      <c r="K51" s="17"/>
      <c r="L51" s="17"/>
      <c r="M51" s="15"/>
      <c r="N51" s="15"/>
      <c r="O51" s="15"/>
      <c r="P51" s="15"/>
      <c r="Q51" s="15"/>
      <c r="R51" s="15"/>
      <c r="S51" s="15"/>
      <c r="T51" s="15">
        <v>111</v>
      </c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</row>
    <row r="52" spans="2:35" ht="12.75" customHeight="1" x14ac:dyDescent="0.2">
      <c r="B52" s="27">
        <v>1</v>
      </c>
      <c r="D52" s="15" t="s">
        <v>41</v>
      </c>
      <c r="E52" s="15" t="str">
        <f>E48</f>
        <v>17, 18, 19</v>
      </c>
      <c r="F52" s="16">
        <v>1545.82</v>
      </c>
      <c r="G52" s="17"/>
      <c r="H52" s="15"/>
      <c r="I52" s="16">
        <v>1557.4</v>
      </c>
      <c r="J52" s="18"/>
      <c r="K52" s="17"/>
      <c r="L52" s="17"/>
      <c r="M52" s="15"/>
      <c r="N52" s="15"/>
      <c r="O52" s="15"/>
      <c r="P52" s="15"/>
      <c r="Q52" s="15"/>
      <c r="R52" s="15"/>
      <c r="S52" s="15"/>
      <c r="T52" s="15">
        <v>101</v>
      </c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</row>
    <row r="53" spans="2:35" ht="12.75" customHeight="1" x14ac:dyDescent="0.2">
      <c r="B53" s="27">
        <v>1</v>
      </c>
      <c r="D53" s="15" t="s">
        <v>83</v>
      </c>
      <c r="E53" s="15" t="str">
        <f>E52</f>
        <v>17, 18, 19</v>
      </c>
      <c r="F53" s="16">
        <v>1547.05</v>
      </c>
      <c r="G53" s="17"/>
      <c r="H53" s="15"/>
      <c r="I53" s="16">
        <v>1557.05</v>
      </c>
      <c r="J53" s="18"/>
      <c r="K53" s="33"/>
      <c r="L53" s="33"/>
      <c r="M53" s="33"/>
      <c r="N53" s="33"/>
      <c r="O53" s="33"/>
      <c r="P53" s="33"/>
      <c r="Q53" s="33"/>
      <c r="R53" s="33"/>
      <c r="S53" s="15"/>
      <c r="T53" s="15">
        <v>63</v>
      </c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</row>
    <row r="54" spans="2:35" ht="12.75" customHeight="1" x14ac:dyDescent="0.2">
      <c r="B54" s="27">
        <v>1</v>
      </c>
      <c r="D54" s="15"/>
      <c r="E54" s="15"/>
      <c r="F54" s="16"/>
      <c r="G54" s="17"/>
      <c r="H54" s="15"/>
      <c r="I54" s="16"/>
      <c r="J54" s="18"/>
      <c r="K54" s="17"/>
      <c r="L54" s="17"/>
      <c r="M54" s="15"/>
      <c r="N54" s="15"/>
      <c r="O54" s="15"/>
      <c r="P54" s="15"/>
      <c r="Q54" s="33"/>
      <c r="R54" s="33"/>
      <c r="S54" s="33"/>
      <c r="T54" s="33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</row>
    <row r="55" spans="2:35" ht="12.75" customHeight="1" x14ac:dyDescent="0.2">
      <c r="B55" s="27">
        <v>1</v>
      </c>
      <c r="D55" s="15"/>
      <c r="E55" s="15"/>
      <c r="F55" s="16"/>
      <c r="G55" s="17"/>
      <c r="H55" s="15"/>
      <c r="I55" s="16"/>
      <c r="J55" s="18"/>
      <c r="K55" s="17"/>
      <c r="L55" s="17"/>
      <c r="M55" s="15"/>
      <c r="N55" s="15"/>
      <c r="O55" s="15"/>
      <c r="P55" s="15"/>
      <c r="Q55" s="33"/>
      <c r="R55" s="33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</row>
    <row r="56" spans="2:35" ht="12.75" customHeight="1" x14ac:dyDescent="0.2">
      <c r="B56" s="27">
        <v>1</v>
      </c>
      <c r="D56" s="15" t="s">
        <v>70</v>
      </c>
      <c r="E56" s="35" t="str">
        <f>E52</f>
        <v>17, 18, 19</v>
      </c>
      <c r="F56" s="16">
        <v>1574.76</v>
      </c>
      <c r="G56" s="41"/>
      <c r="H56" s="15"/>
      <c r="I56" s="16"/>
      <c r="J56" s="18"/>
      <c r="K56" s="17"/>
      <c r="L56" s="17">
        <v>1</v>
      </c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34"/>
      <c r="AG56" s="34"/>
      <c r="AH56" s="15"/>
      <c r="AI56" s="15"/>
    </row>
    <row r="57" spans="2:35" ht="12.75" customHeight="1" x14ac:dyDescent="0.2">
      <c r="B57" s="27">
        <v>1</v>
      </c>
      <c r="D57" s="15" t="s">
        <v>71</v>
      </c>
      <c r="E57" s="40" t="str">
        <f>E56</f>
        <v>17, 18, 19</v>
      </c>
      <c r="F57" s="16">
        <v>242.36</v>
      </c>
      <c r="G57" s="17"/>
      <c r="H57" s="15"/>
      <c r="I57" s="16">
        <v>301.17</v>
      </c>
      <c r="J57" s="18"/>
      <c r="K57" s="17"/>
      <c r="L57" s="17"/>
      <c r="M57" s="15">
        <v>59</v>
      </c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</row>
    <row r="58" spans="2:35" ht="12.75" customHeight="1" x14ac:dyDescent="0.2">
      <c r="B58" s="27">
        <v>1</v>
      </c>
      <c r="D58" s="15" t="s">
        <v>72</v>
      </c>
      <c r="E58" s="40" t="str">
        <f>E57</f>
        <v>17, 18, 19</v>
      </c>
      <c r="F58" s="16">
        <v>1607.9</v>
      </c>
      <c r="G58" s="43"/>
      <c r="H58" s="15"/>
      <c r="I58" s="16">
        <v>1656.12</v>
      </c>
      <c r="J58" s="18"/>
      <c r="K58" s="17"/>
      <c r="L58" s="17"/>
      <c r="M58" s="15">
        <v>97</v>
      </c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</row>
    <row r="59" spans="2:35" ht="12.75" customHeight="1" x14ac:dyDescent="0.2">
      <c r="B59" s="27">
        <v>1</v>
      </c>
      <c r="D59" s="15" t="s">
        <v>75</v>
      </c>
      <c r="E59" s="40" t="str">
        <f>E58</f>
        <v>17, 18, 19</v>
      </c>
      <c r="F59" s="16">
        <v>249.43</v>
      </c>
      <c r="G59" s="17"/>
      <c r="H59" s="15"/>
      <c r="I59" s="16">
        <v>308.5</v>
      </c>
      <c r="J59" s="18"/>
      <c r="K59" s="17"/>
      <c r="L59" s="17"/>
      <c r="M59" s="15">
        <v>68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</row>
    <row r="60" spans="2:35" ht="12.75" customHeight="1" x14ac:dyDescent="0.2">
      <c r="B60" s="27">
        <v>1</v>
      </c>
      <c r="D60" s="15"/>
      <c r="E60" s="40"/>
      <c r="F60" s="16"/>
      <c r="G60" s="43"/>
      <c r="H60" s="15"/>
      <c r="I60" s="16"/>
      <c r="J60" s="18"/>
      <c r="K60" s="17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34"/>
      <c r="AG60" s="34"/>
      <c r="AH60" s="15"/>
      <c r="AI60" s="15"/>
    </row>
    <row r="61" spans="2:35" ht="12.75" customHeight="1" x14ac:dyDescent="0.2">
      <c r="B61" s="27">
        <v>1</v>
      </c>
      <c r="D61" s="15" t="s">
        <v>76</v>
      </c>
      <c r="E61" s="40" t="str">
        <f>E59</f>
        <v>17, 18, 19</v>
      </c>
      <c r="F61" s="16">
        <v>1607.9</v>
      </c>
      <c r="G61" s="17"/>
      <c r="H61" s="15"/>
      <c r="I61" s="16">
        <v>1573.8</v>
      </c>
      <c r="J61" s="18"/>
      <c r="K61" s="17"/>
      <c r="L61" s="17"/>
      <c r="M61" s="15">
        <v>38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</row>
    <row r="62" spans="2:35" ht="12.75" customHeight="1" x14ac:dyDescent="0.2">
      <c r="B62" s="27">
        <v>1</v>
      </c>
      <c r="D62" s="15" t="s">
        <v>77</v>
      </c>
      <c r="E62" s="40" t="str">
        <f>E61</f>
        <v>17, 18, 19</v>
      </c>
      <c r="F62" s="16">
        <v>1607.9</v>
      </c>
      <c r="G62" s="43"/>
      <c r="H62" s="15"/>
      <c r="I62" s="16"/>
      <c r="J62" s="18"/>
      <c r="K62" s="17"/>
      <c r="L62" s="17"/>
      <c r="M62" s="15"/>
      <c r="N62" s="15"/>
      <c r="O62" s="15">
        <v>1</v>
      </c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</row>
    <row r="63" spans="2:35" ht="12.75" customHeight="1" x14ac:dyDescent="0.2">
      <c r="B63" s="27">
        <v>1</v>
      </c>
      <c r="D63" s="15" t="s">
        <v>78</v>
      </c>
      <c r="E63" s="40" t="str">
        <f t="shared" ref="E63:E65" si="11">E61</f>
        <v>17, 18, 19</v>
      </c>
      <c r="F63" s="16">
        <v>301.17</v>
      </c>
      <c r="G63" s="17"/>
      <c r="H63" s="15"/>
      <c r="I63" s="16"/>
      <c r="J63" s="18"/>
      <c r="K63" s="17"/>
      <c r="L63" s="17"/>
      <c r="M63" s="15"/>
      <c r="N63" s="33"/>
      <c r="O63" s="33"/>
      <c r="P63" s="33">
        <v>1</v>
      </c>
      <c r="Q63" s="33"/>
      <c r="R63" s="33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</row>
    <row r="64" spans="2:35" ht="12.75" customHeight="1" x14ac:dyDescent="0.2">
      <c r="B64" s="27">
        <v>1</v>
      </c>
      <c r="D64" s="15" t="s">
        <v>79</v>
      </c>
      <c r="E64" s="40" t="str">
        <f t="shared" si="11"/>
        <v>17, 18, 19</v>
      </c>
      <c r="F64" s="16">
        <v>242.36</v>
      </c>
      <c r="G64" s="43"/>
      <c r="H64" s="15"/>
      <c r="I64" s="16"/>
      <c r="J64" s="18"/>
      <c r="K64" s="17"/>
      <c r="L64" s="17"/>
      <c r="M64" s="15"/>
      <c r="N64" s="15"/>
      <c r="O64" s="15"/>
      <c r="P64" s="15">
        <v>1</v>
      </c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34"/>
      <c r="AH64" s="34"/>
      <c r="AI64" s="15"/>
    </row>
    <row r="65" spans="2:35" ht="12.75" customHeight="1" x14ac:dyDescent="0.2">
      <c r="B65" s="27">
        <v>1</v>
      </c>
      <c r="D65" s="15" t="s">
        <v>80</v>
      </c>
      <c r="E65" s="40" t="str">
        <f t="shared" si="11"/>
        <v>17, 18, 19</v>
      </c>
      <c r="F65" s="16">
        <v>308.5</v>
      </c>
      <c r="G65" s="17"/>
      <c r="H65" s="15"/>
      <c r="I65" s="16"/>
      <c r="J65" s="18"/>
      <c r="K65" s="17"/>
      <c r="L65" s="17"/>
      <c r="M65" s="15"/>
      <c r="N65" s="15"/>
      <c r="O65" s="15"/>
      <c r="P65" s="15">
        <v>1</v>
      </c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</row>
    <row r="66" spans="2:35" ht="12.75" customHeight="1" x14ac:dyDescent="0.2">
      <c r="B66" s="27">
        <v>1</v>
      </c>
      <c r="D66" s="15"/>
      <c r="E66" s="35"/>
      <c r="F66" s="16"/>
      <c r="G66" s="43"/>
      <c r="H66" s="15"/>
      <c r="I66" s="16"/>
      <c r="J66" s="18"/>
      <c r="K66" s="17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34"/>
      <c r="AG66" s="34"/>
      <c r="AH66" s="15"/>
      <c r="AI66" s="15"/>
    </row>
    <row r="67" spans="2:35" ht="12.75" customHeight="1" x14ac:dyDescent="0.2">
      <c r="B67" s="27">
        <v>1</v>
      </c>
      <c r="D67" s="15" t="s">
        <v>81</v>
      </c>
      <c r="E67" s="42">
        <f>$AK$7+1</f>
        <v>18</v>
      </c>
      <c r="F67" s="16">
        <v>1514</v>
      </c>
      <c r="G67" s="41"/>
      <c r="H67" s="15"/>
      <c r="I67" s="16">
        <v>1497</v>
      </c>
      <c r="J67" s="18"/>
      <c r="K67" s="17"/>
      <c r="L67" s="17"/>
      <c r="M67" s="15">
        <v>16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34"/>
      <c r="AG67" s="34"/>
      <c r="AH67" s="15"/>
      <c r="AI67" s="15"/>
    </row>
    <row r="68" spans="2:35" ht="12.75" customHeight="1" x14ac:dyDescent="0.2">
      <c r="B68" s="27">
        <v>1</v>
      </c>
      <c r="D68" s="15" t="s">
        <v>82</v>
      </c>
      <c r="E68" s="42">
        <f>$AK$7+1</f>
        <v>18</v>
      </c>
      <c r="F68" s="16">
        <v>1490</v>
      </c>
      <c r="G68" s="17"/>
      <c r="H68" s="15"/>
      <c r="I68" s="16">
        <v>1475</v>
      </c>
      <c r="J68" s="18"/>
      <c r="K68" s="17"/>
      <c r="L68" s="17"/>
      <c r="M68" s="15">
        <v>15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</row>
    <row r="69" spans="2:35" ht="12.75" customHeight="1" x14ac:dyDescent="0.2">
      <c r="B69" s="27">
        <v>1</v>
      </c>
      <c r="D69" s="15"/>
      <c r="E69" s="15"/>
      <c r="F69" s="16"/>
      <c r="G69" s="43"/>
      <c r="H69" s="15"/>
      <c r="I69" s="16"/>
      <c r="J69" s="18"/>
      <c r="K69" s="17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</row>
    <row r="70" spans="2:35" ht="12.75" customHeight="1" x14ac:dyDescent="0.2">
      <c r="B70" s="27">
        <v>1</v>
      </c>
      <c r="D70" s="15"/>
      <c r="E70" s="35" t="s">
        <v>65</v>
      </c>
      <c r="F70" s="46" t="s">
        <v>49</v>
      </c>
      <c r="G70" s="47"/>
      <c r="H70" s="15"/>
      <c r="I70" s="16"/>
      <c r="J70" s="18"/>
      <c r="K70" s="17" t="s">
        <v>50</v>
      </c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>
        <v>2</v>
      </c>
      <c r="AA70" s="15">
        <v>124</v>
      </c>
      <c r="AB70" s="15">
        <v>1116</v>
      </c>
      <c r="AC70" s="15">
        <v>56</v>
      </c>
      <c r="AD70" s="15">
        <v>56</v>
      </c>
      <c r="AE70" s="15">
        <v>0.16</v>
      </c>
      <c r="AF70" s="34">
        <v>0.23</v>
      </c>
      <c r="AG70" s="33">
        <v>6</v>
      </c>
      <c r="AH70" s="15"/>
      <c r="AI70" s="15" t="s">
        <v>50</v>
      </c>
    </row>
    <row r="71" spans="2:35" ht="12.75" customHeight="1" x14ac:dyDescent="0.2">
      <c r="B71" s="27">
        <v>1</v>
      </c>
      <c r="D71" s="15"/>
      <c r="E71" s="15" t="s">
        <v>84</v>
      </c>
      <c r="F71" s="46" t="s">
        <v>85</v>
      </c>
      <c r="G71" s="47"/>
      <c r="H71" s="15"/>
      <c r="I71" s="16"/>
      <c r="J71" s="18"/>
      <c r="K71" s="17"/>
      <c r="L71" s="17"/>
      <c r="M71" s="15"/>
      <c r="N71" s="15"/>
      <c r="O71" s="15"/>
      <c r="P71" s="15"/>
      <c r="Q71" s="15">
        <f>286+73</f>
        <v>359</v>
      </c>
      <c r="R71" s="15">
        <f>92+78</f>
        <v>170</v>
      </c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</row>
    <row r="72" spans="2:35" ht="12.75" customHeight="1" x14ac:dyDescent="0.2">
      <c r="B72" s="27">
        <v>1</v>
      </c>
      <c r="D72" s="15"/>
      <c r="E72" s="15">
        <v>47</v>
      </c>
      <c r="F72" s="46" t="s">
        <v>62</v>
      </c>
      <c r="G72" s="47"/>
      <c r="H72" s="15"/>
      <c r="I72" s="16"/>
      <c r="J72" s="18"/>
      <c r="K72" s="17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>
        <v>1</v>
      </c>
      <c r="Z72" s="15"/>
      <c r="AA72" s="15"/>
      <c r="AB72" s="15"/>
      <c r="AC72" s="15"/>
      <c r="AD72" s="15"/>
      <c r="AE72" s="15"/>
      <c r="AF72" s="15"/>
      <c r="AG72" s="15"/>
      <c r="AH72" s="15"/>
      <c r="AI72" s="15"/>
    </row>
    <row r="73" spans="2:35" ht="12.75" customHeight="1" x14ac:dyDescent="0.2">
      <c r="B73" s="27">
        <v>1</v>
      </c>
      <c r="D73" s="15"/>
      <c r="E73" s="15"/>
      <c r="F73" s="16"/>
      <c r="G73" s="17"/>
      <c r="H73" s="15"/>
      <c r="I73" s="16"/>
      <c r="J73" s="18"/>
      <c r="K73" s="17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</row>
    <row r="74" spans="2:35" ht="12.75" customHeight="1" x14ac:dyDescent="0.2">
      <c r="B74" s="27">
        <v>1</v>
      </c>
      <c r="D74" s="15"/>
      <c r="E74" s="15"/>
      <c r="F74" s="16"/>
      <c r="G74" s="17"/>
      <c r="H74" s="15"/>
      <c r="I74" s="16"/>
      <c r="J74" s="18"/>
      <c r="K74" s="17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</row>
    <row r="75" spans="2:35" ht="12.75" customHeight="1" x14ac:dyDescent="0.2">
      <c r="B75" s="27">
        <v>1</v>
      </c>
      <c r="D75" s="15"/>
      <c r="E75" s="15"/>
      <c r="F75" s="16"/>
      <c r="G75" s="17"/>
      <c r="H75" s="15"/>
      <c r="I75" s="16"/>
      <c r="J75" s="18"/>
      <c r="K75" s="17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</row>
    <row r="76" spans="2:35" ht="12.75" customHeight="1" x14ac:dyDescent="0.2">
      <c r="B76" s="27">
        <v>1</v>
      </c>
      <c r="D76" s="15"/>
      <c r="E76" s="15"/>
      <c r="F76" s="16"/>
      <c r="G76" s="17"/>
      <c r="H76" s="15"/>
      <c r="I76" s="16"/>
      <c r="J76" s="18"/>
      <c r="K76" s="17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</row>
    <row r="77" spans="2:35" ht="12.75" customHeight="1" x14ac:dyDescent="0.2">
      <c r="B77" s="27">
        <v>1</v>
      </c>
      <c r="D77" s="15"/>
      <c r="E77" s="15"/>
      <c r="F77" s="16"/>
      <c r="G77" s="17"/>
      <c r="H77" s="15"/>
      <c r="I77" s="16"/>
      <c r="J77" s="18"/>
      <c r="K77" s="17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</row>
    <row r="78" spans="2:35" ht="12.75" customHeight="1" x14ac:dyDescent="0.2">
      <c r="B78" s="27">
        <v>1</v>
      </c>
      <c r="D78" s="15"/>
      <c r="E78" s="15"/>
      <c r="F78" s="16"/>
      <c r="G78" s="17"/>
      <c r="H78" s="15"/>
      <c r="I78" s="16"/>
      <c r="J78" s="18"/>
      <c r="K78" s="17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</row>
    <row r="79" spans="2:35" ht="12.75" customHeight="1" x14ac:dyDescent="0.2">
      <c r="B79" s="27">
        <v>1</v>
      </c>
      <c r="D79" s="15"/>
      <c r="E79" s="15"/>
      <c r="F79" s="16"/>
      <c r="G79" s="17"/>
      <c r="H79" s="15"/>
      <c r="I79" s="16"/>
      <c r="J79" s="18"/>
      <c r="K79" s="17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</row>
    <row r="80" spans="2:35" ht="12.75" customHeight="1" x14ac:dyDescent="0.2">
      <c r="B80" s="27">
        <v>1</v>
      </c>
      <c r="D80" s="15"/>
      <c r="E80" s="15"/>
      <c r="F80" s="16"/>
      <c r="G80" s="17"/>
      <c r="H80" s="15"/>
      <c r="I80" s="16"/>
      <c r="J80" s="18"/>
      <c r="K80" s="17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</row>
    <row r="81" spans="2:35" ht="12.75" customHeight="1" x14ac:dyDescent="0.2">
      <c r="B81" s="27">
        <v>1</v>
      </c>
      <c r="D81" s="15"/>
      <c r="E81" s="15"/>
      <c r="F81" s="16"/>
      <c r="G81" s="17"/>
      <c r="H81" s="15"/>
      <c r="I81" s="16"/>
      <c r="J81" s="18"/>
      <c r="K81" s="17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</row>
    <row r="82" spans="2:35" ht="12.75" customHeight="1" x14ac:dyDescent="0.2">
      <c r="B82" s="27">
        <v>1</v>
      </c>
      <c r="D82" s="15"/>
      <c r="E82" s="15"/>
      <c r="F82" s="16"/>
      <c r="G82" s="17"/>
      <c r="H82" s="15"/>
      <c r="I82" s="16"/>
      <c r="J82" s="18"/>
      <c r="K82" s="17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</row>
    <row r="83" spans="2:35" ht="12.75" customHeight="1" thickBot="1" x14ac:dyDescent="0.25">
      <c r="B83" s="27">
        <v>1</v>
      </c>
      <c r="D83" s="15"/>
      <c r="E83" s="15"/>
      <c r="F83" s="16"/>
      <c r="G83" s="17"/>
      <c r="H83" s="15"/>
      <c r="I83" s="16"/>
      <c r="J83" s="18"/>
      <c r="K83" s="17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</row>
    <row r="84" spans="2:35" ht="12.75" customHeight="1" x14ac:dyDescent="0.2">
      <c r="B84" s="5" t="s">
        <v>11</v>
      </c>
      <c r="D84" s="53" t="s">
        <v>2</v>
      </c>
      <c r="E84" s="54"/>
      <c r="F84" s="54"/>
      <c r="G84" s="54"/>
      <c r="H84" s="54"/>
      <c r="I84" s="54"/>
      <c r="J84" s="55"/>
      <c r="K84" s="19" t="str">
        <f t="shared" ref="K84:X84" si="12">IF(K8="","",IF(OR(K23="", K23="LS", K23="LUMP"),IF(SUM(COUNTIF(K24:K83,"LS")+COUNTIF(K24:K83,"LUMP"))&gt;0,"LS",""),IF(SUM(K24:K83)&gt;0,ROUNDUP(SUM(K24:K83),0),"")))</f>
        <v>LS</v>
      </c>
      <c r="L84" s="19">
        <f t="shared" si="12"/>
        <v>1</v>
      </c>
      <c r="M84" s="19">
        <f t="shared" si="12"/>
        <v>293</v>
      </c>
      <c r="N84" s="19">
        <f t="shared" si="12"/>
        <v>391</v>
      </c>
      <c r="O84" s="19">
        <f t="shared" si="12"/>
        <v>1</v>
      </c>
      <c r="P84" s="19">
        <f t="shared" si="12"/>
        <v>3</v>
      </c>
      <c r="Q84" s="19">
        <f t="shared" si="12"/>
        <v>359</v>
      </c>
      <c r="R84" s="19">
        <f t="shared" si="12"/>
        <v>170</v>
      </c>
      <c r="S84" s="19">
        <f t="shared" si="12"/>
        <v>1428</v>
      </c>
      <c r="T84" s="19">
        <f t="shared" si="12"/>
        <v>275</v>
      </c>
      <c r="U84" s="19">
        <f t="shared" si="12"/>
        <v>1075</v>
      </c>
      <c r="V84" s="19">
        <f t="shared" si="12"/>
        <v>322</v>
      </c>
      <c r="W84" s="19">
        <f t="shared" si="12"/>
        <v>162</v>
      </c>
      <c r="X84" s="19">
        <f t="shared" si="12"/>
        <v>1</v>
      </c>
      <c r="Y84" s="19">
        <f t="shared" ref="Y84:AD84" si="13">IF(Y8="","",IF(OR(Y23="", Y23="LS", Y23="LUMP"),IF(SUM(COUNTIF(Y24:Y83,"LS")+COUNTIF(Y24:Y83,"LUMP"))&gt;0,"LS",""),IF(SUM(Y24:Y83)&gt;0,ROUNDUP(SUM(Y24:Y83),0),"")))</f>
        <v>1</v>
      </c>
      <c r="Z84" s="19">
        <f t="shared" si="13"/>
        <v>2</v>
      </c>
      <c r="AA84" s="19">
        <f t="shared" si="13"/>
        <v>124</v>
      </c>
      <c r="AB84" s="19">
        <f t="shared" si="13"/>
        <v>1116</v>
      </c>
      <c r="AC84" s="19">
        <f t="shared" si="13"/>
        <v>56</v>
      </c>
      <c r="AD84" s="19">
        <f t="shared" si="13"/>
        <v>56</v>
      </c>
      <c r="AE84" s="44">
        <f>SUM(AE24:AE83)</f>
        <v>0.16</v>
      </c>
      <c r="AF84" s="44">
        <f>SUM(AF24:AF83)</f>
        <v>0.23</v>
      </c>
      <c r="AG84" s="19">
        <f>IF(AG8="","",IF(OR(AG23="", AG23="LS", AG23="LUMP"),IF(SUM(COUNTIF(AG24:AG83,"LS")+COUNTIF(AG24:AG83,"LUMP"))&gt;0,"LS",""),IF(SUM(AG24:AG83)&gt;0,ROUNDUP(SUM(AG24:AG83),0),"")))</f>
        <v>6</v>
      </c>
      <c r="AH84" s="19">
        <f>IF(AH8="","",IF(OR(AH23="", AH23="LS", AH23="LUMP"),IF(SUM(COUNTIF(AH24:AH83,"LS")+COUNTIF(AH24:AH83,"LUMP"))&gt;0,"LS",""),IF(SUM(AH24:AH83)&gt;0,ROUNDUP(SUM(AH24:AH83),0),"")))</f>
        <v>2</v>
      </c>
      <c r="AI84" s="19" t="str">
        <f>IF(AI8="","",IF(OR(AI23="", AI23="LS", AI23="LUMP"),IF(SUM(COUNTIF(AI24:AI83,"LS")+COUNTIF(AI24:AI83,"LUMP"))&gt;0,"LS",""),IF(SUM(AI24:AI83)&gt;0,ROUNDUP(SUM(AI24:AI83),0),"")))</f>
        <v>LS</v>
      </c>
    </row>
    <row r="85" spans="2:35" ht="12.75" customHeight="1" thickBot="1" x14ac:dyDescent="0.25"/>
    <row r="86" spans="2:35" ht="12.75" customHeight="1" thickBot="1" x14ac:dyDescent="0.25">
      <c r="B86" s="25" t="s">
        <v>9</v>
      </c>
      <c r="D86" s="59" t="str">
        <f>"SUBSUMMARY SHEET " &amp; B87</f>
        <v xml:space="preserve">SUBSUMMARY SHEET 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</row>
    <row r="87" spans="2:35" ht="12.75" customHeight="1" thickBot="1" x14ac:dyDescent="0.25">
      <c r="B87" s="29"/>
      <c r="D87" s="60" t="s">
        <v>7</v>
      </c>
      <c r="E87" s="60"/>
      <c r="F87" s="60"/>
      <c r="G87" s="60"/>
      <c r="H87" s="60"/>
      <c r="I87" s="60"/>
      <c r="J87" s="60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</row>
    <row r="88" spans="2:35" ht="12.75" customHeight="1" thickBot="1" x14ac:dyDescent="0.25">
      <c r="D88" s="52" t="s">
        <v>8</v>
      </c>
      <c r="E88" s="52"/>
      <c r="F88" s="52"/>
      <c r="G88" s="52"/>
      <c r="H88" s="52"/>
      <c r="I88" s="52"/>
      <c r="J88" s="5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</row>
    <row r="89" spans="2:35" ht="12.75" customHeight="1" x14ac:dyDescent="0.2">
      <c r="B89" s="49" t="s">
        <v>10</v>
      </c>
      <c r="D89" s="63" t="s">
        <v>20</v>
      </c>
      <c r="E89" s="63" t="s">
        <v>21</v>
      </c>
      <c r="F89" s="66" t="s">
        <v>0</v>
      </c>
      <c r="G89" s="67"/>
      <c r="H89" s="67"/>
      <c r="I89" s="67"/>
      <c r="J89" s="68"/>
      <c r="K89" s="7" t="str">
        <f t="shared" ref="K89:AI89" si="14">IF(OR(TRIM(K87)=0,TRIM(K87)=""),"",IF(IFERROR(TRIM(INDEX(QryItemNamed,MATCH(TRIM(K87),ITEM,0),2)),"")="Y","SPECIAL",LEFT(IFERROR(TRIM(INDEX(ITEM,MATCH(TRIM(K87),ITEM,0))),""),3)))</f>
        <v/>
      </c>
      <c r="L89" s="8" t="str">
        <f t="shared" ref="L89" si="15">IF(OR(TRIM(L87)=0,TRIM(L87)=""),"",IF(IFERROR(TRIM(INDEX(QryItemNamed,MATCH(TRIM(L87),ITEM,0),2)),"")="Y","SPECIAL",LEFT(IFERROR(TRIM(INDEX(ITEM,MATCH(TRIM(L87),ITEM,0))),""),3)))</f>
        <v/>
      </c>
      <c r="M89" s="8" t="str">
        <f t="shared" si="14"/>
        <v/>
      </c>
      <c r="N89" s="8" t="str">
        <f t="shared" si="14"/>
        <v/>
      </c>
      <c r="O89" s="8" t="str">
        <f t="shared" ref="O89:P89" si="16">IF(OR(TRIM(O87)=0,TRIM(O87)=""),"",IF(IFERROR(TRIM(INDEX(QryItemNamed,MATCH(TRIM(O87),ITEM,0),2)),"")="Y","SPECIAL",LEFT(IFERROR(TRIM(INDEX(ITEM,MATCH(TRIM(O87),ITEM,0))),""),3)))</f>
        <v/>
      </c>
      <c r="P89" s="8" t="str">
        <f t="shared" si="16"/>
        <v/>
      </c>
      <c r="Q89" s="8" t="str">
        <f t="shared" si="14"/>
        <v/>
      </c>
      <c r="R89" s="8" t="str">
        <f t="shared" si="14"/>
        <v/>
      </c>
      <c r="S89" s="8" t="str">
        <f t="shared" si="14"/>
        <v/>
      </c>
      <c r="T89" s="8" t="str">
        <f t="shared" si="14"/>
        <v/>
      </c>
      <c r="U89" s="8" t="str">
        <f t="shared" si="14"/>
        <v/>
      </c>
      <c r="V89" s="8" t="str">
        <f t="shared" si="14"/>
        <v/>
      </c>
      <c r="W89" s="8" t="str">
        <f t="shared" si="14"/>
        <v/>
      </c>
      <c r="X89" s="8"/>
      <c r="Y89" s="8" t="str">
        <f t="shared" si="14"/>
        <v/>
      </c>
      <c r="Z89" s="8" t="str">
        <f t="shared" si="14"/>
        <v/>
      </c>
      <c r="AA89" s="8" t="str">
        <f t="shared" si="14"/>
        <v/>
      </c>
      <c r="AB89" s="8" t="str">
        <f t="shared" si="14"/>
        <v/>
      </c>
      <c r="AC89" s="8" t="str">
        <f t="shared" si="14"/>
        <v/>
      </c>
      <c r="AD89" s="8" t="str">
        <f t="shared" si="14"/>
        <v/>
      </c>
      <c r="AE89" s="8" t="str">
        <f t="shared" si="14"/>
        <v/>
      </c>
      <c r="AF89" s="8" t="str">
        <f t="shared" si="14"/>
        <v/>
      </c>
      <c r="AG89" s="8" t="str">
        <f t="shared" si="14"/>
        <v/>
      </c>
      <c r="AH89" s="8"/>
      <c r="AI89" s="8" t="str">
        <f t="shared" si="14"/>
        <v/>
      </c>
    </row>
    <row r="90" spans="2:35" ht="12.75" customHeight="1" x14ac:dyDescent="0.2">
      <c r="B90" s="50"/>
      <c r="D90" s="64"/>
      <c r="E90" s="64"/>
      <c r="F90" s="69"/>
      <c r="G90" s="70"/>
      <c r="H90" s="70"/>
      <c r="I90" s="70"/>
      <c r="J90" s="71"/>
      <c r="K90" s="61" t="str">
        <f t="shared" ref="K90:AI90" si="17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62" t="str">
        <f t="shared" ref="L90" si="18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2" t="str">
        <f t="shared" si="17"/>
        <v/>
      </c>
      <c r="N90" s="62" t="str">
        <f t="shared" si="17"/>
        <v/>
      </c>
      <c r="O90" s="62" t="str">
        <f t="shared" ref="O90:P90" si="19">IF(OR(TRIM(O87)=0,TRIM(O87)=""),IF(O88="","",O88),IF(IFERROR(TRIM(INDEX(QryItemNamed,MATCH(TRIM(O87),ITEM,0),2)),"")="Y",RIGHT(IFERROR(TRIM(INDEX(QryItemNamed,MATCH(TRIM(O87),ITEM,0),4)),"123456789012"),LEN(IFERROR(TRIM(INDEX(QryItemNamed,MATCH(TRIM(O87),ITEM,0),4)),"123456789012"))-10)&amp;O88,IFERROR(TRIM(INDEX(QryItemNamed,MATCH(TRIM(O87),ITEM,0),4))&amp;O88,"ITEM CODE DOES NOT EXIST IN ITEM MASTER")))</f>
        <v/>
      </c>
      <c r="P90" s="62" t="str">
        <f t="shared" si="19"/>
        <v/>
      </c>
      <c r="Q90" s="62" t="str">
        <f t="shared" si="17"/>
        <v/>
      </c>
      <c r="R90" s="48" t="str">
        <f t="shared" si="17"/>
        <v/>
      </c>
      <c r="S90" s="48" t="str">
        <f t="shared" si="17"/>
        <v/>
      </c>
      <c r="T90" s="48" t="str">
        <f t="shared" si="17"/>
        <v/>
      </c>
      <c r="U90" s="48" t="str">
        <f t="shared" si="17"/>
        <v/>
      </c>
      <c r="V90" s="48" t="str">
        <f t="shared" si="17"/>
        <v/>
      </c>
      <c r="W90" s="48" t="str">
        <f t="shared" si="17"/>
        <v/>
      </c>
      <c r="X90" s="45"/>
      <c r="Y90" s="48" t="str">
        <f t="shared" si="17"/>
        <v/>
      </c>
      <c r="Z90" s="48" t="str">
        <f t="shared" si="17"/>
        <v/>
      </c>
      <c r="AA90" s="48" t="str">
        <f t="shared" si="17"/>
        <v/>
      </c>
      <c r="AB90" s="48" t="str">
        <f t="shared" si="17"/>
        <v/>
      </c>
      <c r="AC90" s="48" t="str">
        <f t="shared" si="17"/>
        <v/>
      </c>
      <c r="AD90" s="56" t="str">
        <f t="shared" si="17"/>
        <v/>
      </c>
      <c r="AE90" s="48" t="str">
        <f t="shared" si="17"/>
        <v/>
      </c>
      <c r="AF90" s="48" t="str">
        <f t="shared" si="17"/>
        <v/>
      </c>
      <c r="AG90" s="48" t="str">
        <f t="shared" si="17"/>
        <v/>
      </c>
      <c r="AH90" s="48" t="str">
        <f t="shared" ref="AH90" si="20">IF(OR(TRIM(AH87)=0,TRIM(AH87)=""),IF(AH88="","",AH88),IF(IFERROR(TRIM(INDEX(QryItemNamed,MATCH(TRIM(AH87),ITEM,0),2)),"")="Y",RIGHT(IFERROR(TRIM(INDEX(QryItemNamed,MATCH(TRIM(AH87),ITEM,0),4)),"123456789012"),LEN(IFERROR(TRIM(INDEX(QryItemNamed,MATCH(TRIM(AH87),ITEM,0),4)),"123456789012"))-10)&amp;AH88,IFERROR(TRIM(INDEX(QryItemNamed,MATCH(TRIM(AH87),ITEM,0),4))&amp;AH88,"ITEM CODE DOES NOT EXIST IN ITEM MASTER")))</f>
        <v/>
      </c>
      <c r="AI90" s="48" t="str">
        <f t="shared" si="17"/>
        <v/>
      </c>
    </row>
    <row r="91" spans="2:35" ht="12.75" customHeight="1" x14ac:dyDescent="0.2">
      <c r="B91" s="50"/>
      <c r="D91" s="64"/>
      <c r="E91" s="64"/>
      <c r="F91" s="69"/>
      <c r="G91" s="70"/>
      <c r="H91" s="70"/>
      <c r="I91" s="70"/>
      <c r="J91" s="71"/>
      <c r="K91" s="61"/>
      <c r="L91" s="62"/>
      <c r="M91" s="62"/>
      <c r="N91" s="62"/>
      <c r="O91" s="62"/>
      <c r="P91" s="62"/>
      <c r="Q91" s="62"/>
      <c r="R91" s="48"/>
      <c r="S91" s="48"/>
      <c r="T91" s="48"/>
      <c r="U91" s="48"/>
      <c r="V91" s="48"/>
      <c r="W91" s="48"/>
      <c r="X91" s="45"/>
      <c r="Y91" s="48"/>
      <c r="Z91" s="48"/>
      <c r="AA91" s="48"/>
      <c r="AB91" s="48"/>
      <c r="AC91" s="48"/>
      <c r="AD91" s="57"/>
      <c r="AE91" s="48"/>
      <c r="AF91" s="48"/>
      <c r="AG91" s="48"/>
      <c r="AH91" s="48"/>
      <c r="AI91" s="48"/>
    </row>
    <row r="92" spans="2:35" ht="12.75" customHeight="1" x14ac:dyDescent="0.2">
      <c r="B92" s="50"/>
      <c r="D92" s="64"/>
      <c r="E92" s="64"/>
      <c r="F92" s="69"/>
      <c r="G92" s="70"/>
      <c r="H92" s="70"/>
      <c r="I92" s="70"/>
      <c r="J92" s="71"/>
      <c r="K92" s="61"/>
      <c r="L92" s="62"/>
      <c r="M92" s="62"/>
      <c r="N92" s="62"/>
      <c r="O92" s="62"/>
      <c r="P92" s="62"/>
      <c r="Q92" s="62"/>
      <c r="R92" s="48"/>
      <c r="S92" s="48"/>
      <c r="T92" s="48"/>
      <c r="U92" s="48"/>
      <c r="V92" s="48"/>
      <c r="W92" s="48"/>
      <c r="X92" s="45"/>
      <c r="Y92" s="48"/>
      <c r="Z92" s="48"/>
      <c r="AA92" s="48"/>
      <c r="AB92" s="48"/>
      <c r="AC92" s="48"/>
      <c r="AD92" s="57"/>
      <c r="AE92" s="48"/>
      <c r="AF92" s="48"/>
      <c r="AG92" s="48"/>
      <c r="AH92" s="48"/>
      <c r="AI92" s="48"/>
    </row>
    <row r="93" spans="2:35" ht="12.75" customHeight="1" x14ac:dyDescent="0.2">
      <c r="B93" s="50"/>
      <c r="D93" s="64"/>
      <c r="E93" s="64"/>
      <c r="F93" s="69"/>
      <c r="G93" s="70"/>
      <c r="H93" s="70"/>
      <c r="I93" s="70"/>
      <c r="J93" s="71"/>
      <c r="K93" s="61"/>
      <c r="L93" s="62"/>
      <c r="M93" s="62"/>
      <c r="N93" s="62"/>
      <c r="O93" s="62"/>
      <c r="P93" s="62"/>
      <c r="Q93" s="62"/>
      <c r="R93" s="48"/>
      <c r="S93" s="48"/>
      <c r="T93" s="48"/>
      <c r="U93" s="48"/>
      <c r="V93" s="48"/>
      <c r="W93" s="48"/>
      <c r="X93" s="45"/>
      <c r="Y93" s="48"/>
      <c r="Z93" s="48"/>
      <c r="AA93" s="48"/>
      <c r="AB93" s="48"/>
      <c r="AC93" s="48"/>
      <c r="AD93" s="57"/>
      <c r="AE93" s="48"/>
      <c r="AF93" s="48"/>
      <c r="AG93" s="48"/>
      <c r="AH93" s="48"/>
      <c r="AI93" s="48"/>
    </row>
    <row r="94" spans="2:35" ht="12.75" customHeight="1" x14ac:dyDescent="0.2">
      <c r="B94" s="50"/>
      <c r="D94" s="64"/>
      <c r="E94" s="64"/>
      <c r="F94" s="69"/>
      <c r="G94" s="70"/>
      <c r="H94" s="70"/>
      <c r="I94" s="70"/>
      <c r="J94" s="71"/>
      <c r="K94" s="61"/>
      <c r="L94" s="62"/>
      <c r="M94" s="62"/>
      <c r="N94" s="62"/>
      <c r="O94" s="62"/>
      <c r="P94" s="62"/>
      <c r="Q94" s="62"/>
      <c r="R94" s="48"/>
      <c r="S94" s="48"/>
      <c r="T94" s="48"/>
      <c r="U94" s="48"/>
      <c r="V94" s="48"/>
      <c r="W94" s="48"/>
      <c r="X94" s="45"/>
      <c r="Y94" s="48"/>
      <c r="Z94" s="48"/>
      <c r="AA94" s="48"/>
      <c r="AB94" s="48"/>
      <c r="AC94" s="48"/>
      <c r="AD94" s="57"/>
      <c r="AE94" s="48"/>
      <c r="AF94" s="48"/>
      <c r="AG94" s="48"/>
      <c r="AH94" s="48"/>
      <c r="AI94" s="48"/>
    </row>
    <row r="95" spans="2:35" ht="12.75" customHeight="1" x14ac:dyDescent="0.2">
      <c r="B95" s="50"/>
      <c r="D95" s="64"/>
      <c r="E95" s="64"/>
      <c r="F95" s="69"/>
      <c r="G95" s="70"/>
      <c r="H95" s="70"/>
      <c r="I95" s="70"/>
      <c r="J95" s="71"/>
      <c r="K95" s="61"/>
      <c r="L95" s="62"/>
      <c r="M95" s="62"/>
      <c r="N95" s="62"/>
      <c r="O95" s="62"/>
      <c r="P95" s="62"/>
      <c r="Q95" s="62"/>
      <c r="R95" s="48"/>
      <c r="S95" s="48"/>
      <c r="T95" s="48"/>
      <c r="U95" s="48"/>
      <c r="V95" s="48"/>
      <c r="W95" s="48"/>
      <c r="X95" s="45"/>
      <c r="Y95" s="48"/>
      <c r="Z95" s="48"/>
      <c r="AA95" s="48"/>
      <c r="AB95" s="48"/>
      <c r="AC95" s="48"/>
      <c r="AD95" s="57"/>
      <c r="AE95" s="48"/>
      <c r="AF95" s="48"/>
      <c r="AG95" s="48"/>
      <c r="AH95" s="48"/>
      <c r="AI95" s="48"/>
    </row>
    <row r="96" spans="2:35" ht="12.75" customHeight="1" x14ac:dyDescent="0.2">
      <c r="B96" s="50"/>
      <c r="D96" s="64"/>
      <c r="E96" s="64"/>
      <c r="F96" s="69"/>
      <c r="G96" s="70"/>
      <c r="H96" s="70"/>
      <c r="I96" s="70"/>
      <c r="J96" s="71"/>
      <c r="K96" s="61"/>
      <c r="L96" s="62"/>
      <c r="M96" s="62"/>
      <c r="N96" s="62"/>
      <c r="O96" s="62"/>
      <c r="P96" s="62"/>
      <c r="Q96" s="62"/>
      <c r="R96" s="48"/>
      <c r="S96" s="48"/>
      <c r="T96" s="48"/>
      <c r="U96" s="48"/>
      <c r="V96" s="48"/>
      <c r="W96" s="48"/>
      <c r="X96" s="45"/>
      <c r="Y96" s="48"/>
      <c r="Z96" s="48"/>
      <c r="AA96" s="48"/>
      <c r="AB96" s="48"/>
      <c r="AC96" s="48"/>
      <c r="AD96" s="57"/>
      <c r="AE96" s="48"/>
      <c r="AF96" s="48"/>
      <c r="AG96" s="48"/>
      <c r="AH96" s="48"/>
      <c r="AI96" s="48"/>
    </row>
    <row r="97" spans="2:35" ht="12.75" customHeight="1" x14ac:dyDescent="0.2">
      <c r="B97" s="50"/>
      <c r="D97" s="64"/>
      <c r="E97" s="64"/>
      <c r="F97" s="69"/>
      <c r="G97" s="70"/>
      <c r="H97" s="70"/>
      <c r="I97" s="70"/>
      <c r="J97" s="71"/>
      <c r="K97" s="61"/>
      <c r="L97" s="62"/>
      <c r="M97" s="62"/>
      <c r="N97" s="62"/>
      <c r="O97" s="62"/>
      <c r="P97" s="62"/>
      <c r="Q97" s="62"/>
      <c r="R97" s="48"/>
      <c r="S97" s="48"/>
      <c r="T97" s="48"/>
      <c r="U97" s="48"/>
      <c r="V97" s="48"/>
      <c r="W97" s="48"/>
      <c r="X97" s="45"/>
      <c r="Y97" s="48"/>
      <c r="Z97" s="48"/>
      <c r="AA97" s="48"/>
      <c r="AB97" s="48"/>
      <c r="AC97" s="48"/>
      <c r="AD97" s="57"/>
      <c r="AE97" s="48"/>
      <c r="AF97" s="48"/>
      <c r="AG97" s="48"/>
      <c r="AH97" s="48"/>
      <c r="AI97" s="48"/>
    </row>
    <row r="98" spans="2:35" ht="12.75" customHeight="1" x14ac:dyDescent="0.2">
      <c r="B98" s="50"/>
      <c r="D98" s="64"/>
      <c r="E98" s="64"/>
      <c r="F98" s="69"/>
      <c r="G98" s="70"/>
      <c r="H98" s="70"/>
      <c r="I98" s="70"/>
      <c r="J98" s="71"/>
      <c r="K98" s="61"/>
      <c r="L98" s="62"/>
      <c r="M98" s="62"/>
      <c r="N98" s="62"/>
      <c r="O98" s="62"/>
      <c r="P98" s="62"/>
      <c r="Q98" s="62"/>
      <c r="R98" s="48"/>
      <c r="S98" s="48"/>
      <c r="T98" s="48"/>
      <c r="U98" s="48"/>
      <c r="V98" s="48"/>
      <c r="W98" s="48"/>
      <c r="X98" s="45"/>
      <c r="Y98" s="48"/>
      <c r="Z98" s="48"/>
      <c r="AA98" s="48"/>
      <c r="AB98" s="48"/>
      <c r="AC98" s="48"/>
      <c r="AD98" s="57"/>
      <c r="AE98" s="48"/>
      <c r="AF98" s="48"/>
      <c r="AG98" s="48"/>
      <c r="AH98" s="48"/>
      <c r="AI98" s="48"/>
    </row>
    <row r="99" spans="2:35" ht="12.75" customHeight="1" x14ac:dyDescent="0.2">
      <c r="B99" s="50"/>
      <c r="D99" s="64"/>
      <c r="E99" s="64"/>
      <c r="F99" s="69"/>
      <c r="G99" s="70"/>
      <c r="H99" s="70"/>
      <c r="I99" s="70"/>
      <c r="J99" s="71"/>
      <c r="K99" s="61"/>
      <c r="L99" s="62"/>
      <c r="M99" s="62"/>
      <c r="N99" s="62"/>
      <c r="O99" s="62"/>
      <c r="P99" s="62"/>
      <c r="Q99" s="62"/>
      <c r="R99" s="48"/>
      <c r="S99" s="48"/>
      <c r="T99" s="48"/>
      <c r="U99" s="48"/>
      <c r="V99" s="48"/>
      <c r="W99" s="48"/>
      <c r="X99" s="45"/>
      <c r="Y99" s="48"/>
      <c r="Z99" s="48"/>
      <c r="AA99" s="48"/>
      <c r="AB99" s="48"/>
      <c r="AC99" s="48"/>
      <c r="AD99" s="57"/>
      <c r="AE99" s="48"/>
      <c r="AF99" s="48"/>
      <c r="AG99" s="48"/>
      <c r="AH99" s="48"/>
      <c r="AI99" s="48"/>
    </row>
    <row r="100" spans="2:35" ht="12.75" customHeight="1" x14ac:dyDescent="0.2">
      <c r="B100" s="50"/>
      <c r="D100" s="64"/>
      <c r="E100" s="64"/>
      <c r="F100" s="69"/>
      <c r="G100" s="70"/>
      <c r="H100" s="70"/>
      <c r="I100" s="70"/>
      <c r="J100" s="71"/>
      <c r="K100" s="61"/>
      <c r="L100" s="62"/>
      <c r="M100" s="62"/>
      <c r="N100" s="62"/>
      <c r="O100" s="62"/>
      <c r="P100" s="62"/>
      <c r="Q100" s="62"/>
      <c r="R100" s="48"/>
      <c r="S100" s="48"/>
      <c r="T100" s="48"/>
      <c r="U100" s="48"/>
      <c r="V100" s="48"/>
      <c r="W100" s="48"/>
      <c r="X100" s="45"/>
      <c r="Y100" s="48"/>
      <c r="Z100" s="48"/>
      <c r="AA100" s="48"/>
      <c r="AB100" s="48"/>
      <c r="AC100" s="48"/>
      <c r="AD100" s="57"/>
      <c r="AE100" s="48"/>
      <c r="AF100" s="48"/>
      <c r="AG100" s="48"/>
      <c r="AH100" s="48"/>
      <c r="AI100" s="48"/>
    </row>
    <row r="101" spans="2:35" ht="12.75" customHeight="1" x14ac:dyDescent="0.2">
      <c r="B101" s="50"/>
      <c r="D101" s="64"/>
      <c r="E101" s="64"/>
      <c r="F101" s="69"/>
      <c r="G101" s="70"/>
      <c r="H101" s="70"/>
      <c r="I101" s="70"/>
      <c r="J101" s="71"/>
      <c r="K101" s="61"/>
      <c r="L101" s="62"/>
      <c r="M101" s="62"/>
      <c r="N101" s="62"/>
      <c r="O101" s="62"/>
      <c r="P101" s="62"/>
      <c r="Q101" s="62"/>
      <c r="R101" s="48"/>
      <c r="S101" s="48"/>
      <c r="T101" s="48"/>
      <c r="U101" s="48"/>
      <c r="V101" s="48"/>
      <c r="W101" s="48"/>
      <c r="X101" s="45"/>
      <c r="Y101" s="48"/>
      <c r="Z101" s="48"/>
      <c r="AA101" s="48"/>
      <c r="AB101" s="48"/>
      <c r="AC101" s="48"/>
      <c r="AD101" s="58"/>
      <c r="AE101" s="48"/>
      <c r="AF101" s="48"/>
      <c r="AG101" s="48"/>
      <c r="AH101" s="48"/>
      <c r="AI101" s="48"/>
    </row>
    <row r="102" spans="2:35" ht="12.75" customHeight="1" thickBot="1" x14ac:dyDescent="0.25">
      <c r="B102" s="51"/>
      <c r="D102" s="65"/>
      <c r="E102" s="65"/>
      <c r="F102" s="72"/>
      <c r="G102" s="73"/>
      <c r="H102" s="73"/>
      <c r="I102" s="73"/>
      <c r="J102" s="74"/>
      <c r="K102" s="9" t="str">
        <f t="shared" ref="K102:AI102" si="21">IF(OR(TRIM(K87)=0,TRIM(K87)=""),"",IFERROR(TRIM(INDEX(QryItemNamed,MATCH(TRIM(K87),ITEM,0),3)),""))</f>
        <v/>
      </c>
      <c r="L102" s="10" t="str">
        <f t="shared" ref="L102" si="22">IF(OR(TRIM(L87)=0,TRIM(L87)=""),"",IFERROR(TRIM(INDEX(QryItemNamed,MATCH(TRIM(L87),ITEM,0),3)),""))</f>
        <v/>
      </c>
      <c r="M102" s="10" t="str">
        <f t="shared" si="21"/>
        <v/>
      </c>
      <c r="N102" s="10" t="str">
        <f t="shared" si="21"/>
        <v/>
      </c>
      <c r="O102" s="10" t="str">
        <f t="shared" ref="O102:P102" si="23">IF(OR(TRIM(O87)=0,TRIM(O87)=""),"",IFERROR(TRIM(INDEX(QryItemNamed,MATCH(TRIM(O87),ITEM,0),3)),""))</f>
        <v/>
      </c>
      <c r="P102" s="10" t="str">
        <f t="shared" si="23"/>
        <v/>
      </c>
      <c r="Q102" s="10" t="str">
        <f t="shared" si="21"/>
        <v/>
      </c>
      <c r="R102" s="10" t="str">
        <f t="shared" si="21"/>
        <v/>
      </c>
      <c r="S102" s="10" t="str">
        <f t="shared" si="21"/>
        <v/>
      </c>
      <c r="T102" s="10" t="str">
        <f t="shared" si="21"/>
        <v/>
      </c>
      <c r="U102" s="10" t="str">
        <f t="shared" si="21"/>
        <v/>
      </c>
      <c r="V102" s="10" t="str">
        <f t="shared" si="21"/>
        <v/>
      </c>
      <c r="W102" s="10" t="str">
        <f t="shared" si="21"/>
        <v/>
      </c>
      <c r="X102" s="10"/>
      <c r="Y102" s="10" t="str">
        <f t="shared" si="21"/>
        <v/>
      </c>
      <c r="Z102" s="10" t="str">
        <f t="shared" si="21"/>
        <v/>
      </c>
      <c r="AA102" s="10" t="str">
        <f t="shared" si="21"/>
        <v/>
      </c>
      <c r="AB102" s="10" t="str">
        <f t="shared" si="21"/>
        <v/>
      </c>
      <c r="AC102" s="10" t="str">
        <f t="shared" si="21"/>
        <v/>
      </c>
      <c r="AD102" s="10" t="str">
        <f t="shared" si="21"/>
        <v/>
      </c>
      <c r="AE102" s="10" t="str">
        <f t="shared" si="21"/>
        <v/>
      </c>
      <c r="AF102" s="10" t="str">
        <f t="shared" si="21"/>
        <v/>
      </c>
      <c r="AG102" s="10" t="str">
        <f t="shared" si="21"/>
        <v/>
      </c>
      <c r="AH102" s="10"/>
      <c r="AI102" s="10" t="str">
        <f t="shared" si="21"/>
        <v/>
      </c>
    </row>
    <row r="103" spans="2:35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</row>
    <row r="104" spans="2:35" ht="12.75" customHeight="1" x14ac:dyDescent="0.2">
      <c r="B104" s="27"/>
      <c r="D104" s="15"/>
      <c r="E104" s="15"/>
      <c r="F104" s="16" t="s">
        <v>67</v>
      </c>
      <c r="G104" s="17"/>
      <c r="H104" s="15"/>
      <c r="I104" s="16"/>
      <c r="J104" s="18"/>
      <c r="K104" s="17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</row>
    <row r="105" spans="2:35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</row>
    <row r="106" spans="2:35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</row>
    <row r="107" spans="2:35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</row>
    <row r="108" spans="2:35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</row>
    <row r="109" spans="2:35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</row>
    <row r="110" spans="2:35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</row>
    <row r="111" spans="2:35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</row>
    <row r="112" spans="2:35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</row>
    <row r="113" spans="2:35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</row>
    <row r="114" spans="2:35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</row>
    <row r="115" spans="2:35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</row>
    <row r="116" spans="2:35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</row>
    <row r="117" spans="2:35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</row>
    <row r="118" spans="2:35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</row>
    <row r="119" spans="2:35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</row>
    <row r="120" spans="2:35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</row>
    <row r="121" spans="2:35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</row>
    <row r="122" spans="2:35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</row>
    <row r="123" spans="2:35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</row>
    <row r="124" spans="2:35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</row>
    <row r="125" spans="2:35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</row>
    <row r="126" spans="2:35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</row>
    <row r="127" spans="2:35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</row>
    <row r="128" spans="2:35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</row>
    <row r="129" spans="2:35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</row>
    <row r="130" spans="2:35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</row>
    <row r="131" spans="2:35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</row>
    <row r="132" spans="2:35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</row>
    <row r="133" spans="2:35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</row>
    <row r="134" spans="2:35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</row>
    <row r="135" spans="2:35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</row>
    <row r="136" spans="2:35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</row>
    <row r="137" spans="2:35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</row>
    <row r="138" spans="2:35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</row>
    <row r="139" spans="2:35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</row>
    <row r="140" spans="2:35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</row>
    <row r="141" spans="2:35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</row>
    <row r="142" spans="2:35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</row>
    <row r="143" spans="2:35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</row>
    <row r="144" spans="2:35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</row>
    <row r="145" spans="2:35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</row>
    <row r="146" spans="2:35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</row>
    <row r="147" spans="2:35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</row>
    <row r="148" spans="2:35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</row>
    <row r="149" spans="2:35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</row>
    <row r="150" spans="2:35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</row>
    <row r="151" spans="2:35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</row>
    <row r="152" spans="2:35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</row>
    <row r="153" spans="2:35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</row>
    <row r="154" spans="2:35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</row>
    <row r="155" spans="2:35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</row>
    <row r="156" spans="2:35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</row>
    <row r="157" spans="2:35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</row>
    <row r="158" spans="2:35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</row>
    <row r="159" spans="2:35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</row>
    <row r="160" spans="2:35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</row>
    <row r="161" spans="2:35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</row>
    <row r="162" spans="2:35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</row>
    <row r="163" spans="2:35" ht="12.75" customHeight="1" x14ac:dyDescent="0.2">
      <c r="B163" s="5" t="s">
        <v>11</v>
      </c>
      <c r="D163" s="53" t="s">
        <v>2</v>
      </c>
      <c r="E163" s="54"/>
      <c r="F163" s="54"/>
      <c r="G163" s="54"/>
      <c r="H163" s="54"/>
      <c r="I163" s="54"/>
      <c r="J163" s="55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/>
      <c r="M163" s="19" t="str">
        <f t="shared" ref="M163:AI163" si="24">IF(M87="","",IF(OR(M102="", M102="LS", M102="LUMP"),IF(SUM(COUNTIF(M103:M162,"LS")+COUNTIF(M103:M162,"LUMP"))&gt;0,"LS",""),IF(SUM(M103:M162)&gt;0,ROUNDUP(SUM(M103:M162),0),"")))</f>
        <v/>
      </c>
      <c r="N163" s="19" t="str">
        <f t="shared" si="24"/>
        <v/>
      </c>
      <c r="O163" s="19"/>
      <c r="P163" s="19"/>
      <c r="Q163" s="19" t="str">
        <f t="shared" si="24"/>
        <v/>
      </c>
      <c r="R163" s="19" t="str">
        <f t="shared" si="24"/>
        <v/>
      </c>
      <c r="S163" s="19" t="str">
        <f t="shared" si="24"/>
        <v/>
      </c>
      <c r="T163" s="19" t="str">
        <f t="shared" si="24"/>
        <v/>
      </c>
      <c r="U163" s="19" t="str">
        <f t="shared" si="24"/>
        <v/>
      </c>
      <c r="V163" s="19" t="str">
        <f t="shared" si="24"/>
        <v/>
      </c>
      <c r="W163" s="19" t="str">
        <f t="shared" si="24"/>
        <v/>
      </c>
      <c r="X163" s="19"/>
      <c r="Y163" s="19" t="str">
        <f t="shared" si="24"/>
        <v/>
      </c>
      <c r="Z163" s="19" t="str">
        <f t="shared" si="24"/>
        <v/>
      </c>
      <c r="AA163" s="19" t="str">
        <f t="shared" si="24"/>
        <v/>
      </c>
      <c r="AB163" s="19" t="str">
        <f t="shared" si="24"/>
        <v/>
      </c>
      <c r="AC163" s="19" t="str">
        <f t="shared" si="24"/>
        <v/>
      </c>
      <c r="AD163" s="19" t="str">
        <f t="shared" si="24"/>
        <v/>
      </c>
      <c r="AE163" s="19" t="str">
        <f t="shared" si="24"/>
        <v/>
      </c>
      <c r="AF163" s="19" t="str">
        <f t="shared" si="24"/>
        <v/>
      </c>
      <c r="AG163" s="19" t="str">
        <f t="shared" si="24"/>
        <v/>
      </c>
      <c r="AH163" s="19"/>
      <c r="AI163" s="19" t="str">
        <f t="shared" si="24"/>
        <v/>
      </c>
    </row>
    <row r="164" spans="2:35" ht="12.75" customHeight="1" thickBot="1" x14ac:dyDescent="0.25"/>
    <row r="165" spans="2:35" ht="12.75" customHeight="1" thickBot="1" x14ac:dyDescent="0.25">
      <c r="B165" s="25" t="s">
        <v>9</v>
      </c>
      <c r="D165" s="59" t="str">
        <f>"SUBSUMMARY SHEET " &amp; B166</f>
        <v xml:space="preserve">SUBSUMMARY SHEET </v>
      </c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</row>
    <row r="166" spans="2:35" ht="12.75" customHeight="1" thickBot="1" x14ac:dyDescent="0.25">
      <c r="B166" s="29"/>
      <c r="D166" s="60" t="s">
        <v>7</v>
      </c>
      <c r="E166" s="60"/>
      <c r="F166" s="60"/>
      <c r="G166" s="60"/>
      <c r="H166" s="60"/>
      <c r="I166" s="60"/>
      <c r="J166" s="60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</row>
    <row r="167" spans="2:35" ht="12.75" customHeight="1" thickBot="1" x14ac:dyDescent="0.25">
      <c r="D167" s="52" t="s">
        <v>8</v>
      </c>
      <c r="E167" s="52"/>
      <c r="F167" s="52"/>
      <c r="G167" s="52"/>
      <c r="H167" s="52"/>
      <c r="I167" s="52"/>
      <c r="J167" s="52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</row>
    <row r="168" spans="2:35" ht="12.75" customHeight="1" x14ac:dyDescent="0.2">
      <c r="B168" s="49" t="s">
        <v>10</v>
      </c>
      <c r="D168" s="63" t="s">
        <v>20</v>
      </c>
      <c r="E168" s="63" t="s">
        <v>21</v>
      </c>
      <c r="F168" s="66" t="s">
        <v>0</v>
      </c>
      <c r="G168" s="67"/>
      <c r="H168" s="67"/>
      <c r="I168" s="67"/>
      <c r="J168" s="68"/>
      <c r="K168" s="7" t="str">
        <f t="shared" ref="K168:AI168" si="25">IF(OR(TRIM(K166)=0,TRIM(K166)=""),"",IF(IFERROR(TRIM(INDEX(QryItemNamed,MATCH(TRIM(K166),ITEM,0),2)),"")="Y","SPECIAL",LEFT(IFERROR(TRIM(INDEX(ITEM,MATCH(TRIM(K166),ITEM,0))),""),3)))</f>
        <v/>
      </c>
      <c r="L168" s="39"/>
      <c r="M168" s="8" t="str">
        <f t="shared" si="25"/>
        <v/>
      </c>
      <c r="N168" s="8" t="str">
        <f t="shared" si="25"/>
        <v/>
      </c>
      <c r="O168" s="8"/>
      <c r="P168" s="8"/>
      <c r="Q168" s="8" t="str">
        <f t="shared" si="25"/>
        <v/>
      </c>
      <c r="R168" s="8" t="str">
        <f t="shared" si="25"/>
        <v/>
      </c>
      <c r="S168" s="8" t="str">
        <f t="shared" si="25"/>
        <v/>
      </c>
      <c r="T168" s="8" t="str">
        <f t="shared" si="25"/>
        <v/>
      </c>
      <c r="U168" s="8" t="str">
        <f t="shared" si="25"/>
        <v/>
      </c>
      <c r="V168" s="8" t="str">
        <f t="shared" si="25"/>
        <v/>
      </c>
      <c r="W168" s="8" t="str">
        <f t="shared" si="25"/>
        <v/>
      </c>
      <c r="X168" s="8"/>
      <c r="Y168" s="8" t="str">
        <f t="shared" si="25"/>
        <v/>
      </c>
      <c r="Z168" s="8" t="str">
        <f t="shared" si="25"/>
        <v/>
      </c>
      <c r="AA168" s="8" t="str">
        <f t="shared" si="25"/>
        <v/>
      </c>
      <c r="AB168" s="8" t="str">
        <f t="shared" si="25"/>
        <v/>
      </c>
      <c r="AC168" s="8" t="str">
        <f t="shared" si="25"/>
        <v/>
      </c>
      <c r="AD168" s="8" t="str">
        <f t="shared" si="25"/>
        <v/>
      </c>
      <c r="AE168" s="8" t="str">
        <f t="shared" si="25"/>
        <v/>
      </c>
      <c r="AF168" s="8" t="str">
        <f t="shared" si="25"/>
        <v/>
      </c>
      <c r="AG168" s="8" t="str">
        <f t="shared" si="25"/>
        <v/>
      </c>
      <c r="AH168" s="8"/>
      <c r="AI168" s="8" t="str">
        <f t="shared" si="25"/>
        <v/>
      </c>
    </row>
    <row r="169" spans="2:35" ht="12.75" customHeight="1" x14ac:dyDescent="0.2">
      <c r="B169" s="50"/>
      <c r="D169" s="64"/>
      <c r="E169" s="64"/>
      <c r="F169" s="69"/>
      <c r="G169" s="70"/>
      <c r="H169" s="70"/>
      <c r="I169" s="70"/>
      <c r="J169" s="71"/>
      <c r="K169" s="61" t="str">
        <f t="shared" ref="K169:AI169" si="26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37"/>
      <c r="M169" s="62" t="str">
        <f t="shared" si="26"/>
        <v/>
      </c>
      <c r="N169" s="62" t="str">
        <f t="shared" si="26"/>
        <v/>
      </c>
      <c r="O169" s="36"/>
      <c r="P169" s="36"/>
      <c r="Q169" s="62" t="str">
        <f t="shared" si="26"/>
        <v/>
      </c>
      <c r="R169" s="48" t="str">
        <f t="shared" si="26"/>
        <v/>
      </c>
      <c r="S169" s="48" t="str">
        <f t="shared" si="26"/>
        <v/>
      </c>
      <c r="T169" s="48" t="str">
        <f t="shared" si="26"/>
        <v/>
      </c>
      <c r="U169" s="48" t="str">
        <f t="shared" si="26"/>
        <v/>
      </c>
      <c r="V169" s="48" t="str">
        <f t="shared" si="26"/>
        <v/>
      </c>
      <c r="W169" s="48" t="str">
        <f t="shared" si="26"/>
        <v/>
      </c>
      <c r="X169" s="45"/>
      <c r="Y169" s="48" t="str">
        <f t="shared" si="26"/>
        <v/>
      </c>
      <c r="Z169" s="48" t="str">
        <f t="shared" si="26"/>
        <v/>
      </c>
      <c r="AA169" s="48" t="str">
        <f t="shared" si="26"/>
        <v/>
      </c>
      <c r="AB169" s="48" t="str">
        <f t="shared" si="26"/>
        <v/>
      </c>
      <c r="AC169" s="48" t="str">
        <f t="shared" si="26"/>
        <v/>
      </c>
      <c r="AD169" s="56" t="str">
        <f t="shared" si="26"/>
        <v/>
      </c>
      <c r="AE169" s="48" t="str">
        <f t="shared" si="26"/>
        <v/>
      </c>
      <c r="AF169" s="48" t="str">
        <f t="shared" si="26"/>
        <v/>
      </c>
      <c r="AG169" s="48" t="str">
        <f t="shared" si="26"/>
        <v/>
      </c>
      <c r="AH169" s="48" t="str">
        <f t="shared" ref="AH169" si="27">IF(OR(TRIM(AH166)=0,TRIM(AH166)=""),IF(AH167="","",AH167),IF(IFERROR(TRIM(INDEX(QryItemNamed,MATCH(TRIM(AH166),ITEM,0),2)),"")="Y",RIGHT(IFERROR(TRIM(INDEX(QryItemNamed,MATCH(TRIM(AH166),ITEM,0),4)),"123456789012"),LEN(IFERROR(TRIM(INDEX(QryItemNamed,MATCH(TRIM(AH166),ITEM,0),4)),"123456789012"))-10)&amp;AH167,IFERROR(TRIM(INDEX(QryItemNamed,MATCH(TRIM(AH166),ITEM,0),4))&amp;AH167,"ITEM CODE DOES NOT EXIST IN ITEM MASTER")))</f>
        <v/>
      </c>
      <c r="AI169" s="48" t="str">
        <f t="shared" si="26"/>
        <v/>
      </c>
    </row>
    <row r="170" spans="2:35" ht="12.75" customHeight="1" x14ac:dyDescent="0.2">
      <c r="B170" s="50"/>
      <c r="D170" s="64"/>
      <c r="E170" s="64"/>
      <c r="F170" s="69"/>
      <c r="G170" s="70"/>
      <c r="H170" s="70"/>
      <c r="I170" s="70"/>
      <c r="J170" s="71"/>
      <c r="K170" s="61"/>
      <c r="L170" s="37"/>
      <c r="M170" s="62"/>
      <c r="N170" s="62"/>
      <c r="O170" s="36"/>
      <c r="P170" s="36"/>
      <c r="Q170" s="62"/>
      <c r="R170" s="48"/>
      <c r="S170" s="48"/>
      <c r="T170" s="48"/>
      <c r="U170" s="48"/>
      <c r="V170" s="48"/>
      <c r="W170" s="48"/>
      <c r="X170" s="45"/>
      <c r="Y170" s="48"/>
      <c r="Z170" s="48"/>
      <c r="AA170" s="48"/>
      <c r="AB170" s="48"/>
      <c r="AC170" s="48"/>
      <c r="AD170" s="57"/>
      <c r="AE170" s="48"/>
      <c r="AF170" s="48"/>
      <c r="AG170" s="48"/>
      <c r="AH170" s="48"/>
      <c r="AI170" s="48"/>
    </row>
    <row r="171" spans="2:35" ht="12.75" customHeight="1" x14ac:dyDescent="0.2">
      <c r="B171" s="50"/>
      <c r="D171" s="64"/>
      <c r="E171" s="64"/>
      <c r="F171" s="69"/>
      <c r="G171" s="70"/>
      <c r="H171" s="70"/>
      <c r="I171" s="70"/>
      <c r="J171" s="71"/>
      <c r="K171" s="61"/>
      <c r="L171" s="37"/>
      <c r="M171" s="62"/>
      <c r="N171" s="62"/>
      <c r="O171" s="36"/>
      <c r="P171" s="36"/>
      <c r="Q171" s="62"/>
      <c r="R171" s="48"/>
      <c r="S171" s="48"/>
      <c r="T171" s="48"/>
      <c r="U171" s="48"/>
      <c r="V171" s="48"/>
      <c r="W171" s="48"/>
      <c r="X171" s="45"/>
      <c r="Y171" s="48"/>
      <c r="Z171" s="48"/>
      <c r="AA171" s="48"/>
      <c r="AB171" s="48"/>
      <c r="AC171" s="48"/>
      <c r="AD171" s="57"/>
      <c r="AE171" s="48"/>
      <c r="AF171" s="48"/>
      <c r="AG171" s="48"/>
      <c r="AH171" s="48"/>
      <c r="AI171" s="48"/>
    </row>
    <row r="172" spans="2:35" ht="12.75" customHeight="1" x14ac:dyDescent="0.2">
      <c r="B172" s="50"/>
      <c r="D172" s="64"/>
      <c r="E172" s="64"/>
      <c r="F172" s="69"/>
      <c r="G172" s="70"/>
      <c r="H172" s="70"/>
      <c r="I172" s="70"/>
      <c r="J172" s="71"/>
      <c r="K172" s="61"/>
      <c r="L172" s="37"/>
      <c r="M172" s="62"/>
      <c r="N172" s="62"/>
      <c r="O172" s="36"/>
      <c r="P172" s="36"/>
      <c r="Q172" s="62"/>
      <c r="R172" s="48"/>
      <c r="S172" s="48"/>
      <c r="T172" s="48"/>
      <c r="U172" s="48"/>
      <c r="V172" s="48"/>
      <c r="W172" s="48"/>
      <c r="X172" s="45"/>
      <c r="Y172" s="48"/>
      <c r="Z172" s="48"/>
      <c r="AA172" s="48"/>
      <c r="AB172" s="48"/>
      <c r="AC172" s="48"/>
      <c r="AD172" s="57"/>
      <c r="AE172" s="48"/>
      <c r="AF172" s="48"/>
      <c r="AG172" s="48"/>
      <c r="AH172" s="48"/>
      <c r="AI172" s="48"/>
    </row>
    <row r="173" spans="2:35" ht="12.75" customHeight="1" x14ac:dyDescent="0.2">
      <c r="B173" s="50"/>
      <c r="D173" s="64"/>
      <c r="E173" s="64"/>
      <c r="F173" s="69"/>
      <c r="G173" s="70"/>
      <c r="H173" s="70"/>
      <c r="I173" s="70"/>
      <c r="J173" s="71"/>
      <c r="K173" s="61"/>
      <c r="L173" s="37"/>
      <c r="M173" s="62"/>
      <c r="N173" s="62"/>
      <c r="O173" s="36"/>
      <c r="P173" s="36"/>
      <c r="Q173" s="62"/>
      <c r="R173" s="48"/>
      <c r="S173" s="48"/>
      <c r="T173" s="48"/>
      <c r="U173" s="48"/>
      <c r="V173" s="48"/>
      <c r="W173" s="48"/>
      <c r="X173" s="45"/>
      <c r="Y173" s="48"/>
      <c r="Z173" s="48"/>
      <c r="AA173" s="48"/>
      <c r="AB173" s="48"/>
      <c r="AC173" s="48"/>
      <c r="AD173" s="57"/>
      <c r="AE173" s="48"/>
      <c r="AF173" s="48"/>
      <c r="AG173" s="48"/>
      <c r="AH173" s="48"/>
      <c r="AI173" s="48"/>
    </row>
    <row r="174" spans="2:35" ht="12.75" customHeight="1" x14ac:dyDescent="0.2">
      <c r="B174" s="50"/>
      <c r="D174" s="64"/>
      <c r="E174" s="64"/>
      <c r="F174" s="69"/>
      <c r="G174" s="70"/>
      <c r="H174" s="70"/>
      <c r="I174" s="70"/>
      <c r="J174" s="71"/>
      <c r="K174" s="61"/>
      <c r="L174" s="37"/>
      <c r="M174" s="62"/>
      <c r="N174" s="62"/>
      <c r="O174" s="36"/>
      <c r="P174" s="36"/>
      <c r="Q174" s="62"/>
      <c r="R174" s="48"/>
      <c r="S174" s="48"/>
      <c r="T174" s="48"/>
      <c r="U174" s="48"/>
      <c r="V174" s="48"/>
      <c r="W174" s="48"/>
      <c r="X174" s="45"/>
      <c r="Y174" s="48"/>
      <c r="Z174" s="48"/>
      <c r="AA174" s="48"/>
      <c r="AB174" s="48"/>
      <c r="AC174" s="48"/>
      <c r="AD174" s="57"/>
      <c r="AE174" s="48"/>
      <c r="AF174" s="48"/>
      <c r="AG174" s="48"/>
      <c r="AH174" s="48"/>
      <c r="AI174" s="48"/>
    </row>
    <row r="175" spans="2:35" ht="12.75" customHeight="1" x14ac:dyDescent="0.2">
      <c r="B175" s="50"/>
      <c r="D175" s="64"/>
      <c r="E175" s="64"/>
      <c r="F175" s="69"/>
      <c r="G175" s="70"/>
      <c r="H175" s="70"/>
      <c r="I175" s="70"/>
      <c r="J175" s="71"/>
      <c r="K175" s="61"/>
      <c r="L175" s="37"/>
      <c r="M175" s="62"/>
      <c r="N175" s="62"/>
      <c r="O175" s="36"/>
      <c r="P175" s="36"/>
      <c r="Q175" s="62"/>
      <c r="R175" s="48"/>
      <c r="S175" s="48"/>
      <c r="T175" s="48"/>
      <c r="U175" s="48"/>
      <c r="V175" s="48"/>
      <c r="W175" s="48"/>
      <c r="X175" s="45"/>
      <c r="Y175" s="48"/>
      <c r="Z175" s="48"/>
      <c r="AA175" s="48"/>
      <c r="AB175" s="48"/>
      <c r="AC175" s="48"/>
      <c r="AD175" s="57"/>
      <c r="AE175" s="48"/>
      <c r="AF175" s="48"/>
      <c r="AG175" s="48"/>
      <c r="AH175" s="48"/>
      <c r="AI175" s="48"/>
    </row>
    <row r="176" spans="2:35" ht="12.75" customHeight="1" x14ac:dyDescent="0.2">
      <c r="B176" s="50"/>
      <c r="D176" s="64"/>
      <c r="E176" s="64"/>
      <c r="F176" s="69"/>
      <c r="G176" s="70"/>
      <c r="H176" s="70"/>
      <c r="I176" s="70"/>
      <c r="J176" s="71"/>
      <c r="K176" s="61"/>
      <c r="L176" s="37"/>
      <c r="M176" s="62"/>
      <c r="N176" s="62"/>
      <c r="O176" s="36"/>
      <c r="P176" s="36"/>
      <c r="Q176" s="62"/>
      <c r="R176" s="48"/>
      <c r="S176" s="48"/>
      <c r="T176" s="48"/>
      <c r="U176" s="48"/>
      <c r="V176" s="48"/>
      <c r="W176" s="48"/>
      <c r="X176" s="45"/>
      <c r="Y176" s="48"/>
      <c r="Z176" s="48"/>
      <c r="AA176" s="48"/>
      <c r="AB176" s="48"/>
      <c r="AC176" s="48"/>
      <c r="AD176" s="57"/>
      <c r="AE176" s="48"/>
      <c r="AF176" s="48"/>
      <c r="AG176" s="48"/>
      <c r="AH176" s="48"/>
      <c r="AI176" s="48"/>
    </row>
    <row r="177" spans="2:35" ht="12.75" customHeight="1" x14ac:dyDescent="0.2">
      <c r="B177" s="50"/>
      <c r="D177" s="64"/>
      <c r="E177" s="64"/>
      <c r="F177" s="69"/>
      <c r="G177" s="70"/>
      <c r="H177" s="70"/>
      <c r="I177" s="70"/>
      <c r="J177" s="71"/>
      <c r="K177" s="61"/>
      <c r="L177" s="37"/>
      <c r="M177" s="62"/>
      <c r="N177" s="62"/>
      <c r="O177" s="36"/>
      <c r="P177" s="36"/>
      <c r="Q177" s="62"/>
      <c r="R177" s="48"/>
      <c r="S177" s="48"/>
      <c r="T177" s="48"/>
      <c r="U177" s="48"/>
      <c r="V177" s="48"/>
      <c r="W177" s="48"/>
      <c r="X177" s="45"/>
      <c r="Y177" s="48"/>
      <c r="Z177" s="48"/>
      <c r="AA177" s="48"/>
      <c r="AB177" s="48"/>
      <c r="AC177" s="48"/>
      <c r="AD177" s="57"/>
      <c r="AE177" s="48"/>
      <c r="AF177" s="48"/>
      <c r="AG177" s="48"/>
      <c r="AH177" s="48"/>
      <c r="AI177" s="48"/>
    </row>
    <row r="178" spans="2:35" ht="12.75" customHeight="1" x14ac:dyDescent="0.2">
      <c r="B178" s="50"/>
      <c r="D178" s="64"/>
      <c r="E178" s="64"/>
      <c r="F178" s="69"/>
      <c r="G178" s="70"/>
      <c r="H178" s="70"/>
      <c r="I178" s="70"/>
      <c r="J178" s="71"/>
      <c r="K178" s="61"/>
      <c r="L178" s="37"/>
      <c r="M178" s="62"/>
      <c r="N178" s="62"/>
      <c r="O178" s="36"/>
      <c r="P178" s="36"/>
      <c r="Q178" s="62"/>
      <c r="R178" s="48"/>
      <c r="S178" s="48"/>
      <c r="T178" s="48"/>
      <c r="U178" s="48"/>
      <c r="V178" s="48"/>
      <c r="W178" s="48"/>
      <c r="X178" s="45"/>
      <c r="Y178" s="48"/>
      <c r="Z178" s="48"/>
      <c r="AA178" s="48"/>
      <c r="AB178" s="48"/>
      <c r="AC178" s="48"/>
      <c r="AD178" s="57"/>
      <c r="AE178" s="48"/>
      <c r="AF178" s="48"/>
      <c r="AG178" s="48"/>
      <c r="AH178" s="48"/>
      <c r="AI178" s="48"/>
    </row>
    <row r="179" spans="2:35" ht="12.75" customHeight="1" x14ac:dyDescent="0.2">
      <c r="B179" s="50"/>
      <c r="D179" s="64"/>
      <c r="E179" s="64"/>
      <c r="F179" s="69"/>
      <c r="G179" s="70"/>
      <c r="H179" s="70"/>
      <c r="I179" s="70"/>
      <c r="J179" s="71"/>
      <c r="K179" s="61"/>
      <c r="L179" s="37"/>
      <c r="M179" s="62"/>
      <c r="N179" s="62"/>
      <c r="O179" s="36"/>
      <c r="P179" s="36"/>
      <c r="Q179" s="62"/>
      <c r="R179" s="48"/>
      <c r="S179" s="48"/>
      <c r="T179" s="48"/>
      <c r="U179" s="48"/>
      <c r="V179" s="48"/>
      <c r="W179" s="48"/>
      <c r="X179" s="45"/>
      <c r="Y179" s="48"/>
      <c r="Z179" s="48"/>
      <c r="AA179" s="48"/>
      <c r="AB179" s="48"/>
      <c r="AC179" s="48"/>
      <c r="AD179" s="57"/>
      <c r="AE179" s="48"/>
      <c r="AF179" s="48"/>
      <c r="AG179" s="48"/>
      <c r="AH179" s="48"/>
      <c r="AI179" s="48"/>
    </row>
    <row r="180" spans="2:35" ht="12.75" customHeight="1" x14ac:dyDescent="0.2">
      <c r="B180" s="50"/>
      <c r="D180" s="64"/>
      <c r="E180" s="64"/>
      <c r="F180" s="69"/>
      <c r="G180" s="70"/>
      <c r="H180" s="70"/>
      <c r="I180" s="70"/>
      <c r="J180" s="71"/>
      <c r="K180" s="61"/>
      <c r="L180" s="37"/>
      <c r="M180" s="62"/>
      <c r="N180" s="62"/>
      <c r="O180" s="36"/>
      <c r="P180" s="36"/>
      <c r="Q180" s="62"/>
      <c r="R180" s="48"/>
      <c r="S180" s="48"/>
      <c r="T180" s="48"/>
      <c r="U180" s="48"/>
      <c r="V180" s="48"/>
      <c r="W180" s="48"/>
      <c r="X180" s="45"/>
      <c r="Y180" s="48"/>
      <c r="Z180" s="48"/>
      <c r="AA180" s="48"/>
      <c r="AB180" s="48"/>
      <c r="AC180" s="48"/>
      <c r="AD180" s="58"/>
      <c r="AE180" s="48"/>
      <c r="AF180" s="48"/>
      <c r="AG180" s="48"/>
      <c r="AH180" s="48"/>
      <c r="AI180" s="48"/>
    </row>
    <row r="181" spans="2:35" ht="12.75" customHeight="1" thickBot="1" x14ac:dyDescent="0.25">
      <c r="B181" s="51"/>
      <c r="D181" s="65"/>
      <c r="E181" s="65"/>
      <c r="F181" s="72"/>
      <c r="G181" s="73"/>
      <c r="H181" s="73"/>
      <c r="I181" s="73"/>
      <c r="J181" s="74"/>
      <c r="K181" s="9" t="str">
        <f t="shared" ref="K181:AI181" si="28">IF(OR(TRIM(K166)=0,TRIM(K166)=""),"",IFERROR(TRIM(INDEX(QryItemNamed,MATCH(TRIM(K166),ITEM,0),3)),""))</f>
        <v/>
      </c>
      <c r="L181" s="38"/>
      <c r="M181" s="10" t="str">
        <f t="shared" si="28"/>
        <v/>
      </c>
      <c r="N181" s="10" t="str">
        <f t="shared" si="28"/>
        <v/>
      </c>
      <c r="O181" s="10"/>
      <c r="P181" s="10"/>
      <c r="Q181" s="10" t="str">
        <f t="shared" si="28"/>
        <v/>
      </c>
      <c r="R181" s="10" t="str">
        <f t="shared" si="28"/>
        <v/>
      </c>
      <c r="S181" s="10" t="str">
        <f t="shared" si="28"/>
        <v/>
      </c>
      <c r="T181" s="10" t="str">
        <f t="shared" si="28"/>
        <v/>
      </c>
      <c r="U181" s="10" t="str">
        <f t="shared" si="28"/>
        <v/>
      </c>
      <c r="V181" s="10" t="str">
        <f t="shared" si="28"/>
        <v/>
      </c>
      <c r="W181" s="10" t="str">
        <f t="shared" si="28"/>
        <v/>
      </c>
      <c r="X181" s="10"/>
      <c r="Y181" s="10" t="str">
        <f t="shared" si="28"/>
        <v/>
      </c>
      <c r="Z181" s="10" t="str">
        <f t="shared" si="28"/>
        <v/>
      </c>
      <c r="AA181" s="10" t="str">
        <f t="shared" si="28"/>
        <v/>
      </c>
      <c r="AB181" s="10" t="str">
        <f t="shared" si="28"/>
        <v/>
      </c>
      <c r="AC181" s="10" t="str">
        <f t="shared" si="28"/>
        <v/>
      </c>
      <c r="AD181" s="10" t="str">
        <f t="shared" si="28"/>
        <v/>
      </c>
      <c r="AE181" s="10" t="str">
        <f t="shared" si="28"/>
        <v/>
      </c>
      <c r="AF181" s="10" t="str">
        <f t="shared" si="28"/>
        <v/>
      </c>
      <c r="AG181" s="10" t="str">
        <f t="shared" si="28"/>
        <v/>
      </c>
      <c r="AH181" s="10"/>
      <c r="AI181" s="10" t="str">
        <f t="shared" si="28"/>
        <v/>
      </c>
    </row>
    <row r="182" spans="2:35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</row>
    <row r="183" spans="2:35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</row>
    <row r="184" spans="2:35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</row>
    <row r="185" spans="2:35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</row>
    <row r="186" spans="2:35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</row>
    <row r="187" spans="2:35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</row>
    <row r="188" spans="2:35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</row>
    <row r="189" spans="2:35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</row>
    <row r="190" spans="2:35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</row>
    <row r="191" spans="2:35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</row>
    <row r="192" spans="2:35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</row>
    <row r="193" spans="2:35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</row>
    <row r="194" spans="2:35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</row>
    <row r="195" spans="2:35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</row>
    <row r="196" spans="2:35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</row>
    <row r="197" spans="2:35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</row>
    <row r="198" spans="2:35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</row>
    <row r="199" spans="2:35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</row>
    <row r="200" spans="2:35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</row>
    <row r="201" spans="2:35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</row>
    <row r="202" spans="2:35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</row>
    <row r="203" spans="2:35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</row>
    <row r="204" spans="2:35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</row>
    <row r="205" spans="2:35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</row>
    <row r="206" spans="2:35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</row>
    <row r="207" spans="2:35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</row>
    <row r="208" spans="2:35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</row>
    <row r="209" spans="2:35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</row>
    <row r="210" spans="2:35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</row>
    <row r="211" spans="2:35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</row>
    <row r="212" spans="2:35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</row>
    <row r="213" spans="2:35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</row>
    <row r="214" spans="2:35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</row>
    <row r="215" spans="2:35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</row>
    <row r="216" spans="2:35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</row>
    <row r="217" spans="2:35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</row>
    <row r="218" spans="2:35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</row>
    <row r="219" spans="2:35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</row>
    <row r="220" spans="2:35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</row>
    <row r="221" spans="2:35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</row>
    <row r="222" spans="2:35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</row>
    <row r="223" spans="2:35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</row>
    <row r="224" spans="2:35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</row>
    <row r="225" spans="2:35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</row>
    <row r="226" spans="2:35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</row>
    <row r="227" spans="2:35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</row>
    <row r="228" spans="2:35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</row>
    <row r="229" spans="2:35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</row>
    <row r="230" spans="2:35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</row>
    <row r="231" spans="2:35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</row>
    <row r="232" spans="2:35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</row>
    <row r="233" spans="2:35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</row>
    <row r="234" spans="2:35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</row>
    <row r="235" spans="2:35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</row>
    <row r="236" spans="2:35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</row>
    <row r="237" spans="2:35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</row>
    <row r="238" spans="2:35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</row>
    <row r="239" spans="2:35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</row>
    <row r="240" spans="2:35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</row>
    <row r="241" spans="2:35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</row>
    <row r="242" spans="2:35" ht="12.75" customHeight="1" x14ac:dyDescent="0.2">
      <c r="B242" s="5" t="s">
        <v>11</v>
      </c>
      <c r="D242" s="53" t="s">
        <v>2</v>
      </c>
      <c r="E242" s="54"/>
      <c r="F242" s="54"/>
      <c r="G242" s="54"/>
      <c r="H242" s="54"/>
      <c r="I242" s="54"/>
      <c r="J242" s="55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/>
      <c r="M242" s="19" t="str">
        <f t="shared" ref="M242:AI242" si="29">IF(M166="","",IF(OR(M181="", M181="LS", M181="LUMP"),IF(SUM(COUNTIF(M182:M241,"LS")+COUNTIF(M182:M241,"LUMP"))&gt;0,"LS",""),IF(SUM(M182:M241)&gt;0,ROUNDUP(SUM(M182:M241),0),"")))</f>
        <v/>
      </c>
      <c r="N242" s="19" t="str">
        <f t="shared" si="29"/>
        <v/>
      </c>
      <c r="O242" s="19"/>
      <c r="P242" s="19"/>
      <c r="Q242" s="19" t="str">
        <f t="shared" si="29"/>
        <v/>
      </c>
      <c r="R242" s="19" t="str">
        <f t="shared" si="29"/>
        <v/>
      </c>
      <c r="S242" s="19" t="str">
        <f t="shared" si="29"/>
        <v/>
      </c>
      <c r="T242" s="19" t="str">
        <f t="shared" si="29"/>
        <v/>
      </c>
      <c r="U242" s="19" t="str">
        <f t="shared" si="29"/>
        <v/>
      </c>
      <c r="V242" s="19" t="str">
        <f t="shared" si="29"/>
        <v/>
      </c>
      <c r="W242" s="19" t="str">
        <f t="shared" si="29"/>
        <v/>
      </c>
      <c r="X242" s="19"/>
      <c r="Y242" s="19" t="str">
        <f t="shared" si="29"/>
        <v/>
      </c>
      <c r="Z242" s="19" t="str">
        <f t="shared" si="29"/>
        <v/>
      </c>
      <c r="AA242" s="19" t="str">
        <f t="shared" si="29"/>
        <v/>
      </c>
      <c r="AB242" s="19" t="str">
        <f t="shared" si="29"/>
        <v/>
      </c>
      <c r="AC242" s="19" t="str">
        <f t="shared" si="29"/>
        <v/>
      </c>
      <c r="AD242" s="19" t="str">
        <f t="shared" si="29"/>
        <v/>
      </c>
      <c r="AE242" s="19" t="str">
        <f t="shared" si="29"/>
        <v/>
      </c>
      <c r="AF242" s="19" t="str">
        <f t="shared" si="29"/>
        <v/>
      </c>
      <c r="AG242" s="19" t="str">
        <f t="shared" si="29"/>
        <v/>
      </c>
      <c r="AH242" s="19"/>
      <c r="AI242" s="19" t="str">
        <f t="shared" si="29"/>
        <v/>
      </c>
    </row>
    <row r="243" spans="2:35" ht="12.75" customHeight="1" thickBot="1" x14ac:dyDescent="0.25"/>
    <row r="244" spans="2:35" ht="12.75" customHeight="1" thickBot="1" x14ac:dyDescent="0.25">
      <c r="B244" s="25" t="s">
        <v>9</v>
      </c>
      <c r="D244" s="59" t="str">
        <f>"SUBSUMMARY SHEET " &amp; B245</f>
        <v xml:space="preserve">SUBSUMMARY SHEET </v>
      </c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</row>
    <row r="245" spans="2:35" ht="12.75" customHeight="1" thickBot="1" x14ac:dyDescent="0.25">
      <c r="B245" s="29"/>
      <c r="D245" s="60" t="s">
        <v>7</v>
      </c>
      <c r="E245" s="60"/>
      <c r="F245" s="60"/>
      <c r="G245" s="60"/>
      <c r="H245" s="60"/>
      <c r="I245" s="60"/>
      <c r="J245" s="60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</row>
    <row r="246" spans="2:35" ht="12.75" customHeight="1" thickBot="1" x14ac:dyDescent="0.25">
      <c r="D246" s="52" t="s">
        <v>8</v>
      </c>
      <c r="E246" s="52"/>
      <c r="F246" s="52"/>
      <c r="G246" s="52"/>
      <c r="H246" s="52"/>
      <c r="I246" s="52"/>
      <c r="J246" s="52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</row>
    <row r="247" spans="2:35" ht="12.75" customHeight="1" x14ac:dyDescent="0.2">
      <c r="B247" s="49" t="s">
        <v>10</v>
      </c>
      <c r="D247" s="63" t="s">
        <v>20</v>
      </c>
      <c r="E247" s="63" t="s">
        <v>21</v>
      </c>
      <c r="F247" s="66" t="s">
        <v>0</v>
      </c>
      <c r="G247" s="67"/>
      <c r="H247" s="67"/>
      <c r="I247" s="67"/>
      <c r="J247" s="68"/>
      <c r="K247" s="7" t="str">
        <f t="shared" ref="K247:AI247" si="30">IF(OR(TRIM(K245)=0,TRIM(K245)=""),"",IF(IFERROR(TRIM(INDEX(QryItemNamed,MATCH(TRIM(K245),ITEM,0),2)),"")="Y","SPECIAL",LEFT(IFERROR(TRIM(INDEX(ITEM,MATCH(TRIM(K245),ITEM,0))),""),3)))</f>
        <v/>
      </c>
      <c r="L247" s="39"/>
      <c r="M247" s="8" t="str">
        <f t="shared" si="30"/>
        <v/>
      </c>
      <c r="N247" s="8" t="str">
        <f t="shared" si="30"/>
        <v/>
      </c>
      <c r="O247" s="8"/>
      <c r="P247" s="8"/>
      <c r="Q247" s="8" t="str">
        <f t="shared" si="30"/>
        <v/>
      </c>
      <c r="R247" s="8" t="str">
        <f t="shared" si="30"/>
        <v/>
      </c>
      <c r="S247" s="8" t="str">
        <f t="shared" si="30"/>
        <v/>
      </c>
      <c r="T247" s="8" t="str">
        <f t="shared" si="30"/>
        <v/>
      </c>
      <c r="U247" s="8" t="str">
        <f t="shared" si="30"/>
        <v/>
      </c>
      <c r="V247" s="8" t="str">
        <f t="shared" si="30"/>
        <v/>
      </c>
      <c r="W247" s="8" t="str">
        <f t="shared" si="30"/>
        <v/>
      </c>
      <c r="X247" s="8"/>
      <c r="Y247" s="8" t="str">
        <f t="shared" si="30"/>
        <v/>
      </c>
      <c r="Z247" s="8" t="str">
        <f t="shared" si="30"/>
        <v/>
      </c>
      <c r="AA247" s="8" t="str">
        <f t="shared" si="30"/>
        <v/>
      </c>
      <c r="AB247" s="8" t="str">
        <f t="shared" si="30"/>
        <v/>
      </c>
      <c r="AC247" s="8" t="str">
        <f t="shared" si="30"/>
        <v/>
      </c>
      <c r="AD247" s="8" t="str">
        <f t="shared" si="30"/>
        <v/>
      </c>
      <c r="AE247" s="8" t="str">
        <f t="shared" si="30"/>
        <v/>
      </c>
      <c r="AF247" s="8" t="str">
        <f t="shared" si="30"/>
        <v/>
      </c>
      <c r="AG247" s="8" t="str">
        <f t="shared" si="30"/>
        <v/>
      </c>
      <c r="AH247" s="8"/>
      <c r="AI247" s="8" t="str">
        <f t="shared" si="30"/>
        <v/>
      </c>
    </row>
    <row r="248" spans="2:35" ht="12.75" customHeight="1" x14ac:dyDescent="0.2">
      <c r="B248" s="50"/>
      <c r="D248" s="64"/>
      <c r="E248" s="64"/>
      <c r="F248" s="69"/>
      <c r="G248" s="70"/>
      <c r="H248" s="70"/>
      <c r="I248" s="70"/>
      <c r="J248" s="71"/>
      <c r="K248" s="61" t="str">
        <f t="shared" ref="K248:AI248" si="31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37"/>
      <c r="M248" s="62" t="str">
        <f t="shared" si="31"/>
        <v/>
      </c>
      <c r="N248" s="62" t="str">
        <f t="shared" si="31"/>
        <v/>
      </c>
      <c r="O248" s="36"/>
      <c r="P248" s="36"/>
      <c r="Q248" s="62" t="str">
        <f t="shared" si="31"/>
        <v/>
      </c>
      <c r="R248" s="48" t="str">
        <f t="shared" si="31"/>
        <v/>
      </c>
      <c r="S248" s="48" t="str">
        <f t="shared" si="31"/>
        <v/>
      </c>
      <c r="T248" s="48" t="str">
        <f t="shared" si="31"/>
        <v/>
      </c>
      <c r="U248" s="48" t="str">
        <f t="shared" si="31"/>
        <v/>
      </c>
      <c r="V248" s="48" t="str">
        <f t="shared" si="31"/>
        <v/>
      </c>
      <c r="W248" s="48" t="str">
        <f t="shared" si="31"/>
        <v/>
      </c>
      <c r="X248" s="45"/>
      <c r="Y248" s="48" t="str">
        <f t="shared" si="31"/>
        <v/>
      </c>
      <c r="Z248" s="48" t="str">
        <f t="shared" si="31"/>
        <v/>
      </c>
      <c r="AA248" s="48" t="str">
        <f t="shared" si="31"/>
        <v/>
      </c>
      <c r="AB248" s="48" t="str">
        <f t="shared" si="31"/>
        <v/>
      </c>
      <c r="AC248" s="48" t="str">
        <f t="shared" si="31"/>
        <v/>
      </c>
      <c r="AD248" s="56" t="str">
        <f t="shared" si="31"/>
        <v/>
      </c>
      <c r="AE248" s="48" t="str">
        <f t="shared" si="31"/>
        <v/>
      </c>
      <c r="AF248" s="48" t="str">
        <f t="shared" si="31"/>
        <v/>
      </c>
      <c r="AG248" s="48" t="str">
        <f t="shared" si="31"/>
        <v/>
      </c>
      <c r="AH248" s="48" t="str">
        <f t="shared" ref="AH248" si="32">IF(OR(TRIM(AH245)=0,TRIM(AH245)=""),IF(AH246="","",AH246),IF(IFERROR(TRIM(INDEX(QryItemNamed,MATCH(TRIM(AH245),ITEM,0),2)),"")="Y",RIGHT(IFERROR(TRIM(INDEX(QryItemNamed,MATCH(TRIM(AH245),ITEM,0),4)),"123456789012"),LEN(IFERROR(TRIM(INDEX(QryItemNamed,MATCH(TRIM(AH245),ITEM,0),4)),"123456789012"))-10)&amp;AH246,IFERROR(TRIM(INDEX(QryItemNamed,MATCH(TRIM(AH245),ITEM,0),4))&amp;AH246,"ITEM CODE DOES NOT EXIST IN ITEM MASTER")))</f>
        <v/>
      </c>
      <c r="AI248" s="48" t="str">
        <f t="shared" si="31"/>
        <v/>
      </c>
    </row>
    <row r="249" spans="2:35" ht="12.75" customHeight="1" x14ac:dyDescent="0.2">
      <c r="B249" s="50"/>
      <c r="D249" s="64"/>
      <c r="E249" s="64"/>
      <c r="F249" s="69"/>
      <c r="G249" s="70"/>
      <c r="H249" s="70"/>
      <c r="I249" s="70"/>
      <c r="J249" s="71"/>
      <c r="K249" s="61"/>
      <c r="L249" s="37"/>
      <c r="M249" s="62"/>
      <c r="N249" s="62"/>
      <c r="O249" s="36"/>
      <c r="P249" s="36"/>
      <c r="Q249" s="62"/>
      <c r="R249" s="48"/>
      <c r="S249" s="48"/>
      <c r="T249" s="48"/>
      <c r="U249" s="48"/>
      <c r="V249" s="48"/>
      <c r="W249" s="48"/>
      <c r="X249" s="45"/>
      <c r="Y249" s="48"/>
      <c r="Z249" s="48"/>
      <c r="AA249" s="48"/>
      <c r="AB249" s="48"/>
      <c r="AC249" s="48"/>
      <c r="AD249" s="57"/>
      <c r="AE249" s="48"/>
      <c r="AF249" s="48"/>
      <c r="AG249" s="48"/>
      <c r="AH249" s="48"/>
      <c r="AI249" s="48"/>
    </row>
    <row r="250" spans="2:35" ht="12.75" customHeight="1" x14ac:dyDescent="0.2">
      <c r="B250" s="50"/>
      <c r="D250" s="64"/>
      <c r="E250" s="64"/>
      <c r="F250" s="69"/>
      <c r="G250" s="70"/>
      <c r="H250" s="70"/>
      <c r="I250" s="70"/>
      <c r="J250" s="71"/>
      <c r="K250" s="61"/>
      <c r="L250" s="37"/>
      <c r="M250" s="62"/>
      <c r="N250" s="62"/>
      <c r="O250" s="36"/>
      <c r="P250" s="36"/>
      <c r="Q250" s="62"/>
      <c r="R250" s="48"/>
      <c r="S250" s="48"/>
      <c r="T250" s="48"/>
      <c r="U250" s="48"/>
      <c r="V250" s="48"/>
      <c r="W250" s="48"/>
      <c r="X250" s="45"/>
      <c r="Y250" s="48"/>
      <c r="Z250" s="48"/>
      <c r="AA250" s="48"/>
      <c r="AB250" s="48"/>
      <c r="AC250" s="48"/>
      <c r="AD250" s="57"/>
      <c r="AE250" s="48"/>
      <c r="AF250" s="48"/>
      <c r="AG250" s="48"/>
      <c r="AH250" s="48"/>
      <c r="AI250" s="48"/>
    </row>
    <row r="251" spans="2:35" ht="12.75" customHeight="1" x14ac:dyDescent="0.2">
      <c r="B251" s="50"/>
      <c r="D251" s="64"/>
      <c r="E251" s="64"/>
      <c r="F251" s="69"/>
      <c r="G251" s="70"/>
      <c r="H251" s="70"/>
      <c r="I251" s="70"/>
      <c r="J251" s="71"/>
      <c r="K251" s="61"/>
      <c r="L251" s="37"/>
      <c r="M251" s="62"/>
      <c r="N251" s="62"/>
      <c r="O251" s="36"/>
      <c r="P251" s="36"/>
      <c r="Q251" s="62"/>
      <c r="R251" s="48"/>
      <c r="S251" s="48"/>
      <c r="T251" s="48"/>
      <c r="U251" s="48"/>
      <c r="V251" s="48"/>
      <c r="W251" s="48"/>
      <c r="X251" s="45"/>
      <c r="Y251" s="48"/>
      <c r="Z251" s="48"/>
      <c r="AA251" s="48"/>
      <c r="AB251" s="48"/>
      <c r="AC251" s="48"/>
      <c r="AD251" s="57"/>
      <c r="AE251" s="48"/>
      <c r="AF251" s="48"/>
      <c r="AG251" s="48"/>
      <c r="AH251" s="48"/>
      <c r="AI251" s="48"/>
    </row>
    <row r="252" spans="2:35" ht="12.75" customHeight="1" x14ac:dyDescent="0.2">
      <c r="B252" s="50"/>
      <c r="D252" s="64"/>
      <c r="E252" s="64"/>
      <c r="F252" s="69"/>
      <c r="G252" s="70"/>
      <c r="H252" s="70"/>
      <c r="I252" s="70"/>
      <c r="J252" s="71"/>
      <c r="K252" s="61"/>
      <c r="L252" s="37"/>
      <c r="M252" s="62"/>
      <c r="N252" s="62"/>
      <c r="O252" s="36"/>
      <c r="P252" s="36"/>
      <c r="Q252" s="62"/>
      <c r="R252" s="48"/>
      <c r="S252" s="48"/>
      <c r="T252" s="48"/>
      <c r="U252" s="48"/>
      <c r="V252" s="48"/>
      <c r="W252" s="48"/>
      <c r="X252" s="45"/>
      <c r="Y252" s="48"/>
      <c r="Z252" s="48"/>
      <c r="AA252" s="48"/>
      <c r="AB252" s="48"/>
      <c r="AC252" s="48"/>
      <c r="AD252" s="57"/>
      <c r="AE252" s="48"/>
      <c r="AF252" s="48"/>
      <c r="AG252" s="48"/>
      <c r="AH252" s="48"/>
      <c r="AI252" s="48"/>
    </row>
    <row r="253" spans="2:35" ht="12.75" customHeight="1" x14ac:dyDescent="0.2">
      <c r="B253" s="50"/>
      <c r="D253" s="64"/>
      <c r="E253" s="64"/>
      <c r="F253" s="69"/>
      <c r="G253" s="70"/>
      <c r="H253" s="70"/>
      <c r="I253" s="70"/>
      <c r="J253" s="71"/>
      <c r="K253" s="61"/>
      <c r="L253" s="37"/>
      <c r="M253" s="62"/>
      <c r="N253" s="62"/>
      <c r="O253" s="36"/>
      <c r="P253" s="36"/>
      <c r="Q253" s="62"/>
      <c r="R253" s="48"/>
      <c r="S253" s="48"/>
      <c r="T253" s="48"/>
      <c r="U253" s="48"/>
      <c r="V253" s="48"/>
      <c r="W253" s="48"/>
      <c r="X253" s="45"/>
      <c r="Y253" s="48"/>
      <c r="Z253" s="48"/>
      <c r="AA253" s="48"/>
      <c r="AB253" s="48"/>
      <c r="AC253" s="48"/>
      <c r="AD253" s="57"/>
      <c r="AE253" s="48"/>
      <c r="AF253" s="48"/>
      <c r="AG253" s="48"/>
      <c r="AH253" s="48"/>
      <c r="AI253" s="48"/>
    </row>
    <row r="254" spans="2:35" ht="12.75" customHeight="1" x14ac:dyDescent="0.2">
      <c r="B254" s="50"/>
      <c r="D254" s="64"/>
      <c r="E254" s="64"/>
      <c r="F254" s="69"/>
      <c r="G254" s="70"/>
      <c r="H254" s="70"/>
      <c r="I254" s="70"/>
      <c r="J254" s="71"/>
      <c r="K254" s="61"/>
      <c r="L254" s="37"/>
      <c r="M254" s="62"/>
      <c r="N254" s="62"/>
      <c r="O254" s="36"/>
      <c r="P254" s="36"/>
      <c r="Q254" s="62"/>
      <c r="R254" s="48"/>
      <c r="S254" s="48"/>
      <c r="T254" s="48"/>
      <c r="U254" s="48"/>
      <c r="V254" s="48"/>
      <c r="W254" s="48"/>
      <c r="X254" s="45"/>
      <c r="Y254" s="48"/>
      <c r="Z254" s="48"/>
      <c r="AA254" s="48"/>
      <c r="AB254" s="48"/>
      <c r="AC254" s="48"/>
      <c r="AD254" s="57"/>
      <c r="AE254" s="48"/>
      <c r="AF254" s="48"/>
      <c r="AG254" s="48"/>
      <c r="AH254" s="48"/>
      <c r="AI254" s="48"/>
    </row>
    <row r="255" spans="2:35" ht="12.75" customHeight="1" x14ac:dyDescent="0.2">
      <c r="B255" s="50"/>
      <c r="D255" s="64"/>
      <c r="E255" s="64"/>
      <c r="F255" s="69"/>
      <c r="G255" s="70"/>
      <c r="H255" s="70"/>
      <c r="I255" s="70"/>
      <c r="J255" s="71"/>
      <c r="K255" s="61"/>
      <c r="L255" s="37"/>
      <c r="M255" s="62"/>
      <c r="N255" s="62"/>
      <c r="O255" s="36"/>
      <c r="P255" s="36"/>
      <c r="Q255" s="62"/>
      <c r="R255" s="48"/>
      <c r="S255" s="48"/>
      <c r="T255" s="48"/>
      <c r="U255" s="48"/>
      <c r="V255" s="48"/>
      <c r="W255" s="48"/>
      <c r="X255" s="45"/>
      <c r="Y255" s="48"/>
      <c r="Z255" s="48"/>
      <c r="AA255" s="48"/>
      <c r="AB255" s="48"/>
      <c r="AC255" s="48"/>
      <c r="AD255" s="57"/>
      <c r="AE255" s="48"/>
      <c r="AF255" s="48"/>
      <c r="AG255" s="48"/>
      <c r="AH255" s="48"/>
      <c r="AI255" s="48"/>
    </row>
    <row r="256" spans="2:35" ht="12.75" customHeight="1" x14ac:dyDescent="0.2">
      <c r="B256" s="50"/>
      <c r="D256" s="64"/>
      <c r="E256" s="64"/>
      <c r="F256" s="69"/>
      <c r="G256" s="70"/>
      <c r="H256" s="70"/>
      <c r="I256" s="70"/>
      <c r="J256" s="71"/>
      <c r="K256" s="61"/>
      <c r="L256" s="37"/>
      <c r="M256" s="62"/>
      <c r="N256" s="62"/>
      <c r="O256" s="36"/>
      <c r="P256" s="36"/>
      <c r="Q256" s="62"/>
      <c r="R256" s="48"/>
      <c r="S256" s="48"/>
      <c r="T256" s="48"/>
      <c r="U256" s="48"/>
      <c r="V256" s="48"/>
      <c r="W256" s="48"/>
      <c r="X256" s="45"/>
      <c r="Y256" s="48"/>
      <c r="Z256" s="48"/>
      <c r="AA256" s="48"/>
      <c r="AB256" s="48"/>
      <c r="AC256" s="48"/>
      <c r="AD256" s="57"/>
      <c r="AE256" s="48"/>
      <c r="AF256" s="48"/>
      <c r="AG256" s="48"/>
      <c r="AH256" s="48"/>
      <c r="AI256" s="48"/>
    </row>
    <row r="257" spans="2:35" ht="12.75" customHeight="1" x14ac:dyDescent="0.2">
      <c r="B257" s="50"/>
      <c r="D257" s="64"/>
      <c r="E257" s="64"/>
      <c r="F257" s="69"/>
      <c r="G257" s="70"/>
      <c r="H257" s="70"/>
      <c r="I257" s="70"/>
      <c r="J257" s="71"/>
      <c r="K257" s="61"/>
      <c r="L257" s="37"/>
      <c r="M257" s="62"/>
      <c r="N257" s="62"/>
      <c r="O257" s="36"/>
      <c r="P257" s="36"/>
      <c r="Q257" s="62"/>
      <c r="R257" s="48"/>
      <c r="S257" s="48"/>
      <c r="T257" s="48"/>
      <c r="U257" s="48"/>
      <c r="V257" s="48"/>
      <c r="W257" s="48"/>
      <c r="X257" s="45"/>
      <c r="Y257" s="48"/>
      <c r="Z257" s="48"/>
      <c r="AA257" s="48"/>
      <c r="AB257" s="48"/>
      <c r="AC257" s="48"/>
      <c r="AD257" s="57"/>
      <c r="AE257" s="48"/>
      <c r="AF257" s="48"/>
      <c r="AG257" s="48"/>
      <c r="AH257" s="48"/>
      <c r="AI257" s="48"/>
    </row>
    <row r="258" spans="2:35" ht="12.75" customHeight="1" x14ac:dyDescent="0.2">
      <c r="B258" s="50"/>
      <c r="D258" s="64"/>
      <c r="E258" s="64"/>
      <c r="F258" s="69"/>
      <c r="G258" s="70"/>
      <c r="H258" s="70"/>
      <c r="I258" s="70"/>
      <c r="J258" s="71"/>
      <c r="K258" s="61"/>
      <c r="L258" s="37"/>
      <c r="M258" s="62"/>
      <c r="N258" s="62"/>
      <c r="O258" s="36"/>
      <c r="P258" s="36"/>
      <c r="Q258" s="62"/>
      <c r="R258" s="48"/>
      <c r="S258" s="48"/>
      <c r="T258" s="48"/>
      <c r="U258" s="48"/>
      <c r="V258" s="48"/>
      <c r="W258" s="48"/>
      <c r="X258" s="45"/>
      <c r="Y258" s="48"/>
      <c r="Z258" s="48"/>
      <c r="AA258" s="48"/>
      <c r="AB258" s="48"/>
      <c r="AC258" s="48"/>
      <c r="AD258" s="57"/>
      <c r="AE258" s="48"/>
      <c r="AF258" s="48"/>
      <c r="AG258" s="48"/>
      <c r="AH258" s="48"/>
      <c r="AI258" s="48"/>
    </row>
    <row r="259" spans="2:35" ht="12.75" customHeight="1" x14ac:dyDescent="0.2">
      <c r="B259" s="50"/>
      <c r="D259" s="64"/>
      <c r="E259" s="64"/>
      <c r="F259" s="69"/>
      <c r="G259" s="70"/>
      <c r="H259" s="70"/>
      <c r="I259" s="70"/>
      <c r="J259" s="71"/>
      <c r="K259" s="61"/>
      <c r="L259" s="37"/>
      <c r="M259" s="62"/>
      <c r="N259" s="62"/>
      <c r="O259" s="36"/>
      <c r="P259" s="36"/>
      <c r="Q259" s="62"/>
      <c r="R259" s="48"/>
      <c r="S259" s="48"/>
      <c r="T259" s="48"/>
      <c r="U259" s="48"/>
      <c r="V259" s="48"/>
      <c r="W259" s="48"/>
      <c r="X259" s="45"/>
      <c r="Y259" s="48"/>
      <c r="Z259" s="48"/>
      <c r="AA259" s="48"/>
      <c r="AB259" s="48"/>
      <c r="AC259" s="48"/>
      <c r="AD259" s="58"/>
      <c r="AE259" s="48"/>
      <c r="AF259" s="48"/>
      <c r="AG259" s="48"/>
      <c r="AH259" s="48"/>
      <c r="AI259" s="48"/>
    </row>
    <row r="260" spans="2:35" ht="12.75" customHeight="1" thickBot="1" x14ac:dyDescent="0.25">
      <c r="B260" s="51"/>
      <c r="D260" s="65"/>
      <c r="E260" s="65"/>
      <c r="F260" s="72"/>
      <c r="G260" s="73"/>
      <c r="H260" s="73"/>
      <c r="I260" s="73"/>
      <c r="J260" s="74"/>
      <c r="K260" s="9" t="str">
        <f t="shared" ref="K260:AI260" si="33">IF(OR(TRIM(K245)=0,TRIM(K245)=""),"",IFERROR(TRIM(INDEX(QryItemNamed,MATCH(TRIM(K245),ITEM,0),3)),""))</f>
        <v/>
      </c>
      <c r="L260" s="38"/>
      <c r="M260" s="10" t="str">
        <f t="shared" si="33"/>
        <v/>
      </c>
      <c r="N260" s="10" t="str">
        <f t="shared" si="33"/>
        <v/>
      </c>
      <c r="O260" s="10"/>
      <c r="P260" s="10"/>
      <c r="Q260" s="10" t="str">
        <f t="shared" si="33"/>
        <v/>
      </c>
      <c r="R260" s="10" t="str">
        <f t="shared" si="33"/>
        <v/>
      </c>
      <c r="S260" s="10" t="str">
        <f t="shared" si="33"/>
        <v/>
      </c>
      <c r="T260" s="10" t="str">
        <f t="shared" si="33"/>
        <v/>
      </c>
      <c r="U260" s="10" t="str">
        <f t="shared" si="33"/>
        <v/>
      </c>
      <c r="V260" s="10" t="str">
        <f t="shared" si="33"/>
        <v/>
      </c>
      <c r="W260" s="10" t="str">
        <f t="shared" si="33"/>
        <v/>
      </c>
      <c r="X260" s="10"/>
      <c r="Y260" s="10" t="str">
        <f t="shared" si="33"/>
        <v/>
      </c>
      <c r="Z260" s="10" t="str">
        <f t="shared" si="33"/>
        <v/>
      </c>
      <c r="AA260" s="10" t="str">
        <f t="shared" si="33"/>
        <v/>
      </c>
      <c r="AB260" s="10" t="str">
        <f t="shared" si="33"/>
        <v/>
      </c>
      <c r="AC260" s="10" t="str">
        <f t="shared" si="33"/>
        <v/>
      </c>
      <c r="AD260" s="10" t="str">
        <f t="shared" si="33"/>
        <v/>
      </c>
      <c r="AE260" s="10" t="str">
        <f t="shared" si="33"/>
        <v/>
      </c>
      <c r="AF260" s="10" t="str">
        <f t="shared" si="33"/>
        <v/>
      </c>
      <c r="AG260" s="10" t="str">
        <f t="shared" si="33"/>
        <v/>
      </c>
      <c r="AH260" s="10"/>
      <c r="AI260" s="10" t="str">
        <f t="shared" si="33"/>
        <v/>
      </c>
    </row>
    <row r="261" spans="2:35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</row>
    <row r="262" spans="2:35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</row>
    <row r="263" spans="2:35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</row>
    <row r="264" spans="2:35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</row>
    <row r="265" spans="2:35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</row>
    <row r="266" spans="2:35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</row>
    <row r="267" spans="2:35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</row>
    <row r="268" spans="2:35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</row>
    <row r="269" spans="2:35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</row>
    <row r="270" spans="2:35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</row>
    <row r="271" spans="2:35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</row>
    <row r="272" spans="2:35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</row>
    <row r="273" spans="2:35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</row>
    <row r="274" spans="2:35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</row>
    <row r="275" spans="2:35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</row>
    <row r="276" spans="2:35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</row>
    <row r="277" spans="2:35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</row>
    <row r="278" spans="2:35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</row>
    <row r="279" spans="2:35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</row>
    <row r="280" spans="2:35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</row>
    <row r="281" spans="2:35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</row>
    <row r="282" spans="2:35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</row>
    <row r="283" spans="2:35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</row>
    <row r="284" spans="2:35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</row>
    <row r="285" spans="2:35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</row>
    <row r="286" spans="2:35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</row>
    <row r="287" spans="2:35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</row>
    <row r="288" spans="2:35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</row>
    <row r="289" spans="2:35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</row>
    <row r="290" spans="2:35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</row>
    <row r="291" spans="2:35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</row>
    <row r="292" spans="2:35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</row>
    <row r="293" spans="2:35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</row>
    <row r="294" spans="2:35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</row>
    <row r="295" spans="2:35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</row>
    <row r="296" spans="2:35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</row>
    <row r="297" spans="2:35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</row>
    <row r="298" spans="2:35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</row>
    <row r="299" spans="2:35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</row>
    <row r="300" spans="2:35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</row>
    <row r="301" spans="2:35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</row>
    <row r="302" spans="2:35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</row>
    <row r="303" spans="2:35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</row>
    <row r="304" spans="2:35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</row>
    <row r="305" spans="2:35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</row>
    <row r="306" spans="2:35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</row>
    <row r="307" spans="2:35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</row>
    <row r="308" spans="2:35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</row>
    <row r="309" spans="2:35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</row>
    <row r="310" spans="2:35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</row>
    <row r="311" spans="2:35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</row>
    <row r="312" spans="2:35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</row>
    <row r="313" spans="2:35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</row>
    <row r="314" spans="2:35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</row>
    <row r="315" spans="2:35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</row>
    <row r="316" spans="2:35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</row>
    <row r="317" spans="2:35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</row>
    <row r="318" spans="2:35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</row>
    <row r="319" spans="2:35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</row>
    <row r="320" spans="2:35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</row>
    <row r="321" spans="2:35" ht="12.75" customHeight="1" x14ac:dyDescent="0.2">
      <c r="B321" s="5" t="s">
        <v>11</v>
      </c>
      <c r="D321" s="53" t="s">
        <v>2</v>
      </c>
      <c r="E321" s="54"/>
      <c r="F321" s="54"/>
      <c r="G321" s="54"/>
      <c r="H321" s="54"/>
      <c r="I321" s="54"/>
      <c r="J321" s="55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/>
      <c r="M321" s="19" t="str">
        <f t="shared" ref="M321:AI321" si="34">IF(M245="","",IF(OR(M260="", M260="LS", M260="LUMP"),IF(SUM(COUNTIF(M261:M320,"LS")+COUNTIF(M261:M320,"LUMP"))&gt;0,"LS",""),IF(SUM(M261:M320)&gt;0,ROUNDUP(SUM(M261:M320),0),"")))</f>
        <v/>
      </c>
      <c r="N321" s="19" t="str">
        <f t="shared" si="34"/>
        <v/>
      </c>
      <c r="O321" s="19"/>
      <c r="P321" s="19"/>
      <c r="Q321" s="19" t="str">
        <f t="shared" si="34"/>
        <v/>
      </c>
      <c r="R321" s="19" t="str">
        <f t="shared" si="34"/>
        <v/>
      </c>
      <c r="S321" s="19" t="str">
        <f t="shared" si="34"/>
        <v/>
      </c>
      <c r="T321" s="19" t="str">
        <f t="shared" si="34"/>
        <v/>
      </c>
      <c r="U321" s="19" t="str">
        <f t="shared" si="34"/>
        <v/>
      </c>
      <c r="V321" s="19" t="str">
        <f t="shared" si="34"/>
        <v/>
      </c>
      <c r="W321" s="19" t="str">
        <f t="shared" si="34"/>
        <v/>
      </c>
      <c r="X321" s="19"/>
      <c r="Y321" s="19" t="str">
        <f t="shared" si="34"/>
        <v/>
      </c>
      <c r="Z321" s="19" t="str">
        <f t="shared" si="34"/>
        <v/>
      </c>
      <c r="AA321" s="19" t="str">
        <f t="shared" si="34"/>
        <v/>
      </c>
      <c r="AB321" s="19" t="str">
        <f t="shared" si="34"/>
        <v/>
      </c>
      <c r="AC321" s="19" t="str">
        <f t="shared" si="34"/>
        <v/>
      </c>
      <c r="AD321" s="19" t="str">
        <f t="shared" si="34"/>
        <v/>
      </c>
      <c r="AE321" s="19" t="str">
        <f t="shared" si="34"/>
        <v/>
      </c>
      <c r="AF321" s="19" t="str">
        <f t="shared" si="34"/>
        <v/>
      </c>
      <c r="AG321" s="19" t="str">
        <f t="shared" si="34"/>
        <v/>
      </c>
      <c r="AH321" s="19"/>
      <c r="AI321" s="19" t="str">
        <f t="shared" si="34"/>
        <v/>
      </c>
    </row>
  </sheetData>
  <mergeCells count="126">
    <mergeCell ref="L90:L101"/>
    <mergeCell ref="O90:O101"/>
    <mergeCell ref="P90:P101"/>
    <mergeCell ref="AH90:AH101"/>
    <mergeCell ref="M90:M101"/>
    <mergeCell ref="N90:N101"/>
    <mergeCell ref="Q90:Q101"/>
    <mergeCell ref="R90:R101"/>
    <mergeCell ref="S90:S101"/>
    <mergeCell ref="Z90:Z101"/>
    <mergeCell ref="AA90:AA101"/>
    <mergeCell ref="T90:T101"/>
    <mergeCell ref="U90:U101"/>
    <mergeCell ref="V90:V101"/>
    <mergeCell ref="Y90:Y101"/>
    <mergeCell ref="D7:AI7"/>
    <mergeCell ref="AD11:AD22"/>
    <mergeCell ref="AC11:AC22"/>
    <mergeCell ref="AE11:AE22"/>
    <mergeCell ref="AF11:AF22"/>
    <mergeCell ref="AG11:AG22"/>
    <mergeCell ref="AB11:AB22"/>
    <mergeCell ref="D10:D23"/>
    <mergeCell ref="D8:J8"/>
    <mergeCell ref="D9:J9"/>
    <mergeCell ref="S11:S22"/>
    <mergeCell ref="T11:T22"/>
    <mergeCell ref="U11:U22"/>
    <mergeCell ref="AH11:AH22"/>
    <mergeCell ref="L11:L22"/>
    <mergeCell ref="O11:O22"/>
    <mergeCell ref="P11:P22"/>
    <mergeCell ref="X11:X22"/>
    <mergeCell ref="AI248:AI259"/>
    <mergeCell ref="D86:AI86"/>
    <mergeCell ref="D87:J87"/>
    <mergeCell ref="D88:J88"/>
    <mergeCell ref="D89:D102"/>
    <mergeCell ref="Z11:Z22"/>
    <mergeCell ref="AA11:AA22"/>
    <mergeCell ref="V11:V22"/>
    <mergeCell ref="W11:W22"/>
    <mergeCell ref="D84:J84"/>
    <mergeCell ref="AI11:AI22"/>
    <mergeCell ref="K11:K22"/>
    <mergeCell ref="M11:M22"/>
    <mergeCell ref="N11:N22"/>
    <mergeCell ref="Q11:Q22"/>
    <mergeCell ref="E10:E23"/>
    <mergeCell ref="F10:J23"/>
    <mergeCell ref="R11:R22"/>
    <mergeCell ref="Y11:Y22"/>
    <mergeCell ref="E89:E102"/>
    <mergeCell ref="F89:J102"/>
    <mergeCell ref="AF90:AF101"/>
    <mergeCell ref="AG90:AG101"/>
    <mergeCell ref="AI90:AI101"/>
    <mergeCell ref="AI169:AI180"/>
    <mergeCell ref="D242:J242"/>
    <mergeCell ref="D244:AI244"/>
    <mergeCell ref="D245:J245"/>
    <mergeCell ref="AD169:AD180"/>
    <mergeCell ref="AE169:AE180"/>
    <mergeCell ref="AF169:AF180"/>
    <mergeCell ref="AG169:AG180"/>
    <mergeCell ref="Z169:Z180"/>
    <mergeCell ref="AA169:AA180"/>
    <mergeCell ref="AB169:AB180"/>
    <mergeCell ref="AC169:AC180"/>
    <mergeCell ref="D168:D181"/>
    <mergeCell ref="E168:E181"/>
    <mergeCell ref="F168:J181"/>
    <mergeCell ref="K169:K180"/>
    <mergeCell ref="M169:M180"/>
    <mergeCell ref="N169:N180"/>
    <mergeCell ref="Q169:Q180"/>
    <mergeCell ref="W169:W180"/>
    <mergeCell ref="Y169:Y180"/>
    <mergeCell ref="R169:R180"/>
    <mergeCell ref="S169:S180"/>
    <mergeCell ref="T169:T180"/>
    <mergeCell ref="D321:J321"/>
    <mergeCell ref="AD248:AD259"/>
    <mergeCell ref="AE248:AE259"/>
    <mergeCell ref="R248:R259"/>
    <mergeCell ref="S248:S259"/>
    <mergeCell ref="T248:T259"/>
    <mergeCell ref="K248:K259"/>
    <mergeCell ref="M248:M259"/>
    <mergeCell ref="N248:N259"/>
    <mergeCell ref="Q248:Q259"/>
    <mergeCell ref="D247:D260"/>
    <mergeCell ref="E247:E260"/>
    <mergeCell ref="F247:J260"/>
    <mergeCell ref="Z248:Z259"/>
    <mergeCell ref="AA248:AA259"/>
    <mergeCell ref="AB248:AB259"/>
    <mergeCell ref="AC248:AC259"/>
    <mergeCell ref="U248:U259"/>
    <mergeCell ref="V248:V259"/>
    <mergeCell ref="W248:W259"/>
    <mergeCell ref="Y248:Y259"/>
    <mergeCell ref="F72:G72"/>
    <mergeCell ref="F71:G71"/>
    <mergeCell ref="F70:G70"/>
    <mergeCell ref="AH169:AH180"/>
    <mergeCell ref="AH248:AH259"/>
    <mergeCell ref="B10:B23"/>
    <mergeCell ref="B89:B102"/>
    <mergeCell ref="B168:B181"/>
    <mergeCell ref="B247:B260"/>
    <mergeCell ref="D246:J246"/>
    <mergeCell ref="AE90:AE101"/>
    <mergeCell ref="W90:W101"/>
    <mergeCell ref="U169:U180"/>
    <mergeCell ref="AF248:AF259"/>
    <mergeCell ref="AG248:AG259"/>
    <mergeCell ref="V169:V180"/>
    <mergeCell ref="D163:J163"/>
    <mergeCell ref="AB90:AB101"/>
    <mergeCell ref="AC90:AC101"/>
    <mergeCell ref="AD90:AD101"/>
    <mergeCell ref="D165:AI165"/>
    <mergeCell ref="D166:J166"/>
    <mergeCell ref="D167:J167"/>
    <mergeCell ref="K90:K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Roadway Quantities</dc:description>
  <cp:lastModifiedBy>Alan Mather</cp:lastModifiedBy>
  <cp:lastPrinted>2015-05-18T13:50:30Z</cp:lastPrinted>
  <dcterms:created xsi:type="dcterms:W3CDTF">2005-09-27T11:52:28Z</dcterms:created>
  <dcterms:modified xsi:type="dcterms:W3CDTF">2023-11-21T14:42:01Z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2023-11-20T13:59:22Z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cb6e3f43-60b7-4d1c-a3c7-cbca1c3ba428</vt:lpwstr>
  </property>
  <property fmtid="{D5CDD505-2E9C-101B-9397-08002B2CF9AE}" pid="8" name="MSIP_Label_16ccbcff-3543-4979-ad70-24d559cfb5a6_ContentBits">
    <vt:lpwstr>0</vt:lpwstr>
  </property>
</Properties>
</file>