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Traffic\EngData\"/>
    </mc:Choice>
  </mc:AlternateContent>
  <xr:revisionPtr revIDLastSave="0" documentId="13_ncr:1_{81ADC38C-508D-4F45-8224-BC258C9389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4" i="1" l="1"/>
  <c r="L84" i="1"/>
  <c r="O57" i="1"/>
  <c r="O43" i="1"/>
  <c r="O37" i="1"/>
  <c r="O25" i="1"/>
  <c r="E48" i="1"/>
  <c r="E47" i="1"/>
  <c r="L11" i="1"/>
  <c r="E49" i="1"/>
  <c r="E28" i="1"/>
  <c r="E27" i="1"/>
  <c r="D7" i="1"/>
  <c r="E25" i="1"/>
  <c r="E46" i="1" s="1"/>
  <c r="E54" i="1" l="1"/>
  <c r="E36" i="1"/>
  <c r="E29" i="1"/>
  <c r="E55" i="1"/>
  <c r="E34" i="1"/>
  <c r="E56" i="1"/>
  <c r="E35" i="1"/>
  <c r="E45" i="1"/>
  <c r="P84" i="1"/>
  <c r="S84" i="1"/>
  <c r="E50" i="1"/>
  <c r="M11" i="1"/>
  <c r="E44" i="1" l="1"/>
  <c r="E43" i="1"/>
  <c r="E40" i="1"/>
  <c r="E39" i="1"/>
  <c r="E38" i="1"/>
  <c r="E37" i="1"/>
  <c r="E31" i="1"/>
  <c r="E30" i="1"/>
  <c r="E26" i="1"/>
  <c r="E59" i="1" l="1"/>
  <c r="E57" i="1"/>
  <c r="E60" i="1"/>
  <c r="E52" i="1"/>
  <c r="E58" i="1"/>
  <c r="E51" i="1"/>
  <c r="O11" i="1"/>
  <c r="P11" i="1"/>
  <c r="O84" i="1" l="1"/>
  <c r="M23" i="1"/>
  <c r="M10" i="1"/>
  <c r="R84" i="1" l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L260" i="1"/>
  <c r="K260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L181" i="1"/>
  <c r="K181" i="1"/>
  <c r="N102" i="1"/>
  <c r="N163" i="1" s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L102" i="1"/>
  <c r="L163" i="1" s="1"/>
  <c r="K102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L23" i="1"/>
  <c r="K23" i="1"/>
  <c r="AF321" i="1" l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L321" i="1"/>
  <c r="K321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L242" i="1"/>
  <c r="K242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K163" i="1"/>
  <c r="AF248" i="1" l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L248" i="1"/>
  <c r="K248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L247" i="1"/>
  <c r="K247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L169" i="1"/>
  <c r="K169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L168" i="1"/>
  <c r="K168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L90" i="1"/>
  <c r="K90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L89" i="1"/>
  <c r="K89" i="1"/>
  <c r="N11" i="1" l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L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K83" i="1"/>
  <c r="K10" i="1" l="1"/>
  <c r="K11" i="1"/>
  <c r="D86" i="1" l="1"/>
  <c r="D165" i="1" s="1"/>
  <c r="D244" i="1" s="1"/>
</calcChain>
</file>

<file path=xl/sharedStrings.xml><?xml version="1.0" encoding="utf-8"?>
<sst xmlns="http://schemas.openxmlformats.org/spreadsheetml/2006/main" count="185" uniqueCount="113">
  <si>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</si>
  <si>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</si>
  <si>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</si>
  <si>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</si>
  <si>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</si>
  <si>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</si>
  <si>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</si>
  <si>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</si>
  <si>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</si>
  <si>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</si>
  <si>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</si>
  <si>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</si>
  <si>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</si>
  <si>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</si>
  <si>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</si>
  <si>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</si>
  <si>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</si>
  <si>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</si>
  <si>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</si>
  <si>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</si>
  <si>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</si>
  <si>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</si>
  <si>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</si>
  <si>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644E00300</t>
  </si>
  <si>
    <t>644E01520</t>
  </si>
  <si>
    <t>644E20800</t>
  </si>
  <si>
    <t>CL1</t>
  </si>
  <si>
    <t>CL2</t>
  </si>
  <si>
    <t>YL1</t>
  </si>
  <si>
    <t>DW1</t>
  </si>
  <si>
    <t>DW2</t>
  </si>
  <si>
    <t>YL2</t>
  </si>
  <si>
    <t>CL3</t>
  </si>
  <si>
    <t>CL4</t>
  </si>
  <si>
    <t>YL3</t>
  </si>
  <si>
    <t>DW3</t>
  </si>
  <si>
    <t>YL4</t>
  </si>
  <si>
    <t>DW4</t>
  </si>
  <si>
    <t>CL5</t>
  </si>
  <si>
    <t>CL6</t>
  </si>
  <si>
    <t>CL7</t>
  </si>
  <si>
    <t>CL8</t>
  </si>
  <si>
    <t>GALBRAITH</t>
  </si>
  <si>
    <t>KUGLER MILL</t>
  </si>
  <si>
    <t>MIAMI</t>
  </si>
  <si>
    <t>CW1</t>
  </si>
  <si>
    <t>644E00630</t>
  </si>
  <si>
    <t>0+85.00</t>
  </si>
  <si>
    <t>1+69.06</t>
  </si>
  <si>
    <t>2+09.66</t>
  </si>
  <si>
    <t>2+16.58</t>
  </si>
  <si>
    <t>21+30.86</t>
  </si>
  <si>
    <t>21+54.60</t>
  </si>
  <si>
    <t>3+50.00</t>
  </si>
  <si>
    <t>3+11.74</t>
  </si>
  <si>
    <t>3+19.32</t>
  </si>
  <si>
    <t>22+64.35</t>
  </si>
  <si>
    <t>20+16.38</t>
  </si>
  <si>
    <t>14+26.43</t>
  </si>
  <si>
    <t>15+25.46</t>
  </si>
  <si>
    <t>15+10.20</t>
  </si>
  <si>
    <t>15+52.05</t>
  </si>
  <si>
    <t>15+67.81</t>
  </si>
  <si>
    <t>15+75.77</t>
  </si>
  <si>
    <t>22+03.47</t>
  </si>
  <si>
    <t>22+29.64</t>
  </si>
  <si>
    <t>17+02.39</t>
  </si>
  <si>
    <t>17+75.00</t>
  </si>
  <si>
    <t>17+17.76</t>
  </si>
  <si>
    <t>16+69.84</t>
  </si>
  <si>
    <t>16+75.56</t>
  </si>
  <si>
    <t>20+62.41</t>
  </si>
  <si>
    <t>20+82.11</t>
  </si>
  <si>
    <t>WE1</t>
  </si>
  <si>
    <t>WE2</t>
  </si>
  <si>
    <t>YE1</t>
  </si>
  <si>
    <t>YE2</t>
  </si>
  <si>
    <t>YE3</t>
  </si>
  <si>
    <t>YE4</t>
  </si>
  <si>
    <t>YE5</t>
  </si>
  <si>
    <t>YE6</t>
  </si>
  <si>
    <t>WE3</t>
  </si>
  <si>
    <t>YE7</t>
  </si>
  <si>
    <t>YE8</t>
  </si>
  <si>
    <t>WE4</t>
  </si>
  <si>
    <t>644E00100</t>
  </si>
  <si>
    <t>, YELLOW</t>
  </si>
  <si>
    <t>, WHITE</t>
  </si>
  <si>
    <t>YE9</t>
  </si>
  <si>
    <t>YE10</t>
  </si>
  <si>
    <t>1+85.31</t>
  </si>
  <si>
    <t>1+85.32</t>
  </si>
  <si>
    <t>1+85.28</t>
  </si>
  <si>
    <t>2+18.99</t>
  </si>
  <si>
    <t>1+85.29</t>
  </si>
  <si>
    <t>2+20.75</t>
  </si>
  <si>
    <t>3+07.02</t>
  </si>
  <si>
    <t>3+27.76</t>
  </si>
  <si>
    <t>3+09.59</t>
  </si>
  <si>
    <t>3+28.14</t>
  </si>
  <si>
    <t>3+27.74</t>
  </si>
  <si>
    <t>4+09.75</t>
  </si>
  <si>
    <t>3+28.03</t>
  </si>
  <si>
    <t>15+28.29</t>
  </si>
  <si>
    <t>15+46.05</t>
  </si>
  <si>
    <t>15+28.19</t>
  </si>
  <si>
    <t>15+57.81</t>
  </si>
  <si>
    <t>15+78.05</t>
  </si>
  <si>
    <t>15+57.96</t>
  </si>
  <si>
    <t>15+80.17</t>
  </si>
  <si>
    <t>16+67.50</t>
  </si>
  <si>
    <t>17+01.51</t>
  </si>
  <si>
    <t>16+66.28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</si>
</sst>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&quot;+&quot;00"/>
    <numFmt numFmtId="169" formatCode="0.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4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 applyProtection="1">
      <alignment horizontal="center" vertical="center"/>
      <protection locked="0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10" xfId="0" applyNumberFormat="1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28" xfId="0" applyFont="1" applyBorder="1" applyAlignment="1" applyProtection="1">
      <alignment horizontal="center" vertical="center"/>
      <protection locked="0"/>
    </xf>
    <xf numFmtId="2" fontId="7" fillId="0" borderId="28" xfId="0" applyNumberFormat="1" applyFont="1" applyBorder="1" applyAlignment="1" applyProtection="1">
      <alignment horizontal="center" vertical="center"/>
      <protection locked="0"/>
    </xf>
    <xf numFmtId="1" fontId="7" fillId="0" borderId="28" xfId="0" applyNumberFormat="1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165" fontId="7" fillId="0" borderId="18" xfId="0" applyNumberFormat="1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39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" fontId="7" fillId="0" borderId="30" xfId="0" applyNumberFormat="1" applyFont="1" applyBorder="1" applyAlignment="1">
      <alignment horizontal="center" vertical="center"/>
    </xf>
    <xf numFmtId="2" fontId="7" fillId="0" borderId="30" xfId="0" applyNumberFormat="1" applyFont="1" applyBorder="1" applyAlignment="1">
      <alignment horizontal="center" vertical="center"/>
    </xf>
    <xf numFmtId="1" fontId="7" fillId="0" borderId="29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168" fontId="7" fillId="0" borderId="9" xfId="0" applyNumberFormat="1" applyFont="1" applyBorder="1" applyAlignment="1" applyProtection="1">
      <alignment horizontal="center" vertical="center"/>
      <protection locked="0"/>
    </xf>
    <xf numFmtId="168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 wrapText="1"/>
    </xf>
    <xf numFmtId="168" fontId="7" fillId="0" borderId="11" xfId="0" applyNumberFormat="1" applyFont="1" applyBorder="1" applyAlignment="1" applyProtection="1">
      <alignment horizontal="center" vertical="center"/>
      <protection locked="0"/>
    </xf>
    <xf numFmtId="165" fontId="3" fillId="0" borderId="9" xfId="0" applyNumberFormat="1" applyFont="1" applyBorder="1" applyAlignment="1" applyProtection="1">
      <alignment horizontal="center" vertical="center"/>
      <protection locked="0"/>
    </xf>
    <xf numFmtId="165" fontId="3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168" fontId="7" fillId="0" borderId="9" xfId="0" applyNumberFormat="1" applyFont="1" applyBorder="1" applyAlignment="1" applyProtection="1">
      <alignment horizontal="center" vertical="center"/>
      <protection locked="0"/>
    </xf>
    <xf numFmtId="168" fontId="7" fillId="0" borderId="10" xfId="0" applyNumberFormat="1" applyFont="1" applyBorder="1" applyAlignment="1" applyProtection="1">
      <alignment horizontal="center" vertical="center"/>
      <protection locked="0"/>
    </xf>
    <xf numFmtId="168" fontId="7" fillId="0" borderId="11" xfId="0" applyNumberFormat="1" applyFont="1" applyBorder="1" applyAlignment="1" applyProtection="1">
      <alignment horizontal="center" vertical="center"/>
      <protection locked="0"/>
    </xf>
    <xf numFmtId="168" fontId="3" fillId="0" borderId="9" xfId="0" applyNumberFormat="1" applyFont="1" applyBorder="1" applyAlignment="1" applyProtection="1">
      <alignment horizontal="center" vertical="center"/>
      <protection locked="0"/>
    </xf>
    <xf numFmtId="168" fontId="3" fillId="0" borderId="10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16" xfId="0" applyNumberFormat="1" applyFont="1" applyBorder="1" applyAlignment="1">
      <alignment horizontal="center" vertical="center" textRotation="90" wrapText="1"/>
    </xf>
    <xf numFmtId="168" fontId="4" fillId="0" borderId="9" xfId="0" applyNumberFormat="1" applyFont="1" applyBorder="1" applyAlignment="1" applyProtection="1">
      <alignment horizontal="center" vertical="center"/>
      <protection locked="0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7" fillId="0" borderId="28" xfId="0" applyFont="1" applyBorder="1" applyAlignment="1">
      <alignment horizontal="center" vertical="center" textRotation="90" wrapText="1"/>
    </xf>
    <xf numFmtId="0" fontId="7" fillId="0" borderId="32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169" fontId="7" fillId="0" borderId="9" xfId="0" applyNumberFormat="1" applyFont="1" applyBorder="1" applyAlignment="1" applyProtection="1">
      <alignment horizontal="center" vertical="center"/>
      <protection locked="0"/>
    </xf>
    <xf numFmtId="169" fontId="7" fillId="0" borderId="11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8" fontId="7" fillId="0" borderId="9" xfId="0" quotePrefix="1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8" fontId="7" fillId="0" borderId="11" xfId="0" quotePrefix="1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\Configuration\WorkSpaces\OHDOTCEv0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B292" t="str">
            <v>Y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 t="str">
            <v>Y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 t="str">
            <v>SPECIFY THICKNESS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 t="str">
            <v>Y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 t="str">
            <v>ADD SUPPLEMENTAL DESCRIPTION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 t="str">
            <v>CHECK UNIT OF MEASURE</v>
          </cell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 t="str">
            <v>CHECK UNIT OF MEASURE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>
            <v>1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SPECIFY DEPTH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>
            <v>1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>
            <v>1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 t="str">
            <v>Y</v>
          </cell>
          <cell r="C425" t="str">
            <v>CY</v>
          </cell>
          <cell r="D425" t="str">
            <v>ASPHALT CONCRETE BASE, PG64-22, (449)</v>
          </cell>
          <cell r="F425">
            <v>0</v>
          </cell>
          <cell r="G425" t="str">
            <v>DESIGN BUILD PROJECTS ONLY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 t="str">
            <v>SPECIFY BINDER TYPE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>
            <v>1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B473" t="str">
            <v>Y</v>
          </cell>
          <cell r="C473" t="str">
            <v>GAL</v>
          </cell>
          <cell r="D473" t="str">
            <v>TACK COAT, AS PER PLAN</v>
          </cell>
          <cell r="F473">
            <v>0</v>
          </cell>
          <cell r="G473" t="str">
            <v>DESIGN BUILD PROJECTS ONLY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>
            <v>1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 t="str">
            <v>CHECK UNIT OF MEASURE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 t="str">
            <v>SPECIFY BINDER TYPE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 t="str">
            <v>SPECIFY BINDER TYPE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>
            <v>1</v>
          </cell>
          <cell r="G545" t="str">
            <v>SPECIFY BINDER TYPE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F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F551">
            <v>0</v>
          </cell>
          <cell r="G551" t="str">
            <v>SPECIFY BINDER TYPE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>
            <v>1</v>
          </cell>
          <cell r="G553" t="str">
            <v>SPECIFY BINDER TYPE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F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>
            <v>1</v>
          </cell>
          <cell r="G555" t="str">
            <v>SPECIFY BINDER TYPE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F559">
            <v>0</v>
          </cell>
          <cell r="G559">
            <v>1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>
            <v>0</v>
          </cell>
          <cell r="G560">
            <v>1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>
            <v>1</v>
          </cell>
          <cell r="G561" t="str">
            <v>SPECIFY BINDER TYPE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F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F567">
            <v>0</v>
          </cell>
          <cell r="G567" t="str">
            <v>SPECIFY BINDER TYPE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F569">
            <v>0</v>
          </cell>
          <cell r="G569" t="str">
            <v>SPECIFY BINDER TYPE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F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F571">
            <v>0</v>
          </cell>
          <cell r="G571" t="str">
            <v>SPECIFY BINDER TYPE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>
            <v>1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>
            <v>1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>
            <v>0</v>
          </cell>
          <cell r="G575" t="str">
            <v>SPECIFY BINDER TYPE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>
            <v>0</v>
          </cell>
          <cell r="G577" t="str">
            <v>SPECIFY BINDER TYPE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>
            <v>0</v>
          </cell>
          <cell r="G594" t="str">
            <v>SPECIFY BINDER TYPE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>
            <v>0</v>
          </cell>
          <cell r="G596" t="str">
            <v>SPECIFY BINDER TYPE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>
            <v>1</v>
          </cell>
          <cell r="G597" t="str">
            <v>SPECIFY BINDER TYPE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>
            <v>0</v>
          </cell>
          <cell r="G601" t="str">
            <v>SPECIFY BINDER TYPE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>
            <v>0</v>
          </cell>
          <cell r="G606" t="str">
            <v>SPECIFY BINDER TYPE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>
            <v>0</v>
          </cell>
          <cell r="G611">
            <v>1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>
            <v>0</v>
          </cell>
          <cell r="G616">
            <v>1</v>
          </cell>
        </row>
        <row r="617">
          <cell r="A617" t="str">
            <v>442E10151</v>
          </cell>
          <cell r="B617" t="str">
            <v>Y</v>
          </cell>
          <cell r="C617" t="str">
            <v>CY</v>
          </cell>
          <cell r="D617" t="str">
            <v>ASPHALT CONCRETE INTERMEDIATE COURSE, 19 MM, TYPE B (446),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>
            <v>1</v>
          </cell>
          <cell r="G630" t="str">
            <v>SPECIFY BINDER TYPE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>
            <v>1</v>
          </cell>
          <cell r="G639" t="str">
            <v>SPECIFY BINDER TYPE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>
            <v>1</v>
          </cell>
          <cell r="G640" t="str">
            <v>SPECIFY BINDER TYPE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>
            <v>1</v>
          </cell>
          <cell r="G644" t="str">
            <v>SPECIFY BINDER TYPE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>
            <v>1</v>
          </cell>
          <cell r="G646" t="str">
            <v>SPECIFY BINDER TYPE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>
            <v>1</v>
          </cell>
          <cell r="G648" t="str">
            <v>SPECIFY BINDER TYPE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>
            <v>1</v>
          </cell>
          <cell r="G650" t="str">
            <v>SPECIFY BINDER TYPE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>
            <v>1</v>
          </cell>
          <cell r="G652" t="str">
            <v>SPECIFY BINDER TYPE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F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F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F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>
            <v>1</v>
          </cell>
          <cell r="G658" t="str">
            <v>SPECIFY BINDER TYPE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F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>
            <v>1</v>
          </cell>
          <cell r="G660" t="str">
            <v>SPECIFY BINDER TYPE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F662">
            <v>0</v>
          </cell>
          <cell r="G662">
            <v>1</v>
          </cell>
        </row>
        <row r="663">
          <cell r="A663" t="str">
            <v>442E22020</v>
          </cell>
          <cell r="B663" t="str">
            <v>Y</v>
          </cell>
          <cell r="C663" t="str">
            <v>CY</v>
          </cell>
          <cell r="D663" t="str">
            <v>ASPHALT CONCRETE SURFACE COURSE, 9.5 MM, TYPE A (449) (DRIVEWAYS)</v>
          </cell>
          <cell r="F663">
            <v>0</v>
          </cell>
        </row>
        <row r="664">
          <cell r="A664" t="str">
            <v>442E22050</v>
          </cell>
          <cell r="B664" t="str">
            <v>Y</v>
          </cell>
          <cell r="C664" t="str">
            <v>CY</v>
          </cell>
          <cell r="D664" t="str">
            <v>ASPHALT CONCRETE SURFACE COURSE, 9.5 MM, TYPE B (449)</v>
          </cell>
          <cell r="F664">
            <v>0</v>
          </cell>
        </row>
        <row r="665">
          <cell r="A665" t="str">
            <v>442E22051</v>
          </cell>
          <cell r="B665" t="str">
            <v>Y</v>
          </cell>
          <cell r="C665" t="str">
            <v>CY</v>
          </cell>
          <cell r="D665" t="str">
            <v>ASPHALT CONCRETE SURFACE COURSE, 9.5 MM, TYPE B (449), AS PER PLAN</v>
          </cell>
          <cell r="F665">
            <v>0</v>
          </cell>
        </row>
        <row r="666">
          <cell r="A666" t="str">
            <v>442E22100</v>
          </cell>
          <cell r="B666" t="str">
            <v>Y</v>
          </cell>
          <cell r="C666" t="str">
            <v>CY</v>
          </cell>
          <cell r="D666" t="str">
            <v>ASPHALT CONCRETE SURFACE COURSE, 12.5 MM, TYPE A (449)</v>
          </cell>
          <cell r="F666">
            <v>0</v>
          </cell>
        </row>
        <row r="667">
          <cell r="A667" t="str">
            <v>442E22101</v>
          </cell>
          <cell r="B667" t="str">
            <v>Y</v>
          </cell>
          <cell r="C667" t="str">
            <v>CY</v>
          </cell>
          <cell r="D667" t="str">
            <v>ASPHALT CONCRETE SURFACE COURSE, 12.5 MM, TYPE A (449), AS PER PLAN</v>
          </cell>
          <cell r="F667">
            <v>0</v>
          </cell>
        </row>
        <row r="668">
          <cell r="A668" t="str">
            <v>442E22120</v>
          </cell>
          <cell r="B668" t="str">
            <v>Y</v>
          </cell>
          <cell r="C668" t="str">
            <v>CY</v>
          </cell>
          <cell r="D668" t="str">
            <v>ASPHALT CONCRETE SURFACE COURSE, 12.5 MM, TYPE A (449) (DRIVEWAYS)</v>
          </cell>
          <cell r="F668">
            <v>0</v>
          </cell>
        </row>
        <row r="669">
          <cell r="A669" t="str">
            <v>442E22150</v>
          </cell>
          <cell r="B669" t="str">
            <v>Y</v>
          </cell>
          <cell r="C669" t="str">
            <v>CY</v>
          </cell>
          <cell r="D669" t="str">
            <v>ASPHALT CONCRETE SURFACE COURSE, 12.5 MM, TYPE B (449)</v>
          </cell>
          <cell r="F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F670">
            <v>0</v>
          </cell>
          <cell r="G670">
            <v>1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F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F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F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F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F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F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F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F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F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F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F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F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F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F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F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F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>
            <v>1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F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F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F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>
            <v>1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>
            <v>0</v>
          </cell>
          <cell r="G693" t="str">
            <v>DESIGN BUILD PROJECTS ONLY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F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F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F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F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F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F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F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F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F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F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F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F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F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F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F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F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F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F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F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F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F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F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F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F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F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F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F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F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F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F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F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F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F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F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F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F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F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F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F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F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F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F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F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>
            <v>1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F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F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F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F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F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F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F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F747">
            <v>0</v>
          </cell>
          <cell r="G747">
            <v>1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F748">
            <v>0</v>
          </cell>
          <cell r="G748">
            <v>1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F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F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F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F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F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F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F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F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F767">
            <v>0</v>
          </cell>
          <cell r="G767" t="str">
            <v>CHECK UNIT OF MEASURE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F771">
            <v>0</v>
          </cell>
          <cell r="G771" t="str">
            <v>CHECK UNIT OF MEASURE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F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F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F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F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F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F777">
            <v>0</v>
          </cell>
          <cell r="G777">
            <v>1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F778">
            <v>0</v>
          </cell>
          <cell r="G778" t="str">
            <v>SPECIFY MIN. SECTION MODULUS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F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F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F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F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F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F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F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F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F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F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F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F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F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F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F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F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F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F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F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F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F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F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F801">
            <v>0</v>
          </cell>
          <cell r="G801">
            <v>1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F802">
            <v>0</v>
          </cell>
          <cell r="G802">
            <v>1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F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F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F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F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F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F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F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F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F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F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F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F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F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F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F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F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F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F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F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>
            <v>1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>
            <v>1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F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F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F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F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F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F831">
            <v>0</v>
          </cell>
        </row>
        <row r="832">
          <cell r="A832" t="str">
            <v>503E21100</v>
          </cell>
          <cell r="B832" t="str">
            <v>Y</v>
          </cell>
          <cell r="C832" t="str">
            <v>CY</v>
          </cell>
          <cell r="D832" t="str">
            <v>UNCLASSIFIED EXCAVATION</v>
          </cell>
          <cell r="F832">
            <v>0</v>
          </cell>
          <cell r="G832" t="str">
            <v>CHECK UNIT OF MEASURE</v>
          </cell>
        </row>
        <row r="833">
          <cell r="A833" t="str">
            <v>503E21101</v>
          </cell>
          <cell r="B833" t="str">
            <v>Y</v>
          </cell>
          <cell r="C833" t="str">
            <v>CY</v>
          </cell>
          <cell r="D833" t="str">
            <v>UNCLASSIFIED EXCAVATION, AS PER PLAN</v>
          </cell>
          <cell r="F833">
            <v>0</v>
          </cell>
          <cell r="G833" t="str">
            <v>CHECK UNIT OF MEASURE</v>
          </cell>
        </row>
        <row r="834">
          <cell r="A834" t="str">
            <v>503E21102</v>
          </cell>
          <cell r="B834" t="str">
            <v>Y</v>
          </cell>
          <cell r="C834" t="str">
            <v>CY</v>
          </cell>
          <cell r="D834" t="str">
            <v>UNCLASSIFIED EXCAVATION, INCLUDING SHALE</v>
          </cell>
          <cell r="F834">
            <v>0</v>
          </cell>
          <cell r="G834" t="str">
            <v>CHECK UNIT OF MEASURE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>
            <v>0</v>
          </cell>
          <cell r="G835" t="str">
            <v>CHECK UNIT OF MEASURE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>
            <v>0</v>
          </cell>
          <cell r="G836" t="str">
            <v>CHECK UNIT OF MEASURE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>
            <v>0</v>
          </cell>
          <cell r="G837" t="str">
            <v>CHECK UNIT OF MEASURE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>
            <v>0</v>
          </cell>
          <cell r="G838" t="str">
            <v>CHECK UNIT OF MEASURE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>
            <v>0</v>
          </cell>
          <cell r="G839" t="str">
            <v>CHECK UNIT OF MEASURE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>
            <v>0</v>
          </cell>
          <cell r="G840" t="str">
            <v>CHECK UNIT OF MEASURE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>
            <v>0</v>
          </cell>
          <cell r="G841" t="str">
            <v>CHECK UNIT OF MEASURE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>
            <v>0</v>
          </cell>
          <cell r="G842" t="str">
            <v>CHECK UNIT OF MEASURE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>
            <v>0</v>
          </cell>
          <cell r="G843" t="str">
            <v>CHECK UNIT OF MEASURE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>
            <v>0</v>
          </cell>
          <cell r="G844" t="str">
            <v>CHECK UNIT OF MEASURE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>
            <v>0</v>
          </cell>
          <cell r="G845" t="str">
            <v>CHECK UNIT OF MEASURE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>
            <v>0</v>
          </cell>
          <cell r="G846" t="str">
            <v>CHECK UNIT OF MEASURE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F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F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>
            <v>1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>
            <v>1</v>
          </cell>
          <cell r="G853" t="str">
            <v>SPECIFY MIN. SECTION MODULUS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F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F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F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F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F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F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F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F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F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F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F866">
            <v>0</v>
          </cell>
          <cell r="G866">
            <v>1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F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F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F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F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F871">
            <v>0</v>
          </cell>
          <cell r="G871" t="str">
            <v>BEAMS OR GIRDERS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F872">
            <v>0</v>
          </cell>
          <cell r="G872" t="str">
            <v>BEAMS OR GIRDERS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F873">
            <v>0</v>
          </cell>
          <cell r="G873" t="str">
            <v>BEAMS OR GIRDERS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F874">
            <v>0</v>
          </cell>
          <cell r="G874" t="str">
            <v>BEAMS OR GIRDERS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F876">
            <v>0</v>
          </cell>
          <cell r="G876" t="str">
            <v>COMP SLAB ON PRECAST BOX BEAM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>
            <v>1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>
            <v>1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F879">
            <v>0</v>
          </cell>
          <cell r="G879" t="str">
            <v>CONTINUOUS CONCRETE SLAB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>
            <v>0</v>
          </cell>
          <cell r="G881" t="str">
            <v>CONTINUOUS CONCRETE SLAB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F882">
            <v>0</v>
          </cell>
          <cell r="G882" t="str">
            <v>CONTINUOUS CONCRETE SLAB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F886">
            <v>0</v>
          </cell>
          <cell r="G886" t="str">
            <v>CONT. CONC SLAB INCL PIER CAPS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F887">
            <v>0</v>
          </cell>
          <cell r="G887" t="str">
            <v>SINGLE SPAN CONCRETE SLAB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F889">
            <v>0</v>
          </cell>
          <cell r="G889" t="str">
            <v>SINGLE SPAN CONCRETE SLAB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F891">
            <v>0</v>
          </cell>
          <cell r="G891" t="str">
            <v>DIAPHRAGMS FOR CONC I-BEAMS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F892">
            <v>0</v>
          </cell>
          <cell r="G892" t="str">
            <v>DIAPHRAGMS FOR CONC I-BEAMS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F894">
            <v>0</v>
          </cell>
          <cell r="G894" t="str">
            <v>DIAPHRAGMS FOR CONC I-BEAMS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F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F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F897">
            <v>0</v>
          </cell>
          <cell r="G897" t="str">
            <v>REPAIR OR RECONSTRUCTION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F899">
            <v>0</v>
          </cell>
          <cell r="G899" t="str">
            <v>REPAIR OR RECONSTRUCTION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F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F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F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F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F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F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F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F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F909">
            <v>0</v>
          </cell>
          <cell r="G909" t="str">
            <v>CHECK UNIT OF MEASURE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F910">
            <v>0</v>
          </cell>
          <cell r="G910" t="str">
            <v>CHECK UNIT OF MEASURE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F911">
            <v>0</v>
          </cell>
          <cell r="G911" t="str">
            <v>CHECK UNIT OF MEASURE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F913">
            <v>0</v>
          </cell>
          <cell r="G913" t="str">
            <v>CHECK UNIT OF MEASURE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>
            <v>1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>
            <v>1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>
            <v>1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>
            <v>0</v>
          </cell>
          <cell r="G918" t="str">
            <v>CHECK UNIT OF MEASURE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>
            <v>0</v>
          </cell>
          <cell r="G920" t="str">
            <v>CHECK UNIT OF MEASURE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F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F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F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F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F925">
            <v>0</v>
          </cell>
          <cell r="G925" t="str">
            <v>WALLS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F926">
            <v>0</v>
          </cell>
          <cell r="G926" t="str">
            <v>WALLS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F927">
            <v>0</v>
          </cell>
          <cell r="G927" t="str">
            <v>WALLS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F928">
            <v>0</v>
          </cell>
          <cell r="G928" t="str">
            <v>WALLS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F929">
            <v>0</v>
          </cell>
          <cell r="G929" t="str">
            <v>CAP AND COLUMN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F930">
            <v>0</v>
          </cell>
          <cell r="G930" t="str">
            <v>CAP AND COLUMN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F931">
            <v>0</v>
          </cell>
          <cell r="G931" t="str">
            <v>CAP AND COLUMN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F932">
            <v>0</v>
          </cell>
          <cell r="G932" t="str">
            <v>CAP AND COLUMN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F933">
            <v>0</v>
          </cell>
          <cell r="G933" t="str">
            <v>COLUMNS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F934">
            <v>0</v>
          </cell>
          <cell r="G934" t="str">
            <v>COLUMNS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F935">
            <v>0</v>
          </cell>
          <cell r="G935" t="str">
            <v>T TYPE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F936">
            <v>0</v>
          </cell>
          <cell r="G936" t="str">
            <v>T TYPE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F937">
            <v>0</v>
          </cell>
          <cell r="G937" t="str">
            <v>T TYPE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F938">
            <v>0</v>
          </cell>
          <cell r="G938" t="str">
            <v>T TYPE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F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F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F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F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F944">
            <v>0</v>
          </cell>
          <cell r="G944" t="str">
            <v>REPAIR OR RECONSTRUCTION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F946">
            <v>0</v>
          </cell>
          <cell r="G946" t="str">
            <v>REPAIR OR RECONSTRUCTION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F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>
            <v>1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F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F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F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COMP SLAB ON PRECAST BOX BEAM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COMP SLAB ON PRECAST BOX BEAM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COMP SLAB ON PRECAST BOX BEAM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>
            <v>0</v>
          </cell>
          <cell r="G957" t="str">
            <v>CONTINUOUS CONCRETE SLAB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>
            <v>0</v>
          </cell>
          <cell r="G958" t="str">
            <v>CONTINUOUS CONCRETE SLAB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>
            <v>0</v>
          </cell>
          <cell r="G959" t="str">
            <v>CONTINUOUS CONCRETE SLAB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>
            <v>0</v>
          </cell>
          <cell r="G960" t="str">
            <v>CONTINUOUS CONCRETE SLAB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>
            <v>0</v>
          </cell>
          <cell r="G965" t="str">
            <v>SINGLE SPAN CONCRETE SLAB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>
            <v>0</v>
          </cell>
          <cell r="G966" t="str">
            <v>SINGLE SPAN CONCRETE SLAB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>
            <v>0</v>
          </cell>
          <cell r="G967" t="str">
            <v>SINGLE SPAN CONCRETE SLAB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>
            <v>0</v>
          </cell>
          <cell r="G968" t="str">
            <v>SINGLE SPAN CONCRETE SLAB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>
            <v>0</v>
          </cell>
          <cell r="G969" t="str">
            <v>DIAPHRAGMS FOR CONC I-BEAMS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>
            <v>0</v>
          </cell>
          <cell r="G970" t="str">
            <v>DIAPHRAGMS FOR CONC I-BEAMS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>
            <v>0</v>
          </cell>
          <cell r="G971" t="str">
            <v>DIAPHRAGMS FOR CONC I-BEAMS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>
            <v>0</v>
          </cell>
          <cell r="G972" t="str">
            <v>DIAPHRAGMS FOR CONC I-BEAMS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>
            <v>0</v>
          </cell>
          <cell r="G975" t="str">
            <v>REPAIR OR RECONSTRUCTION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>
            <v>0</v>
          </cell>
          <cell r="G976" t="str">
            <v>REPAIR OR RECONSTRUCTION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>
            <v>0</v>
          </cell>
          <cell r="G977" t="str">
            <v>REPAIR OR RECONSTRUCTION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>
            <v>0</v>
          </cell>
          <cell r="G978" t="str">
            <v>REPAIR OR RECONSTRUCTION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>
            <v>0</v>
          </cell>
          <cell r="G979" t="str">
            <v>CHECK UNIT OF MEASURE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F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F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F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F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F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>
            <v>0</v>
          </cell>
          <cell r="G987" t="str">
            <v>CHECK UNIT OF MEASURE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>
            <v>0</v>
          </cell>
          <cell r="G988" t="str">
            <v>CHECK UNIT OF MEASURE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>
            <v>0</v>
          </cell>
          <cell r="G989" t="str">
            <v>CHECK UNIT OF MEASURE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>
            <v>0</v>
          </cell>
          <cell r="G990" t="str">
            <v>CHECK UNIT OF MEASURE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>
            <v>0</v>
          </cell>
          <cell r="G991" t="str">
            <v>CHECK UNIT OF MEASURE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>
            <v>0</v>
          </cell>
          <cell r="G992" t="str">
            <v>CHECK UNIT OF MEASURE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>
            <v>0</v>
          </cell>
          <cell r="G993" t="str">
            <v>CHECK UNIT OF MEASURE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>
            <v>0</v>
          </cell>
          <cell r="G994" t="str">
            <v>CHECK UNIT OF MEASURE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>
            <v>0</v>
          </cell>
          <cell r="G995" t="str">
            <v>CHECK UNIT OF MEASURE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>
            <v>0</v>
          </cell>
          <cell r="G996" t="str">
            <v>CHECK UNIT OF MEASURE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>
            <v>0</v>
          </cell>
          <cell r="G997" t="str">
            <v>CHECK UNIT OF MEASURE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F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>
            <v>0</v>
          </cell>
          <cell r="G1003" t="str">
            <v>WALLS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>
            <v>0</v>
          </cell>
          <cell r="G1004" t="str">
            <v>WALLS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>
            <v>0</v>
          </cell>
          <cell r="G1005" t="str">
            <v>WALLS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>
            <v>0</v>
          </cell>
          <cell r="G1006" t="str">
            <v>WALLS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>
            <v>0</v>
          </cell>
          <cell r="G1007" t="str">
            <v>CAP AND COLUMN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>
            <v>0</v>
          </cell>
          <cell r="G1008" t="str">
            <v>CAP AND COLUMN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>
            <v>0</v>
          </cell>
          <cell r="G1009" t="str">
            <v>CAP AND COLUMN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>
            <v>0</v>
          </cell>
          <cell r="G1010" t="str">
            <v>CAP AND COLUMN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>
            <v>0</v>
          </cell>
          <cell r="G1011" t="str">
            <v>COLUMNS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COLUMNS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>
            <v>0</v>
          </cell>
          <cell r="G1013" t="str">
            <v>T TYPE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>
            <v>0</v>
          </cell>
          <cell r="G1014" t="str">
            <v>T TYPE</v>
          </cell>
        </row>
        <row r="1015">
          <cell r="A1015" t="str">
            <v>511E42012</v>
          </cell>
          <cell r="B1015" t="str">
            <v>Y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T TYPE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>
            <v>0</v>
          </cell>
          <cell r="G1016" t="str">
            <v>T TYPE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>
            <v>0</v>
          </cell>
          <cell r="G1017">
            <v>1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>
            <v>0</v>
          </cell>
          <cell r="G1018">
            <v>1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>
            <v>0</v>
          </cell>
          <cell r="G1019">
            <v>1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F1020">
            <v>0</v>
          </cell>
          <cell r="G1020">
            <v>1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>
            <v>0</v>
          </cell>
          <cell r="G1021" t="str">
            <v>REPAIR OR RECONSTRUCTION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>
            <v>0</v>
          </cell>
          <cell r="G1023" t="str">
            <v>REPAIR OR RECONSTRUCTION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F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F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F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F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F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F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F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F1035">
            <v>0</v>
          </cell>
        </row>
        <row r="1036">
          <cell r="A1036" t="str">
            <v>511E44111</v>
          </cell>
          <cell r="B1036" t="str">
            <v>Y</v>
          </cell>
          <cell r="C1036" t="str">
            <v>CY</v>
          </cell>
          <cell r="D1036" t="str">
            <v>CLASS QC1 CONCRETE, ABUTMENT NOT INCLUDING FOOTING, AS PER PLAN</v>
          </cell>
          <cell r="F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F1037">
            <v>0</v>
          </cell>
          <cell r="G1037" t="str">
            <v>CHECK UNIT OF MEASURE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F1039">
            <v>0</v>
          </cell>
          <cell r="G1039" t="str">
            <v>CHECK UNIT OF MEASURE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F1041">
            <v>0</v>
          </cell>
          <cell r="G1041" t="str">
            <v>CHECK UNIT OF MEASURE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F1043">
            <v>0</v>
          </cell>
          <cell r="G1043" t="str">
            <v>CHECK UNIT OF MEASURE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F1045">
            <v>0</v>
          </cell>
          <cell r="G1045" t="str">
            <v>CHECK UNIT OF MEASURE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>
            <v>0</v>
          </cell>
          <cell r="G1047" t="str">
            <v>REPAIR OR RECONSTRUCTION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>
            <v>0</v>
          </cell>
          <cell r="G1048" t="str">
            <v>REPAIR OR RECONSTRUCTION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>
            <v>0</v>
          </cell>
          <cell r="G1049" t="str">
            <v>REPAIR OR RECONSTRUCTION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>
            <v>0</v>
          </cell>
          <cell r="G1051" t="str">
            <v>CHECK UNIT OF MEASURE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>
            <v>0</v>
          </cell>
          <cell r="G1052" t="str">
            <v>CHECK UNIT OF MEASURE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>
            <v>0</v>
          </cell>
          <cell r="G1053" t="str">
            <v>CHECK UNIT OF MEASURE</v>
          </cell>
        </row>
        <row r="1054">
          <cell r="A1054" t="str">
            <v>511E45723</v>
          </cell>
          <cell r="B1054" t="str">
            <v>Y</v>
          </cell>
          <cell r="C1054" t="str">
            <v>CY</v>
          </cell>
          <cell r="D1054" t="str">
            <v>CLASS QC SCC CONCRETE WITH QC/QA, ABUTMENT, AS PER PLAN</v>
          </cell>
          <cell r="F1054">
            <v>0</v>
          </cell>
        </row>
        <row r="1055">
          <cell r="A1055" t="str">
            <v>511E46000</v>
          </cell>
          <cell r="B1055" t="str">
            <v>Y</v>
          </cell>
          <cell r="C1055" t="str">
            <v>SY</v>
          </cell>
          <cell r="D1055" t="str">
            <v>CLASS QC1 CONCRETE, RETAINING/WINGWALL NOT INCLUDING FOOTING</v>
          </cell>
          <cell r="F1055">
            <v>0</v>
          </cell>
          <cell r="G1055" t="str">
            <v>CHECK UNIT OF MEASURE</v>
          </cell>
        </row>
        <row r="1056">
          <cell r="A1056" t="str">
            <v>511E46001</v>
          </cell>
          <cell r="B1056" t="str">
            <v>Y</v>
          </cell>
          <cell r="C1056" t="str">
            <v>SY</v>
          </cell>
          <cell r="D1056" t="str">
            <v>CLASS QC1 CONCRETE, RETAINING/WINGWALL NOT INCLUDING FOOTING, AS PER PLAN</v>
          </cell>
          <cell r="F1056">
            <v>0</v>
          </cell>
          <cell r="G1056" t="str">
            <v>CHECK UNIT OF MEASURE</v>
          </cell>
        </row>
        <row r="1057">
          <cell r="A1057" t="str">
            <v>511E46010</v>
          </cell>
          <cell r="B1057" t="str">
            <v>Y</v>
          </cell>
          <cell r="C1057" t="str">
            <v>CY</v>
          </cell>
          <cell r="D1057" t="str">
            <v>CLASS QC1 CONCRETE, RETAINING/WINGWALL NOT INCLUDING FOOTING</v>
          </cell>
          <cell r="F1057">
            <v>0</v>
          </cell>
          <cell r="G1057" t="str">
            <v>CHECK UNIT OF MEASURE</v>
          </cell>
        </row>
        <row r="1058">
          <cell r="A1058" t="str">
            <v>511E46011</v>
          </cell>
          <cell r="B1058" t="str">
            <v>Y</v>
          </cell>
          <cell r="C1058" t="str">
            <v>CY</v>
          </cell>
          <cell r="D1058" t="str">
            <v>CLASS QC1 CONCRETE, RETAINING/WINGWALL NOT INCLUDING FOOTING, AS PER PLAN</v>
          </cell>
          <cell r="F1058">
            <v>0</v>
          </cell>
          <cell r="G1058" t="str">
            <v>CHECK UNIT OF MEASURE</v>
          </cell>
        </row>
        <row r="1059">
          <cell r="A1059" t="str">
            <v>511E46012</v>
          </cell>
          <cell r="B1059" t="str">
            <v>Y</v>
          </cell>
          <cell r="C1059" t="str">
            <v>CY</v>
          </cell>
          <cell r="D1059" t="str">
            <v>CLASS QC1 CONCRETE WITH QC/QA, RETAINING/WINGWALL NOT INCLUDING FOOTING</v>
          </cell>
          <cell r="F1059">
            <v>0</v>
          </cell>
          <cell r="G1059" t="str">
            <v>ADD SUPPLEMENTAL DESCRIPTION</v>
          </cell>
        </row>
        <row r="1060">
          <cell r="A1060" t="str">
            <v>511E46013</v>
          </cell>
          <cell r="B1060" t="str">
            <v>Y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>
            <v>0</v>
          </cell>
        </row>
        <row r="1061">
          <cell r="A1061" t="str">
            <v>511E46210</v>
          </cell>
          <cell r="B1061" t="str">
            <v>Y</v>
          </cell>
          <cell r="C1061" t="str">
            <v>CY</v>
          </cell>
          <cell r="D1061" t="str">
            <v>CLASS QC1 CONCRETE, RETAINING/WINGWALL INCLUDING FOOTING</v>
          </cell>
          <cell r="F1061">
            <v>0</v>
          </cell>
        </row>
        <row r="1062">
          <cell r="A1062" t="str">
            <v>511E46211</v>
          </cell>
          <cell r="B1062" t="str">
            <v>Y</v>
          </cell>
          <cell r="C1062" t="str">
            <v>CY</v>
          </cell>
          <cell r="D1062" t="str">
            <v>CLASS QC1 CONCRETE, RETAINING/WINGWALL INCLUDING FOOTING, AS PER PLAN</v>
          </cell>
          <cell r="F1062">
            <v>0</v>
          </cell>
        </row>
        <row r="1063">
          <cell r="A1063" t="str">
            <v>511E46212</v>
          </cell>
          <cell r="B1063" t="str">
            <v>Y</v>
          </cell>
          <cell r="C1063" t="str">
            <v>CY</v>
          </cell>
          <cell r="D1063" t="str">
            <v>CLASS QC1 CONCRETE WITH QC/QA, RETAINING/WINGWALL INCLUDING FOOTING</v>
          </cell>
          <cell r="F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F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F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F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F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F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F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F1070">
            <v>0</v>
          </cell>
        </row>
        <row r="1071">
          <cell r="A1071" t="str">
            <v>511E46612</v>
          </cell>
          <cell r="B1071" t="str">
            <v>Y</v>
          </cell>
          <cell r="C1071" t="str">
            <v>CY</v>
          </cell>
          <cell r="D1071" t="str">
            <v>CLASS QC1 CONCRETE WITH QC/QA, HEADWALL</v>
          </cell>
          <cell r="F1071">
            <v>0</v>
          </cell>
          <cell r="G1071" t="str">
            <v>ADD SUPPLEMENTAL DESCRIPTION</v>
          </cell>
        </row>
        <row r="1072">
          <cell r="A1072" t="str">
            <v>511E46613</v>
          </cell>
          <cell r="B1072" t="str">
            <v>Y</v>
          </cell>
          <cell r="C1072" t="str">
            <v>CY</v>
          </cell>
          <cell r="D1072" t="str">
            <v>CLASS QC1 CONCRETE WITH QC/QA, HEADWALL, AS PER PLAN</v>
          </cell>
          <cell r="F1072">
            <v>0</v>
          </cell>
          <cell r="G1072" t="str">
            <v>ADD SUPPLEMENTAL DESCRIPTION</v>
          </cell>
        </row>
        <row r="1073">
          <cell r="A1073" t="str">
            <v>511E47010</v>
          </cell>
          <cell r="B1073" t="str">
            <v>Y</v>
          </cell>
          <cell r="C1073" t="str">
            <v>CY</v>
          </cell>
          <cell r="D1073" t="str">
            <v>CLASS QC1 CONCRETE, CULVERT</v>
          </cell>
          <cell r="F1073">
            <v>0</v>
          </cell>
          <cell r="G1073" t="str">
            <v>ADD SUPPLEMENTAL DESCRIPTION</v>
          </cell>
        </row>
        <row r="1074">
          <cell r="A1074" t="str">
            <v>511E47011</v>
          </cell>
          <cell r="B1074" t="str">
            <v>Y</v>
          </cell>
          <cell r="C1074" t="str">
            <v>CY</v>
          </cell>
          <cell r="D1074" t="str">
            <v>CLASS QC1 CONCRETE, CULVERT, AS PER PLAN</v>
          </cell>
          <cell r="F1074">
            <v>0</v>
          </cell>
          <cell r="G1074" t="str">
            <v>DESIGN BUILD PROJECTS ONLY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F1075">
            <v>0</v>
          </cell>
          <cell r="G1075" t="str">
            <v>CHECK UNIT OF MEASURE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F1077">
            <v>0</v>
          </cell>
          <cell r="G1077" t="str">
            <v>CHECK UNIT OF MEASURE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F1079">
            <v>0</v>
          </cell>
          <cell r="G1079" t="str">
            <v>CHECK UNIT OF MEASURE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F1081">
            <v>0</v>
          </cell>
          <cell r="G1081" t="str">
            <v>CHECK UNIT OF MEASURE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F1083">
            <v>0</v>
          </cell>
          <cell r="G1083" t="str">
            <v>CHECK UNIT OF MEASURE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F1085">
            <v>0</v>
          </cell>
          <cell r="G1085" t="str">
            <v>CHECK UNIT OF MEASURE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F1086">
            <v>0</v>
          </cell>
          <cell r="G1086" t="str">
            <v>CHECK UNIT OF MEASURE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F1087">
            <v>0</v>
          </cell>
          <cell r="G1087">
            <v>1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>
            <v>1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>
            <v>1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>
            <v>1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>
            <v>1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>
            <v>0</v>
          </cell>
          <cell r="G1093" t="str">
            <v>CHECK UNIT OF MEASURE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>
            <v>1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>
            <v>1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>
            <v>1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>
            <v>0</v>
          </cell>
          <cell r="G1102" t="str">
            <v>CHECK UNIT OF MEASURE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>
            <v>0</v>
          </cell>
          <cell r="G1103" t="str">
            <v>PERMANENT GRAFFITI PROTECTION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F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F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F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F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F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F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F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F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F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>
            <v>0</v>
          </cell>
          <cell r="G1117" t="str">
            <v>CHECK UNIT OF MEASURE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>
            <v>0</v>
          </cell>
          <cell r="G1118" t="str">
            <v>CHECK UNIT OF MEASURE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>
            <v>0</v>
          </cell>
          <cell r="G1119" t="str">
            <v>CHECK UNIT OF MEASURE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>
            <v>0</v>
          </cell>
          <cell r="G1121" t="str">
            <v>CHECK UNIT OF MEASURE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>
            <v>0</v>
          </cell>
          <cell r="G1123" t="str">
            <v>CHECK UNIT OF MEASURE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>
            <v>0</v>
          </cell>
          <cell r="G1125" t="str">
            <v>CHECK UNIT OF MEASURE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>
            <v>0</v>
          </cell>
          <cell r="G1127" t="str">
            <v>CHECK UNIT OF MEASURE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>
            <v>0</v>
          </cell>
          <cell r="G1129" t="str">
            <v>CHECK UNIT OF MEASURE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>
            <v>0</v>
          </cell>
          <cell r="G1131" t="str">
            <v>CHECK UNIT OF MEASURE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>
            <v>1</v>
          </cell>
          <cell r="G1136" t="str">
            <v>ADD SUPPLEMENTAL DESCRIPTION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F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F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F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F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F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F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F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F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>
            <v>1</v>
          </cell>
          <cell r="G1149" t="str">
            <v>ADD SUPPLEMENTAL DESCRIPTION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>
            <v>1</v>
          </cell>
          <cell r="G1150" t="str">
            <v>ADD SUPPLEMENTAL DESCRIPTION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>
            <v>1</v>
          </cell>
          <cell r="G1151" t="str">
            <v>ADD SUPPLEMENTAL DESCRIPTION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>
            <v>0</v>
          </cell>
          <cell r="G1152" t="str">
            <v>DESIGN BUILD PROJECTS ONLY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>
            <v>0</v>
          </cell>
          <cell r="G1153" t="str">
            <v>CHECK UNIT OF MEASURE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>
            <v>0</v>
          </cell>
          <cell r="G1155" t="str">
            <v>CHECK UNIT OF MEASURE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513E10040</v>
          </cell>
          <cell r="B1157" t="str">
            <v>Y</v>
          </cell>
          <cell r="C1157" t="str">
            <v>LS</v>
          </cell>
          <cell r="D1157" t="str">
            <v>STRUCTURAL STEEL MEMBERS, LEVEL 2</v>
          </cell>
          <cell r="F1157">
            <v>0</v>
          </cell>
          <cell r="G1157" t="str">
            <v>CHECK UNIT OF MEASURE</v>
          </cell>
        </row>
        <row r="1158">
          <cell r="A1158" t="str">
            <v>513E10041</v>
          </cell>
          <cell r="B1158" t="str">
            <v>Y</v>
          </cell>
          <cell r="C1158" t="str">
            <v>LS</v>
          </cell>
          <cell r="D1158" t="str">
            <v>STRUCTURAL STEEL MEMBERS, LEVEL 2,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513E10060</v>
          </cell>
          <cell r="B1159" t="str">
            <v>Y</v>
          </cell>
          <cell r="C1159" t="str">
            <v>LS</v>
          </cell>
          <cell r="D1159" t="str">
            <v>STRUCTURAL STEEL MEMBERS, LEVEL 3</v>
          </cell>
          <cell r="F1159">
            <v>0</v>
          </cell>
          <cell r="G1159" t="str">
            <v>CHECK UNIT OF MEASURE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>
            <v>0</v>
          </cell>
          <cell r="G1161" t="str">
            <v>CHECK UNIT OF MEASURE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>
            <v>0</v>
          </cell>
          <cell r="G1163" t="str">
            <v>CHECK UNIT OF MEASURE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>
            <v>0</v>
          </cell>
          <cell r="G1165" t="str">
            <v>CHECK UNIT OF MEASURE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>
            <v>0</v>
          </cell>
          <cell r="G1166" t="str">
            <v>CHECK UNIT OF MEASURE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>
            <v>0</v>
          </cell>
          <cell r="G1167" t="str">
            <v>CHECK UNIT OF MEASURE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>
            <v>0</v>
          </cell>
          <cell r="G1168" t="str">
            <v>CHECK UNIT OF MEASURE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>
            <v>0</v>
          </cell>
          <cell r="G1169" t="str">
            <v>CHECK UNIT OF MEASURE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>
            <v>0</v>
          </cell>
          <cell r="G1170" t="str">
            <v>CHECK UNIT OF MEASURE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>
            <v>0</v>
          </cell>
          <cell r="G1171" t="str">
            <v>CHECK UNIT OF MEASURE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>
            <v>0</v>
          </cell>
          <cell r="G1172" t="str">
            <v>CHECK UNIT OF MEASURE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>
            <v>0</v>
          </cell>
          <cell r="G1173" t="str">
            <v>CHECK UNIT OF MEASURE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>
            <v>0</v>
          </cell>
          <cell r="G1174" t="str">
            <v>CHECK UNIT OF MEASURE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>
            <v>0</v>
          </cell>
          <cell r="G1175" t="str">
            <v>CHECK UNIT OF MEASURE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>
            <v>0</v>
          </cell>
          <cell r="G1176" t="str">
            <v>CHECK UNIT OF MEASURE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>
            <v>0</v>
          </cell>
          <cell r="G1177" t="str">
            <v>CHECK UNIT OF MEASURE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>
            <v>0</v>
          </cell>
          <cell r="G1178" t="str">
            <v>CHECK UNIT OF MEASURE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>
            <v>0</v>
          </cell>
          <cell r="G1179" t="str">
            <v>CHECK UNIT OF MEASURE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>
            <v>0</v>
          </cell>
          <cell r="G1180" t="str">
            <v>CHECK UNIT OF MEASURE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>
            <v>0</v>
          </cell>
          <cell r="G1181" t="str">
            <v>SPECIFY BEAM LENGTH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>
            <v>0</v>
          </cell>
          <cell r="G1182">
            <v>1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>
            <v>0</v>
          </cell>
          <cell r="G1183" t="str">
            <v>SPECIFY BEAM LENGTH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F1184">
            <v>0</v>
          </cell>
          <cell r="G1184" t="str">
            <v>SPECIFY BEAM LENGTH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F1185">
            <v>0</v>
          </cell>
          <cell r="G1185" t="str">
            <v>SPECIFY BEAM LENGTH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F1186">
            <v>0</v>
          </cell>
          <cell r="G1186" t="str">
            <v>SPECIFY BEAM LENGTH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F1187">
            <v>0</v>
          </cell>
          <cell r="G1187" t="str">
            <v>SPECIFY BEAM LENGTH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F1188">
            <v>0</v>
          </cell>
          <cell r="G1188" t="str">
            <v>SPECIFY BEAM LENGTH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F1189">
            <v>0</v>
          </cell>
          <cell r="G1189" t="str">
            <v>SPECIFY BEAM LENGTH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F1190">
            <v>0</v>
          </cell>
          <cell r="G1190" t="str">
            <v>SPECIFY BEAM LENGTH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>
            <v>1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>
            <v>1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>
            <v>1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>
            <v>0</v>
          </cell>
          <cell r="G1197" t="str">
            <v>SPECIFY BEAM LENGTH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>
            <v>0</v>
          </cell>
          <cell r="G1198" t="str">
            <v>SPECIFY BEAM LENGTH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F1199">
            <v>0</v>
          </cell>
          <cell r="G1199" t="str">
            <v>SPECIFY BEAM LENGTH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F1200">
            <v>0</v>
          </cell>
          <cell r="G1200" t="str">
            <v>SPECIFY BEAM LENGTH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F1201">
            <v>0</v>
          </cell>
          <cell r="G1201" t="str">
            <v>SPECIFY BEAM LENGTH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F1202">
            <v>0</v>
          </cell>
          <cell r="G1202" t="str">
            <v>SPECIFY BEAM LENGTH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F1203">
            <v>0</v>
          </cell>
          <cell r="G1203" t="str">
            <v>SPECIFY BEAM LENGTH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F1204">
            <v>0</v>
          </cell>
          <cell r="G1204" t="str">
            <v>SPECIFY BEAM LENGTH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F1205">
            <v>0</v>
          </cell>
          <cell r="G1205">
            <v>1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F1206">
            <v>0</v>
          </cell>
          <cell r="G1206" t="str">
            <v>SPECIFY BEAM LENGTH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F1207">
            <v>0</v>
          </cell>
          <cell r="G1207" t="str">
            <v>SPECIFY BEAM LENGTH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F1208">
            <v>0</v>
          </cell>
          <cell r="G1208" t="str">
            <v>SPECIFY BEAM LENGTH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F1209">
            <v>0</v>
          </cell>
          <cell r="G1209" t="str">
            <v>SPECIFY BEAM LENGTH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F1210">
            <v>0</v>
          </cell>
          <cell r="G1210" t="str">
            <v>SPECIFY BEAM LENGTH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F1211">
            <v>0</v>
          </cell>
          <cell r="G1211" t="str">
            <v>SPECIFY BEAM LENGTH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F1212">
            <v>0</v>
          </cell>
          <cell r="G1212" t="str">
            <v>SPECIFY BEAM LENGTH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F1213">
            <v>0</v>
          </cell>
          <cell r="G1213" t="str">
            <v>SPECIFY BEAM LENGTH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F1214">
            <v>0</v>
          </cell>
          <cell r="G1214" t="str">
            <v>SPECIFY BEAM LENGTH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F1215">
            <v>0</v>
          </cell>
          <cell r="G1215" t="str">
            <v>SPECIFY BEAM LENGTH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F1216">
            <v>0</v>
          </cell>
          <cell r="G1216" t="str">
            <v>SPECIFY BEAM LENGTH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F1217">
            <v>0</v>
          </cell>
          <cell r="G1217" t="str">
            <v>SPECIFY BEAM LENGTH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F1218">
            <v>0</v>
          </cell>
          <cell r="G1218" t="str">
            <v>SPECIFY BEAM LENGTH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F1219">
            <v>0</v>
          </cell>
          <cell r="G1219" t="str">
            <v>SPECIFY BEAM LENGTH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F1220">
            <v>0</v>
          </cell>
          <cell r="G1220" t="str">
            <v>SPECIFY BEAM LENGTH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F1221">
            <v>0</v>
          </cell>
          <cell r="G1221" t="str">
            <v>SPECIFY BEAM LENGTH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F1222">
            <v>0</v>
          </cell>
          <cell r="G1222" t="str">
            <v>SPECIFY BEAM LENGTH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>
            <v>1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>
            <v>1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>
            <v>1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>
            <v>0</v>
          </cell>
          <cell r="G1227" t="str">
            <v>SPECIFY BEAM LENGTH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>
            <v>0</v>
          </cell>
          <cell r="G1228" t="str">
            <v>SPECIFY BEAM LENGTH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>
            <v>0</v>
          </cell>
          <cell r="G1229" t="str">
            <v>SPECIFY BEAM LENGTH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F1230">
            <v>0</v>
          </cell>
          <cell r="G1230" t="str">
            <v>SPECIFY BEAM LENGTH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F1231">
            <v>0</v>
          </cell>
          <cell r="G1231" t="str">
            <v>SPECIFY BEAM LENGTH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F1232">
            <v>0</v>
          </cell>
          <cell r="G1232" t="str">
            <v>SPECIFY BEAM LENGTH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>
            <v>0</v>
          </cell>
          <cell r="G1233" t="str">
            <v>DESIGN BUILD PROJECTS ONLY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>
            <v>1</v>
          </cell>
          <cell r="G1234" t="str">
            <v>SPECIFY BEAM LENGTH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>
            <v>1</v>
          </cell>
          <cell r="G1235" t="str">
            <v>SPECIFY BEAM LENGTH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>
            <v>1</v>
          </cell>
          <cell r="G1237" t="str">
            <v>SPECIFY BEAM LENGTH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>
            <v>1</v>
          </cell>
          <cell r="G1239" t="str">
            <v>SPECIFY BEAM LENGTH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>
            <v>1</v>
          </cell>
          <cell r="G1241" t="str">
            <v>SPECIFY BEAM LENGTH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>
            <v>1</v>
          </cell>
          <cell r="G1242" t="str">
            <v>SPECIFY BEAM LENGTH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>
            <v>1</v>
          </cell>
          <cell r="G1244" t="str">
            <v>SPECIFY BEAM LENGTH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>
            <v>1</v>
          </cell>
          <cell r="G1245" t="str">
            <v>SPECIFY BEAM LENGTH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>
            <v>1</v>
          </cell>
          <cell r="G1246" t="str">
            <v>SPECIFY BEAM LENGTH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>
            <v>1</v>
          </cell>
          <cell r="G1247" t="str">
            <v>SPECIFY BEAM LENGTH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>
            <v>1</v>
          </cell>
          <cell r="G1248" t="str">
            <v>SPECIFY BEAM LENGTH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>
            <v>1</v>
          </cell>
          <cell r="G1249" t="str">
            <v>SPECIFY BEAM LENGTH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>
            <v>1</v>
          </cell>
          <cell r="G1250" t="str">
            <v>SPECIFY BEAM LENGTH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>
            <v>1</v>
          </cell>
          <cell r="G1251" t="str">
            <v>SPECIFY BEAM LENGTH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>
            <v>1</v>
          </cell>
          <cell r="G1252" t="str">
            <v>SPECIFY BEAM LENGTH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>
            <v>1</v>
          </cell>
          <cell r="G1253" t="str">
            <v>SPECIFY BEAM LENGTH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>
            <v>1</v>
          </cell>
          <cell r="G1255" t="str">
            <v>SPECIFY BEAM LENGTH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>
            <v>1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>
            <v>1</v>
          </cell>
          <cell r="G1257" t="str">
            <v>SPECIFY BEAM LENGTH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>
            <v>1</v>
          </cell>
          <cell r="G1258" t="str">
            <v>SPECIFY BEAM LENGTH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>
            <v>1</v>
          </cell>
          <cell r="G1259" t="str">
            <v>SPECIFY BEAM LENGTH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>
            <v>1</v>
          </cell>
          <cell r="G1261" t="str">
            <v>SPECIFY BEAM LENGTH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>
            <v>1</v>
          </cell>
          <cell r="G1263" t="str">
            <v>SPECIFY BEAM LENGTH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>
            <v>1</v>
          </cell>
          <cell r="G1265" t="str">
            <v>SPECIFY BEAM LENGTH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>
            <v>1</v>
          </cell>
          <cell r="G1267" t="str">
            <v>SPECIFY BEAM LENGTH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>
            <v>1</v>
          </cell>
          <cell r="G1269" t="str">
            <v>SPECIFY BEAM LENGTH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>
            <v>1</v>
          </cell>
          <cell r="G1270" t="str">
            <v>SPECIFY BEAM LENGTH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>
            <v>1</v>
          </cell>
          <cell r="G1271" t="str">
            <v>SPECIFY BEAM LENGTH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>
            <v>1</v>
          </cell>
          <cell r="G1273" t="str">
            <v>SPECIFY BEAM LENGTH</v>
          </cell>
        </row>
        <row r="1274">
          <cell r="A1274" t="str">
            <v>515E12091</v>
          </cell>
          <cell r="B1274" t="str">
            <v>Y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>
            <v>1</v>
          </cell>
          <cell r="G1274" t="str">
            <v>SPECIFY BEAM LENGTH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>
            <v>1</v>
          </cell>
          <cell r="G1275" t="str">
            <v>SPECIFY BEAM LENGTH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>
            <v>1</v>
          </cell>
          <cell r="G1276" t="str">
            <v>SPECIFY BEAM LENGTH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>
            <v>1</v>
          </cell>
          <cell r="G1277" t="str">
            <v>SPECIFY BEAM LENGTH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>
            <v>1</v>
          </cell>
          <cell r="G1278" t="str">
            <v>SPECIFY BEAM LENGTH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>
            <v>1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>
            <v>1</v>
          </cell>
          <cell r="G1280" t="str">
            <v>SPECIFY BEAM LENGTH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>
            <v>1</v>
          </cell>
          <cell r="G1281" t="str">
            <v>SPECIFY BEAM LENGTH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>
            <v>1</v>
          </cell>
          <cell r="G1282" t="str">
            <v>SPECIFY BEAM LENGTH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>
            <v>1</v>
          </cell>
          <cell r="G1283" t="str">
            <v>SPECIFY BEAM LENGTH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>
            <v>1</v>
          </cell>
          <cell r="G1284" t="str">
            <v>SPECIFY BEAM LENGTH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>
            <v>1</v>
          </cell>
          <cell r="G1285" t="str">
            <v>SPECIFY BEAM LENGTH</v>
          </cell>
        </row>
        <row r="1286">
          <cell r="A1286" t="str">
            <v>515E14040</v>
          </cell>
          <cell r="B1286" t="str">
            <v>Y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>
            <v>1</v>
          </cell>
          <cell r="G1286" t="str">
            <v>SPECIFY BEAM LENGTH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>
            <v>1</v>
          </cell>
          <cell r="G1287" t="str">
            <v>SPECIFY BEAM LENGTH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>
            <v>1</v>
          </cell>
          <cell r="G1288" t="str">
            <v>SPECIFY BEAM LENGTH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>
            <v>1</v>
          </cell>
          <cell r="G1289" t="str">
            <v>SPECIFY BEAM LENGTH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>
            <v>1</v>
          </cell>
          <cell r="G1290" t="str">
            <v>SPECIFY BEAM LENGTH</v>
          </cell>
        </row>
        <row r="1291">
          <cell r="A1291" t="str">
            <v>515E14080</v>
          </cell>
          <cell r="B1291" t="str">
            <v>Y</v>
          </cell>
          <cell r="C1291" t="str">
            <v>EACH</v>
          </cell>
          <cell r="D1291" t="str">
            <v>STRAIGHT STRAND PRESTRESSED CONCRETE BRIDGE I-BEAM MEMBERS, LEVEL 2, TYPE WF42-49</v>
          </cell>
          <cell r="F1291">
            <v>1</v>
          </cell>
          <cell r="G1291" t="str">
            <v>SPECIFY BEAM LENGTH</v>
          </cell>
        </row>
        <row r="1292">
          <cell r="A1292" t="str">
            <v>515E14090</v>
          </cell>
          <cell r="B1292" t="str">
            <v>Y</v>
          </cell>
          <cell r="C1292" t="str">
            <v>EACH</v>
          </cell>
          <cell r="D1292" t="str">
            <v>STRAIGHT STRAND PRESTRESSED CONCRETE BRIDGE I-BEAM MEMBERS, LEVEL 2, TYPE WF48-49</v>
          </cell>
          <cell r="F1292">
            <v>1</v>
          </cell>
          <cell r="G1292" t="str">
            <v>SPECIFY BEAM LENGTH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>
            <v>1</v>
          </cell>
          <cell r="G1293" t="str">
            <v>SPECIFY BEAM LENGTH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>
            <v>1</v>
          </cell>
          <cell r="G1294" t="str">
            <v>SPECIFY BEAM LENGTH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>
            <v>1</v>
          </cell>
          <cell r="G1295" t="str">
            <v>SPECIFY BEAM LENGTH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>
            <v>1</v>
          </cell>
          <cell r="G1296" t="str">
            <v>SPECIFY BEAM LENGTH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>
            <v>1</v>
          </cell>
          <cell r="G1297" t="str">
            <v>SPECIFY BEAM LENGTH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>
            <v>1</v>
          </cell>
          <cell r="G1298" t="str">
            <v>SPECIFY BEAM LENGTH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>
            <v>1</v>
          </cell>
          <cell r="G1299" t="str">
            <v>SPECIFY BEAM LENGTH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>
            <v>1</v>
          </cell>
          <cell r="G1300" t="str">
            <v>SPECIFY BEAM LENGTH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>
            <v>1</v>
          </cell>
          <cell r="G1301" t="str">
            <v>SPECIFY BEAM LENGTH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>
            <v>1</v>
          </cell>
          <cell r="G1302" t="str">
            <v>SPECIFY BEAM LENGTH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>
            <v>1</v>
          </cell>
          <cell r="G1303" t="str">
            <v>SPECIFY BEAM LENGTH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>
            <v>1</v>
          </cell>
          <cell r="G1304" t="str">
            <v>SPECIFY BEAM LENGTH</v>
          </cell>
        </row>
        <row r="1305">
          <cell r="A1305" t="str">
            <v>515E15041</v>
          </cell>
          <cell r="B1305" t="str">
            <v>Y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>
            <v>1</v>
          </cell>
          <cell r="G1305" t="str">
            <v>SPECIFY BEAM LENGTH</v>
          </cell>
        </row>
        <row r="1306">
          <cell r="A1306" t="str">
            <v>515E15050</v>
          </cell>
          <cell r="B1306" t="str">
            <v>Y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>
            <v>1</v>
          </cell>
          <cell r="G1306" t="str">
            <v>SPECIFY BEAM LENGTH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>
            <v>1</v>
          </cell>
          <cell r="G1307" t="str">
            <v>SPECIFY BEAM LENGTH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>
            <v>1</v>
          </cell>
          <cell r="G1308" t="str">
            <v>SPECIFY BEAM LENGTH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>
            <v>1</v>
          </cell>
          <cell r="G1309" t="str">
            <v>SPECIFY BEAM LENGTH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>
            <v>1</v>
          </cell>
          <cell r="G1310" t="str">
            <v>SPECIFY BEAM LENGTH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>
            <v>1</v>
          </cell>
          <cell r="G1311" t="str">
            <v>SPECIFY BEAM LENGTH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>
            <v>1</v>
          </cell>
          <cell r="G1312" t="str">
            <v>SPECIFY BEAM LENGTH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>
            <v>1</v>
          </cell>
          <cell r="G1313" t="str">
            <v>SPECIFY BEAM LENGTH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>
            <v>1</v>
          </cell>
          <cell r="G1314" t="str">
            <v>SPECIFY BEAM LENGTH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>
            <v>1</v>
          </cell>
          <cell r="G1315" t="str">
            <v>SPECIFY BEAM LENGTH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>
            <v>1</v>
          </cell>
          <cell r="G1316" t="str">
            <v>SPECIFY BEAM LENGTH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>
            <v>1</v>
          </cell>
          <cell r="G1317" t="str">
            <v>SPECIFY BEAM LENGTH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>
            <v>1</v>
          </cell>
          <cell r="G1318" t="str">
            <v>SPECIFY BEAM LENGTH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>
            <v>1</v>
          </cell>
          <cell r="G1319" t="str">
            <v>SPECIFY BEAM LENGTH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>
            <v>1</v>
          </cell>
          <cell r="G1320" t="str">
            <v>SPECIFY BEAM LENGTH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>
            <v>1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>
            <v>1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>
            <v>0</v>
          </cell>
          <cell r="G1323" t="str">
            <v>4"-5" TK, SPECIFY DIMENSIONS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>
            <v>0</v>
          </cell>
          <cell r="G1324" t="str">
            <v>5" &amp; OVER, SPECIFY DIMENSIONS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>
            <v>0</v>
          </cell>
          <cell r="G1325" t="str">
            <v>5" &amp; OVER, SPECIFY DIMENSIONS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F1326">
            <v>0</v>
          </cell>
          <cell r="G1326" t="str">
            <v>&lt;2" THICK, SPECIFY DIMENSIONS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F1327">
            <v>0</v>
          </cell>
          <cell r="G1327" t="str">
            <v>&lt;2" THICK, SPECIFY DIMENSIONS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F1328">
            <v>0</v>
          </cell>
          <cell r="G1328" t="str">
            <v>2"-3" TK, SPECIFY DIMENSIONS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F1329">
            <v>0</v>
          </cell>
          <cell r="G1329" t="str">
            <v>2"-3" TK, SPECIFY DIMENSIONS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F1330">
            <v>0</v>
          </cell>
          <cell r="G1330" t="str">
            <v>3"-4" TK, SPECIFY DIMENSIONS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F1331">
            <v>0</v>
          </cell>
          <cell r="G1331" t="str">
            <v>3"-4" TK, SPECIFY DIMENSIONS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F1332">
            <v>0</v>
          </cell>
          <cell r="G1332" t="str">
            <v>4"-5" TK, SPECIFY DIMENSIONS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F1333">
            <v>0</v>
          </cell>
          <cell r="G1333" t="str">
            <v>4"-5" TK, SPECIFY DIMENSIONS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F1334">
            <v>0</v>
          </cell>
          <cell r="G1334" t="str">
            <v>5" &amp; OVER, SPECIFY DIMENSIONS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F1335">
            <v>0</v>
          </cell>
          <cell r="G1335" t="str">
            <v>5" &amp; OVER, SPECIFY DIMENSIONS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F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F1337">
            <v>0</v>
          </cell>
        </row>
        <row r="1338">
          <cell r="A1338" t="str">
            <v>516E11800</v>
          </cell>
          <cell r="B1338" t="str">
            <v>Y</v>
          </cell>
          <cell r="C1338" t="str">
            <v>FT</v>
          </cell>
          <cell r="D1338" t="str">
            <v>VERTICAL EXTENSION OF STRUCTURAL EXPANSION JOINT</v>
          </cell>
          <cell r="F1338">
            <v>0</v>
          </cell>
        </row>
        <row r="1339">
          <cell r="A1339" t="str">
            <v>516E11801</v>
          </cell>
          <cell r="B1339" t="str">
            <v>Y</v>
          </cell>
          <cell r="C1339" t="str">
            <v>FT</v>
          </cell>
          <cell r="D1339" t="str">
            <v>VERTICAL EXTENSION OF STRUCTURAL EXPANSION JOINT, AS PER PLAN</v>
          </cell>
          <cell r="F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F1340">
            <v>0</v>
          </cell>
          <cell r="G1340" t="str">
            <v>CHECK UNIT OF MEASURE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F1342">
            <v>0</v>
          </cell>
          <cell r="G1342" t="str">
            <v>CHECK UNIT OF MEASURE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>
            <v>0</v>
          </cell>
          <cell r="G1344" t="str">
            <v>WITHOUT SIDEWALK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>
            <v>0</v>
          </cell>
          <cell r="G1345" t="str">
            <v>WITHOUT SIDEWALK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>
            <v>0</v>
          </cell>
          <cell r="G1346" t="str">
            <v>WITH SIDEWALK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F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F1351">
            <v>0</v>
          </cell>
        </row>
        <row r="1352">
          <cell r="A1352" t="str">
            <v>516E13201</v>
          </cell>
          <cell r="B1352" t="str">
            <v>Y</v>
          </cell>
          <cell r="C1352" t="str">
            <v>SF</v>
          </cell>
          <cell r="D1352" t="str">
            <v>1/2" PREFORMED EXPANSION JOINT FILLER, AS PER PLAN</v>
          </cell>
          <cell r="F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F1353">
            <v>0</v>
          </cell>
          <cell r="G1353">
            <v>1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F1354">
            <v>0</v>
          </cell>
          <cell r="G1354">
            <v>1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F1355">
            <v>0</v>
          </cell>
          <cell r="G1355">
            <v>1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F1356">
            <v>0</v>
          </cell>
          <cell r="G1356">
            <v>1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F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F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>
            <v>1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F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F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F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F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>
            <v>1</v>
          </cell>
          <cell r="G1365" t="str">
            <v>SPECIFY WIDTH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>
            <v>1</v>
          </cell>
          <cell r="G1366" t="str">
            <v>SPECIFY WIDTH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>
            <v>1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>
            <v>1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>
            <v>1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F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F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F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F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F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>
            <v>0</v>
          </cell>
          <cell r="G1379" t="str">
            <v>STRUCTURE ITEM ONLY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F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>
            <v>0</v>
          </cell>
          <cell r="G1381" t="str">
            <v>CHECK UNIT OF MEASURE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>
            <v>0</v>
          </cell>
          <cell r="G1382" t="str">
            <v>CHECK UNIT OF MEASURE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>
            <v>0</v>
          </cell>
          <cell r="G1383" t="str">
            <v>CHECK UNIT OF MEASURE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>
            <v>0</v>
          </cell>
          <cell r="G1387" t="str">
            <v>CHECK UNIT OF MEASURE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>
            <v>1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>
            <v>1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>
            <v>1</v>
          </cell>
          <cell r="G1390" t="str">
            <v>&lt;2" THICK, SPECIFY DIMENSIONS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>
            <v>1</v>
          </cell>
          <cell r="G1391" t="str">
            <v>&lt;2" THICK, SPECIFY DIMENSIONS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>
            <v>1</v>
          </cell>
          <cell r="G1392" t="str">
            <v>2"-3" TK, SPECIFY DIMENSIONS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>
            <v>1</v>
          </cell>
          <cell r="G1393" t="str">
            <v>2"-3" TK, SPECIFY DIMENSIONS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>
            <v>1</v>
          </cell>
          <cell r="G1394" t="str">
            <v>3"-4" TK, SPECIFY DIMENSIONS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>
            <v>1</v>
          </cell>
          <cell r="G1395" t="str">
            <v>3"-4" TK, SPECIFY DIMENSIONS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>
            <v>1</v>
          </cell>
          <cell r="G1396" t="str">
            <v>4"-5" TK, SPECIFY DIMENSIONS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>
            <v>1</v>
          </cell>
          <cell r="G1397" t="str">
            <v>4"-5" TK, SPECIFY DIMENSIONS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>
            <v>1</v>
          </cell>
          <cell r="G1398" t="str">
            <v>5" &amp; OVER, SPECIFY DIMENSIONS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>
            <v>1</v>
          </cell>
          <cell r="G1399" t="str">
            <v>5" &amp; OVER, SPECIFY DIMENSIONS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>
            <v>1</v>
          </cell>
          <cell r="G1400" t="str">
            <v>&lt;2" THICK, SPECIFY DIMENSIONS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>
            <v>1</v>
          </cell>
          <cell r="G1401" t="str">
            <v>&lt;2" THICK, SPECIFY DIMENSIONS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>
            <v>1</v>
          </cell>
          <cell r="G1402" t="str">
            <v>2"-3" TK, SPECIFY DIMENSIONS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>
            <v>1</v>
          </cell>
          <cell r="G1403" t="str">
            <v>2"-3" TK, SPECIFY DIMENSIONS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>
            <v>1</v>
          </cell>
          <cell r="G1404" t="str">
            <v>3"-4" TK, SPECIFY DIMENSIONS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>
            <v>1</v>
          </cell>
          <cell r="G1405" t="str">
            <v>3"-4" TK, SPECIFY DIMENSIONS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>
            <v>1</v>
          </cell>
          <cell r="G1406" t="str">
            <v>4"-5" TK, SPECIFY DIMENSIONS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>
            <v>1</v>
          </cell>
          <cell r="G1407" t="str">
            <v>4"-5" TK, SPECIFY DIMENSIONS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>
            <v>1</v>
          </cell>
          <cell r="G1408" t="str">
            <v>5" &amp; OVER, SPECIFY DIMENSIONS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>
            <v>1</v>
          </cell>
          <cell r="G1409" t="str">
            <v>5" &amp; OVER, SPECIFY DIMENSIONS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F1413">
            <v>0</v>
          </cell>
          <cell r="G1413">
            <v>1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>
            <v>0</v>
          </cell>
          <cell r="G1414" t="str">
            <v>CHECK UNIT OF MEASURE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>
            <v>0</v>
          </cell>
          <cell r="G1415" t="str">
            <v>CHECK UNIT OF MEASURE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>
            <v>0</v>
          </cell>
          <cell r="G1416" t="str">
            <v>CHECK UNIT OF MEASURE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>
            <v>0</v>
          </cell>
          <cell r="G1417" t="str">
            <v>CHECK UNIT OF MEASURE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>
            <v>0</v>
          </cell>
          <cell r="G1419" t="str">
            <v>CONCRETE BOX BEAM BRIDGES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>
            <v>0</v>
          </cell>
          <cell r="G1420" t="str">
            <v>CONCRETE BOX BEAM BRIDGES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F1421">
            <v>0</v>
          </cell>
          <cell r="G1421" t="str">
            <v>STEEL BEAM BRIDGES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F1422">
            <v>0</v>
          </cell>
          <cell r="G1422" t="str">
            <v>STEEL BEAM BRIDGES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F1423">
            <v>0</v>
          </cell>
          <cell r="G1423" t="str">
            <v>GIRDER BRIDGES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F1424">
            <v>0</v>
          </cell>
          <cell r="G1424" t="str">
            <v>GIRDER BRIDGES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F1425">
            <v>0</v>
          </cell>
          <cell r="G1425">
            <v>1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F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>
            <v>1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>
            <v>1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>
            <v>1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>
            <v>0</v>
          </cell>
          <cell r="G1433" t="str">
            <v>SEE BDM 310.11, STR GROUNDING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>
            <v>0</v>
          </cell>
          <cell r="G1434" t="str">
            <v>SEE BDM 310.11, STR GROUNDING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>
            <v>0</v>
          </cell>
          <cell r="G1435" t="str">
            <v>SEE BDM 310.11, STR GROUNDING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517E72301</v>
          </cell>
          <cell r="B1446" t="str">
            <v>Y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>
            <v>1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F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>
            <v>0</v>
          </cell>
          <cell r="G1472" t="str">
            <v>SEE BDM 310.11, STR GROUNDING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517E75401</v>
          </cell>
          <cell r="B1481" t="str">
            <v>Y</v>
          </cell>
          <cell r="C1481" t="str">
            <v>FT</v>
          </cell>
          <cell r="D1481" t="str">
            <v>RAILING (UPGRADING EXISTING), AS PER PLAN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>
            <v>0</v>
          </cell>
          <cell r="G1486">
            <v>1</v>
          </cell>
        </row>
        <row r="1487">
          <cell r="A1487" t="str">
            <v>517E76201</v>
          </cell>
          <cell r="B1487" t="str">
            <v>Y</v>
          </cell>
          <cell r="C1487" t="str">
            <v>FT</v>
          </cell>
          <cell r="D1487" t="str">
            <v>RAILING FACED, AS PER PLAN</v>
          </cell>
          <cell r="F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>
            <v>1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>
            <v>1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F1490">
            <v>0</v>
          </cell>
        </row>
        <row r="1491">
          <cell r="A1491" t="str">
            <v>517E80000</v>
          </cell>
          <cell r="B1491" t="str">
            <v>Y</v>
          </cell>
          <cell r="C1491" t="str">
            <v>FT</v>
          </cell>
          <cell r="D1491" t="str">
            <v>RAILING (COMBINATION NOISE AND TRAFFIC BARRIER ON INDEPENDENT FOOTING)</v>
          </cell>
          <cell r="F1491">
            <v>0</v>
          </cell>
          <cell r="G1491" t="str">
            <v>ADD SUPPLEMENTAL DESCRIPTION</v>
          </cell>
        </row>
        <row r="1492">
          <cell r="A1492" t="str">
            <v>517E80010</v>
          </cell>
          <cell r="B1492" t="str">
            <v>Y</v>
          </cell>
          <cell r="C1492" t="str">
            <v>FT</v>
          </cell>
          <cell r="D1492" t="str">
            <v>RAILING (COMBINATION NOISE AND TRAFFIC BARRIER ON MSE WALL WITH FLEXIBLE PAVEMENT)</v>
          </cell>
          <cell r="F1492">
            <v>0</v>
          </cell>
          <cell r="G1492" t="str">
            <v>ADD SUPPLEMENTAL DESCRIPTION</v>
          </cell>
        </row>
        <row r="1493">
          <cell r="A1493" t="str">
            <v>517E80020</v>
          </cell>
          <cell r="B1493" t="str">
            <v>Y</v>
          </cell>
          <cell r="C1493" t="str">
            <v>FT</v>
          </cell>
          <cell r="D1493" t="str">
            <v>RAILING (COMBINATION NOISE AND TRAFFIC BARRIER ON MSE WALL WITH RIGID PAVEMENT)</v>
          </cell>
          <cell r="F1493">
            <v>0</v>
          </cell>
          <cell r="G1493" t="str">
            <v>ADD SUPPLEMENTAL DESCRIPTION</v>
          </cell>
        </row>
        <row r="1494">
          <cell r="A1494" t="str">
            <v>518E12000</v>
          </cell>
          <cell r="B1494" t="str">
            <v>Y</v>
          </cell>
          <cell r="C1494" t="str">
            <v>EACH</v>
          </cell>
          <cell r="D1494" t="str">
            <v>SCUPPERS, INCLUDING SUPPORTS</v>
          </cell>
          <cell r="F1494">
            <v>0</v>
          </cell>
          <cell r="G1494" t="str">
            <v>CONCRETE BOX BEAM BRIDGES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>
            <v>0</v>
          </cell>
          <cell r="G1495" t="str">
            <v>CONCRETE BOX BEAM BRIDGES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>
            <v>0</v>
          </cell>
          <cell r="G1496" t="str">
            <v>STEEL BEAM BRIDGES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>
            <v>0</v>
          </cell>
          <cell r="G1497" t="str">
            <v>STEEL BEAM BRIDGES</v>
          </cell>
        </row>
        <row r="1498">
          <cell r="A1498" t="str">
            <v>518E12300</v>
          </cell>
          <cell r="B1498" t="str">
            <v>Y</v>
          </cell>
          <cell r="C1498" t="str">
            <v>EACH</v>
          </cell>
          <cell r="D1498" t="str">
            <v>SCUPPERS, INCLUDING SUPPORTS</v>
          </cell>
          <cell r="F1498">
            <v>0</v>
          </cell>
          <cell r="G1498" t="str">
            <v>GIRDER BRIDGES</v>
          </cell>
        </row>
        <row r="1499">
          <cell r="A1499" t="str">
            <v>518E12301</v>
          </cell>
          <cell r="B1499" t="str">
            <v>Y</v>
          </cell>
          <cell r="C1499" t="str">
            <v>EACH</v>
          </cell>
          <cell r="D1499" t="str">
            <v>SCUPPERS, INCLUDING SUPPORTS, AS PER PLAN</v>
          </cell>
          <cell r="F1499">
            <v>0</v>
          </cell>
          <cell r="G1499" t="str">
            <v>GIRDER BRIDGES</v>
          </cell>
        </row>
        <row r="1500">
          <cell r="A1500" t="str">
            <v>518E12500</v>
          </cell>
          <cell r="B1500" t="str">
            <v>Y</v>
          </cell>
          <cell r="C1500" t="str">
            <v>EACH</v>
          </cell>
          <cell r="D1500" t="str">
            <v>SCUPPER, MISC.:</v>
          </cell>
          <cell r="F1500">
            <v>1</v>
          </cell>
          <cell r="G1500">
            <v>1</v>
          </cell>
        </row>
        <row r="1501">
          <cell r="A1501" t="str">
            <v>518E12700</v>
          </cell>
          <cell r="B1501" t="str">
            <v>Y</v>
          </cell>
          <cell r="C1501" t="str">
            <v>EACH</v>
          </cell>
          <cell r="D1501" t="str">
            <v>SCUPPER, VERTICAL EXTENSION</v>
          </cell>
          <cell r="F1501">
            <v>0</v>
          </cell>
        </row>
        <row r="1502">
          <cell r="A1502" t="str">
            <v>518E12701</v>
          </cell>
          <cell r="B1502" t="str">
            <v>Y</v>
          </cell>
          <cell r="C1502" t="str">
            <v>EACH</v>
          </cell>
          <cell r="D1502" t="str">
            <v>SCUPPER, VERTICAL EXTENSION, AS PER PLAN</v>
          </cell>
          <cell r="F1502">
            <v>0</v>
          </cell>
          <cell r="G1502" t="str">
            <v>ADD SUPPLEMENTAL DESCRIPTION</v>
          </cell>
        </row>
        <row r="1503">
          <cell r="A1503" t="str">
            <v>518E12800</v>
          </cell>
          <cell r="B1503" t="str">
            <v>Y</v>
          </cell>
          <cell r="C1503" t="str">
            <v>EACH</v>
          </cell>
          <cell r="D1503" t="str">
            <v>SCUPPER, MODIFICATION</v>
          </cell>
          <cell r="F1503">
            <v>0</v>
          </cell>
          <cell r="G1503" t="str">
            <v>ADD SUPPLEMENTAL DESCRIPTION</v>
          </cell>
        </row>
        <row r="1504">
          <cell r="A1504" t="str">
            <v>518E12801</v>
          </cell>
          <cell r="B1504" t="str">
            <v>Y</v>
          </cell>
          <cell r="C1504" t="str">
            <v>EACH</v>
          </cell>
          <cell r="D1504" t="str">
            <v>SCUPPER, MODIFICATION, AS PER PLAN</v>
          </cell>
          <cell r="F1504">
            <v>0</v>
          </cell>
          <cell r="G1504" t="str">
            <v>ADD SUPPLEMENTAL DESCRIPTION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F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F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>
            <v>0</v>
          </cell>
          <cell r="G1507" t="str">
            <v>CHECK UNIT OF MEASURE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>
            <v>0</v>
          </cell>
          <cell r="G1508" t="str">
            <v>CHECK UNIT OF MEASURE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>
            <v>0</v>
          </cell>
          <cell r="G1509" t="str">
            <v>CHECK UNIT OF MEASURE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>
            <v>0</v>
          </cell>
          <cell r="G1511" t="str">
            <v>CHECK UNIT OF MEASURE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>
            <v>0</v>
          </cell>
          <cell r="G1512" t="str">
            <v>CHECK UNIT OF MEASURE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>
            <v>0</v>
          </cell>
          <cell r="G1513" t="str">
            <v>CHECK UNIT OF MEASURE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>
            <v>0</v>
          </cell>
          <cell r="G1514" t="str">
            <v>CHECK UNIT OF MEASURE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>
            <v>0</v>
          </cell>
          <cell r="G1515" t="str">
            <v>CHECK UNIT OF MEASURE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>
            <v>0</v>
          </cell>
          <cell r="G1516" t="str">
            <v>CHECK UNIT OF MEASURE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>
            <v>0</v>
          </cell>
          <cell r="G1517" t="str">
            <v>CHECK UNIT OF MEASURE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>
            <v>0</v>
          </cell>
          <cell r="G1519" t="str">
            <v>CHECK UNIT OF MEASURE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>
            <v>0</v>
          </cell>
          <cell r="G1520" t="str">
            <v>CHECK UNIT OF MEASURE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>
            <v>0</v>
          </cell>
          <cell r="G1521" t="str">
            <v>CHECK UNIT OF MEASURE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F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F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F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F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F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F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F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F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F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F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F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F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F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F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F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F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F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F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F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F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F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F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F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>
            <v>1</v>
          </cell>
          <cell r="G1547" t="str">
            <v>OTHER THAN 6"&amp;8", SPECIFY SIZE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>
            <v>1</v>
          </cell>
          <cell r="G1548" t="str">
            <v>OTHER THAN 6"&amp;8", SPECIFY SIZE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>
            <v>1</v>
          </cell>
          <cell r="G1549" t="str">
            <v>SPECIFY SIZE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>
            <v>0</v>
          </cell>
          <cell r="G1550" t="str">
            <v>CHECK UNIT OF MEASURE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>
            <v>0</v>
          </cell>
          <cell r="G1551" t="str">
            <v>CHECK UNIT OF MEASURE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>
            <v>0</v>
          </cell>
          <cell r="G1552" t="str">
            <v>CHECK UNIT OF MEASURE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>
            <v>1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>
            <v>1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>
            <v>1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F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>
            <v>1</v>
          </cell>
          <cell r="G1566" t="str">
            <v>ADD SUPPLEMENTAL DESCRIPTION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>
            <v>1</v>
          </cell>
          <cell r="G1567" t="str">
            <v>ADD SUPPLEMENTAL DESCRIPTION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>
            <v>1</v>
          </cell>
          <cell r="G1568" t="str">
            <v>ADD SUPPLEMENTAL DESCRIPTION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F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F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F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F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F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F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F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>
            <v>1</v>
          </cell>
          <cell r="G1577" t="str">
            <v>ADD SUPPLEMENTAL DESCRIPTION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>
            <v>1</v>
          </cell>
          <cell r="G1578" t="str">
            <v>ADD SUPPLEMENTAL DESCRIPTION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>
            <v>1</v>
          </cell>
          <cell r="G1579" t="str">
            <v>ADD SUPPLEMENTAL DESCRIPTION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F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F1581">
            <v>0</v>
          </cell>
          <cell r="G1581">
            <v>1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>
            <v>1</v>
          </cell>
          <cell r="G1582" t="str">
            <v>SPECIFY DIMENSIONS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F1583">
            <v>0</v>
          </cell>
          <cell r="G1583">
            <v>1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F1584">
            <v>0</v>
          </cell>
          <cell r="G1584">
            <v>1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F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F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F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F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F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F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F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F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F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F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F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F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F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F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F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F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F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F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F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F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F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F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F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F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F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F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F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F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F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F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F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F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F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F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F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F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F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F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F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F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F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F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F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F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F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F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F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F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F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F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F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F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F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F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F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F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F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F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F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F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F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F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F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F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F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F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F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F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F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F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F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>
            <v>1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>
            <v>1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>
            <v>1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>
            <v>1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F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F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F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F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F1667">
            <v>0</v>
          </cell>
          <cell r="G1667">
            <v>1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F1668">
            <v>0</v>
          </cell>
          <cell r="G1668">
            <v>1</v>
          </cell>
        </row>
        <row r="1669">
          <cell r="A1669" t="str">
            <v>524E95424</v>
          </cell>
          <cell r="B1669" t="str">
            <v>Y</v>
          </cell>
          <cell r="C1669" t="str">
            <v>FT</v>
          </cell>
          <cell r="D1669" t="str">
            <v>DRILLED SHAFTS, 30" DIAMETER, INTO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524E95430</v>
          </cell>
          <cell r="B1670" t="str">
            <v>Y</v>
          </cell>
          <cell r="C1670" t="str">
            <v>FT</v>
          </cell>
          <cell r="D1670" t="str">
            <v>DRILLED SHAFTS, 36" DIAMETER WITH QC/QA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524E95432</v>
          </cell>
          <cell r="B1671" t="str">
            <v>Y</v>
          </cell>
          <cell r="C1671" t="str">
            <v>FT</v>
          </cell>
          <cell r="D1671" t="str">
            <v>DRILLED SHAFTS, 36" DIAMETER, ABOVE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524E95434</v>
          </cell>
          <cell r="B1672" t="str">
            <v>Y</v>
          </cell>
          <cell r="C1672" t="str">
            <v>FT</v>
          </cell>
          <cell r="D1672" t="str">
            <v>DRILLED SHAFTS, 36" DIAMETER, INTO BEDROCK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524E95435</v>
          </cell>
          <cell r="B1673" t="str">
            <v>Y</v>
          </cell>
          <cell r="C1673" t="str">
            <v>FT</v>
          </cell>
          <cell r="D1673" t="str">
            <v>DRILLED SHAFTS, 36" DIAMETER, INTO BEDROCK WITH QC/QA, AS PER PLAN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524E95440</v>
          </cell>
          <cell r="B1674" t="str">
            <v>Y</v>
          </cell>
          <cell r="C1674" t="str">
            <v>FT</v>
          </cell>
          <cell r="D1674" t="str">
            <v>DRILLED SHAFTS, 42" DIAMETER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524E95442</v>
          </cell>
          <cell r="B1675" t="str">
            <v>Y</v>
          </cell>
          <cell r="C1675" t="str">
            <v>FT</v>
          </cell>
          <cell r="D1675" t="str">
            <v>DRILLED SHAFTS, 42" DIAMETER, ABOVE BEDROCK WITH QC/QA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524E95443</v>
          </cell>
          <cell r="B1676" t="str">
            <v>Y</v>
          </cell>
          <cell r="C1676" t="str">
            <v>FT</v>
          </cell>
          <cell r="D1676" t="str">
            <v>DRILLED SHAFTS, 42" DIAMETER, ABOVE BEDROCK WITH QC/QA, AS PER PLAN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524E95444</v>
          </cell>
          <cell r="B1677" t="str">
            <v>Y</v>
          </cell>
          <cell r="C1677" t="str">
            <v>FT</v>
          </cell>
          <cell r="D1677" t="str">
            <v>DRILLED SHAFTS, 42" DIAMETER, INTO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524E95445</v>
          </cell>
          <cell r="B1678" t="str">
            <v>Y</v>
          </cell>
          <cell r="C1678" t="str">
            <v>FT</v>
          </cell>
          <cell r="D1678" t="str">
            <v>DRILLED SHAFTS, 42" DIAMETER, INTO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524E95450</v>
          </cell>
          <cell r="B1679" t="str">
            <v>Y</v>
          </cell>
          <cell r="C1679" t="str">
            <v>FT</v>
          </cell>
          <cell r="D1679" t="str">
            <v>DRILLED SHAFTS, 48" DIAMETER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524E95452</v>
          </cell>
          <cell r="B1680" t="str">
            <v>Y</v>
          </cell>
          <cell r="C1680" t="str">
            <v>FT</v>
          </cell>
          <cell r="D1680" t="str">
            <v>DRILLED SHAFTS, 48" DIAMETER, ABOVE BEDROCK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524E95453</v>
          </cell>
          <cell r="B1681" t="str">
            <v>Y</v>
          </cell>
          <cell r="C1681" t="str">
            <v>FT</v>
          </cell>
          <cell r="D1681" t="str">
            <v>DRILLED SHAFTS, 48" DIAMETER, ABOVE BEDROCK WITH QC/QA, AS PER PLAN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524E95454</v>
          </cell>
          <cell r="B1682" t="str">
            <v>Y</v>
          </cell>
          <cell r="C1682" t="str">
            <v>FT</v>
          </cell>
          <cell r="D1682" t="str">
            <v>DRILLED SHAFTS, 48" DIAMETER, INTO BEDROCK WITH QC/QA</v>
          </cell>
          <cell r="F1682">
            <v>0</v>
          </cell>
          <cell r="G1682" t="str">
            <v>ADD SUPPLEMENTAL DESCRIPTION</v>
          </cell>
        </row>
        <row r="1683">
          <cell r="A1683" t="str">
            <v>524E95455</v>
          </cell>
          <cell r="B1683" t="str">
            <v>Y</v>
          </cell>
          <cell r="C1683" t="str">
            <v>FT</v>
          </cell>
          <cell r="D1683" t="str">
            <v>DRILLED SHAFTS, 48" DIAMETER, INTO BEDROCK WITH QC/QA, AS PER PLAN</v>
          </cell>
          <cell r="F1683">
            <v>0</v>
          </cell>
          <cell r="G1683" t="str">
            <v>ADD SUPPLEMENTAL DESCRIPTION</v>
          </cell>
        </row>
        <row r="1684">
          <cell r="A1684" t="str">
            <v>524E95460</v>
          </cell>
          <cell r="B1684" t="str">
            <v>Y</v>
          </cell>
          <cell r="C1684" t="str">
            <v>FT</v>
          </cell>
          <cell r="D1684" t="str">
            <v>DRILLED SHAFTS, 54" DIAMETER WITH QC/QA</v>
          </cell>
          <cell r="F1684">
            <v>0</v>
          </cell>
          <cell r="G1684" t="str">
            <v>ADD SUPPLEMENTAL DESCRIPTION</v>
          </cell>
        </row>
        <row r="1685">
          <cell r="A1685" t="str">
            <v>524E95462</v>
          </cell>
          <cell r="B1685" t="str">
            <v>Y</v>
          </cell>
          <cell r="C1685" t="str">
            <v>FT</v>
          </cell>
          <cell r="D1685" t="str">
            <v>DRILLED SHAFTS, 54" DIAMETER, ABOVE BEDROCK WITH QC/QA</v>
          </cell>
          <cell r="F1685">
            <v>0</v>
          </cell>
        </row>
        <row r="1686">
          <cell r="A1686" t="str">
            <v>524E95463</v>
          </cell>
          <cell r="B1686" t="str">
            <v>Y</v>
          </cell>
          <cell r="C1686" t="str">
            <v>FT</v>
          </cell>
          <cell r="D1686" t="str">
            <v>DRILLED SHAFTS, 54" DIAMETER, ABOVE BEDROCK WITH QC/QA, AS PER PLAN</v>
          </cell>
          <cell r="F1686">
            <v>0</v>
          </cell>
        </row>
        <row r="1687">
          <cell r="A1687" t="str">
            <v>524E95464</v>
          </cell>
          <cell r="B1687" t="str">
            <v>Y</v>
          </cell>
          <cell r="C1687" t="str">
            <v>FT</v>
          </cell>
          <cell r="D1687" t="str">
            <v>DRILLED SHAFTS, 54" DIAMETER, INTO BEDROCK WITH QC/QA</v>
          </cell>
          <cell r="F1687">
            <v>0</v>
          </cell>
        </row>
        <row r="1688">
          <cell r="A1688" t="str">
            <v>524E95470</v>
          </cell>
          <cell r="B1688" t="str">
            <v>Y</v>
          </cell>
          <cell r="C1688" t="str">
            <v>FT</v>
          </cell>
          <cell r="D1688" t="str">
            <v>DRILLED SHAFTS, 60" DIAMETER WITH QC/QA</v>
          </cell>
          <cell r="F1688">
            <v>0</v>
          </cell>
        </row>
        <row r="1689">
          <cell r="A1689" t="str">
            <v>524E95472</v>
          </cell>
          <cell r="B1689" t="str">
            <v>Y</v>
          </cell>
          <cell r="C1689" t="str">
            <v>FT</v>
          </cell>
          <cell r="D1689" t="str">
            <v>DRILLED SHAFTS, 60" DIAMETER, ABOVE BEDROCK WITH QC/QA</v>
          </cell>
          <cell r="F1689">
            <v>0</v>
          </cell>
          <cell r="G1689" t="str">
            <v>DESIGN BUILD PROJECTS ONLY</v>
          </cell>
        </row>
        <row r="1690">
          <cell r="A1690" t="str">
            <v>524E95474</v>
          </cell>
          <cell r="B1690" t="str">
            <v>Y</v>
          </cell>
          <cell r="C1690" t="str">
            <v>FT</v>
          </cell>
          <cell r="D1690" t="str">
            <v>DRILLED SHAFTS, 60" DIAMETER, INTO BEDROCK WITH QC/QA</v>
          </cell>
          <cell r="F1690">
            <v>0</v>
          </cell>
          <cell r="G1690" t="str">
            <v>DESIGN BUILD PROJECTS ONLY</v>
          </cell>
        </row>
        <row r="1691">
          <cell r="A1691" t="str">
            <v>524E95475</v>
          </cell>
          <cell r="B1691" t="str">
            <v>Y</v>
          </cell>
          <cell r="C1691" t="str">
            <v>FT</v>
          </cell>
          <cell r="D1691" t="str">
            <v>DRILLED SHAFTS, 60" DIAMETER, INTO BEDROCK WITH QC/QA, AS PER PLAN</v>
          </cell>
          <cell r="F1691">
            <v>0</v>
          </cell>
          <cell r="G1691" t="str">
            <v>DESIGN BUILD PROJECTS ONLY</v>
          </cell>
        </row>
        <row r="1692">
          <cell r="A1692" t="str">
            <v>524E95480</v>
          </cell>
          <cell r="B1692" t="str">
            <v>Y</v>
          </cell>
          <cell r="C1692" t="str">
            <v>FT</v>
          </cell>
          <cell r="D1692" t="str">
            <v>DRILLED SHAFTS, 66" DIAMETER WITH QC/QA</v>
          </cell>
          <cell r="F1692">
            <v>0</v>
          </cell>
          <cell r="G1692" t="str">
            <v>DESIGN BUILD PROJECTS ONLY</v>
          </cell>
        </row>
        <row r="1693">
          <cell r="A1693" t="str">
            <v>524E95482</v>
          </cell>
          <cell r="B1693" t="str">
            <v>Y</v>
          </cell>
          <cell r="C1693" t="str">
            <v>FT</v>
          </cell>
          <cell r="D1693" t="str">
            <v>DRILLED SHAFTS, 66" DIAMETER, ABOVE BEDROCK WITH QC/QA</v>
          </cell>
          <cell r="F1693">
            <v>0</v>
          </cell>
          <cell r="G1693" t="str">
            <v>DESIGN BUILD PROJECTS ONLY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F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F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F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F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F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F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F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F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F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F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F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F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F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F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F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F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F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F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F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F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F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F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F1716">
            <v>0</v>
          </cell>
          <cell r="G1716">
            <v>1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F1717">
            <v>0</v>
          </cell>
          <cell r="G1717">
            <v>1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F1718">
            <v>0</v>
          </cell>
          <cell r="G1718">
            <v>1</v>
          </cell>
        </row>
        <row r="1719">
          <cell r="A1719" t="str">
            <v>526E10001</v>
          </cell>
          <cell r="B1719" t="str">
            <v>Y</v>
          </cell>
          <cell r="C1719" t="str">
            <v>SY</v>
          </cell>
          <cell r="D1719" t="str">
            <v>REINFORCED CONCRETE APPROACH SLABS (T=12"), AS PER PLAN</v>
          </cell>
          <cell r="F1719">
            <v>0</v>
          </cell>
          <cell r="G1719" t="str">
            <v>SPECIFY THICKNESS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F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F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F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F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F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F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F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F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F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F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F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F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F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F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F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F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F1736">
            <v>0</v>
          </cell>
          <cell r="G1736">
            <v>1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F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F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F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F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F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F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>
            <v>1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>
            <v>1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>
            <v>1</v>
          </cell>
          <cell r="G1745" t="str">
            <v>ADD SUPPLEMENTAL DESCRIPTION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>
            <v>1</v>
          </cell>
          <cell r="G1746" t="str">
            <v>ADD SUPPLEMENTAL DESCRIPTION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F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F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>
            <v>1</v>
          </cell>
          <cell r="G1765" t="str">
            <v>ADD SUPPLEMENTAL DESCRIPTION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>
            <v>1</v>
          </cell>
          <cell r="G1766" t="str">
            <v>ADD SUPPLEMENTAL DESCRIPTION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>
            <v>0</v>
          </cell>
          <cell r="G1769" t="str">
            <v>SPECIFY TYPE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F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F1772">
            <v>0</v>
          </cell>
          <cell r="G1772">
            <v>1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F1773">
            <v>0</v>
          </cell>
          <cell r="G1773">
            <v>1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F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>
            <v>0</v>
          </cell>
          <cell r="G1775" t="str">
            <v>DESIGN BUILD PROJECTS ONLY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>
            <v>0</v>
          </cell>
          <cell r="G1776" t="str">
            <v>DESIGN BUILD PROJECTS ONLY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>
            <v>0</v>
          </cell>
          <cell r="G1779" t="str">
            <v>DESIGN BUILD PROJECTS ONLY</v>
          </cell>
        </row>
        <row r="1780">
          <cell r="A1780" t="str">
            <v>601E10000</v>
          </cell>
          <cell r="C1780" t="str">
            <v>SY</v>
          </cell>
          <cell r="D1780" t="str">
            <v>RIPRAP</v>
          </cell>
          <cell r="F1780">
            <v>0</v>
          </cell>
        </row>
        <row r="1781">
          <cell r="A1781" t="str">
            <v>601E10001</v>
          </cell>
          <cell r="C1781" t="str">
            <v>SY</v>
          </cell>
          <cell r="D1781" t="str">
            <v>RIPRAP, AS PER PLAN</v>
          </cell>
          <cell r="F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F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F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F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F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F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F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F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F1789">
            <v>0</v>
          </cell>
          <cell r="G1789">
            <v>1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F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F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F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F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F1794">
            <v>0</v>
          </cell>
          <cell r="G1794">
            <v>1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F1795">
            <v>0</v>
          </cell>
          <cell r="G1795">
            <v>1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F1796">
            <v>0</v>
          </cell>
          <cell r="G1796">
            <v>1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F1797">
            <v>0</v>
          </cell>
          <cell r="G1797">
            <v>1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F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F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F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F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>
            <v>1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>
            <v>1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>
            <v>1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>
            <v>1</v>
          </cell>
          <cell r="G1805" t="str">
            <v>SPECIFY THICKNESS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>
            <v>0</v>
          </cell>
          <cell r="G1806">
            <v>1</v>
          </cell>
        </row>
        <row r="1807">
          <cell r="A1807" t="str">
            <v>601E23001</v>
          </cell>
          <cell r="C1807" t="str">
            <v>SY</v>
          </cell>
          <cell r="D1807" t="str">
            <v>ARTICULATING CONCRETE BLOCK REVETMENT SYSTEM, TYPE 1, AS PER PLAN</v>
          </cell>
          <cell r="F1807">
            <v>0</v>
          </cell>
          <cell r="G1807">
            <v>1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F1808">
            <v>0</v>
          </cell>
          <cell r="G1808">
            <v>1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F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F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F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F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F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F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F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F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F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F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F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F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F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>
            <v>1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F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F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F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F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F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F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F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F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F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F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F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F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F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F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F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F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F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F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F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F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F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F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F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F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F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F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F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F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F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F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F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>
            <v>1</v>
          </cell>
          <cell r="G1855" t="str">
            <v>SPECIFY TYPE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F1856">
            <v>0</v>
          </cell>
          <cell r="G1856">
            <v>1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>
            <v>0</v>
          </cell>
          <cell r="G1857">
            <v>1</v>
          </cell>
        </row>
        <row r="1858">
          <cell r="A1858" t="str">
            <v>601E35000</v>
          </cell>
          <cell r="B1858" t="str">
            <v>Y</v>
          </cell>
          <cell r="C1858" t="str">
            <v>CY</v>
          </cell>
          <cell r="D1858" t="str">
            <v>ROCK CHANNEL PROTECTION, MISC.:</v>
          </cell>
          <cell r="F1858">
            <v>1</v>
          </cell>
          <cell r="G1858">
            <v>1</v>
          </cell>
        </row>
        <row r="1859">
          <cell r="A1859" t="str">
            <v>601E35100</v>
          </cell>
          <cell r="B1859" t="str">
            <v>Y</v>
          </cell>
          <cell r="C1859" t="str">
            <v>LS</v>
          </cell>
          <cell r="D1859" t="str">
            <v>ROCK CHANNEL PROTECTION, MISC.:</v>
          </cell>
          <cell r="F1859">
            <v>1</v>
          </cell>
          <cell r="G1859">
            <v>1</v>
          </cell>
        </row>
        <row r="1860">
          <cell r="A1860" t="str">
            <v>601E37500</v>
          </cell>
          <cell r="B1860" t="str">
            <v>Y</v>
          </cell>
          <cell r="C1860" t="str">
            <v>FT</v>
          </cell>
          <cell r="D1860" t="str">
            <v>PAVED GUTTER, TYPE 1-2</v>
          </cell>
          <cell r="F1860">
            <v>0</v>
          </cell>
        </row>
        <row r="1861">
          <cell r="A1861" t="str">
            <v>601E37501</v>
          </cell>
          <cell r="B1861" t="str">
            <v>Y</v>
          </cell>
          <cell r="C1861" t="str">
            <v>FT</v>
          </cell>
          <cell r="D1861" t="str">
            <v>PAVED GUTTER, TYPE 1-2, AS PER PLAN</v>
          </cell>
          <cell r="F1861">
            <v>0</v>
          </cell>
        </row>
        <row r="1862">
          <cell r="A1862" t="str">
            <v>601E38000</v>
          </cell>
          <cell r="B1862" t="str">
            <v>Y</v>
          </cell>
          <cell r="C1862" t="str">
            <v>FT</v>
          </cell>
          <cell r="D1862" t="str">
            <v>PAVED GUTTER, TYPE 1-4</v>
          </cell>
          <cell r="F1862">
            <v>0</v>
          </cell>
        </row>
        <row r="1863">
          <cell r="A1863" t="str">
            <v>601E38001</v>
          </cell>
          <cell r="B1863" t="str">
            <v>Y</v>
          </cell>
          <cell r="C1863" t="str">
            <v>FT</v>
          </cell>
          <cell r="D1863" t="str">
            <v>PAVED GUTTER, TYPE 1-4, AS PER PLAN</v>
          </cell>
          <cell r="F1863">
            <v>0</v>
          </cell>
          <cell r="G1863" t="str">
            <v>ADD SUPPLEMENTAL DESCRIPTION</v>
          </cell>
        </row>
        <row r="1864">
          <cell r="A1864" t="str">
            <v>601E38100</v>
          </cell>
          <cell r="B1864" t="str">
            <v>Y</v>
          </cell>
          <cell r="C1864" t="str">
            <v>FT</v>
          </cell>
          <cell r="D1864" t="str">
            <v>PAVED GUTTER, TYPE 1-6</v>
          </cell>
          <cell r="F1864">
            <v>0</v>
          </cell>
          <cell r="G1864" t="str">
            <v>ADD SUPPLEMENTAL DESCRIPTION</v>
          </cell>
        </row>
        <row r="1865">
          <cell r="A1865" t="str">
            <v>601E38101</v>
          </cell>
          <cell r="B1865" t="str">
            <v>Y</v>
          </cell>
          <cell r="C1865" t="str">
            <v>FT</v>
          </cell>
          <cell r="D1865" t="str">
            <v>PAVED GUTTER, TYPE 1-6, AS PER PLAN</v>
          </cell>
          <cell r="F1865">
            <v>0</v>
          </cell>
          <cell r="G1865" t="str">
            <v>ADD SUPPLEMENTAL DESCRIPTION</v>
          </cell>
        </row>
        <row r="1866">
          <cell r="A1866" t="str">
            <v>601E38110</v>
          </cell>
          <cell r="B1866" t="str">
            <v>Y</v>
          </cell>
          <cell r="C1866" t="str">
            <v>FT</v>
          </cell>
          <cell r="D1866" t="str">
            <v>PAVED GUTTER, TYPE 1-8</v>
          </cell>
          <cell r="F1866">
            <v>0</v>
          </cell>
          <cell r="G1866" t="str">
            <v>ADD SUPPLEMENTAL DESCRIPTION</v>
          </cell>
        </row>
        <row r="1867">
          <cell r="A1867" t="str">
            <v>601E38400</v>
          </cell>
          <cell r="B1867" t="str">
            <v>Y</v>
          </cell>
          <cell r="C1867" t="str">
            <v>FT</v>
          </cell>
          <cell r="D1867" t="str">
            <v>PAVED GUTTER, TYPE 2</v>
          </cell>
          <cell r="F1867">
            <v>0</v>
          </cell>
          <cell r="G1867" t="str">
            <v>ADD SUPPLEMENTAL DESCRIPTION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F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F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F1870">
            <v>0</v>
          </cell>
          <cell r="G1870" t="str">
            <v>REQUIRES PLAN INSERT SHEET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>
            <v>1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F1876">
            <v>0</v>
          </cell>
          <cell r="G1876" t="str">
            <v>REQUIRES PLAN INSERT SHEET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>
            <v>0</v>
          </cell>
          <cell r="G1877" t="str">
            <v>REQUIRES PLAN INSERT SHEET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F1878">
            <v>0</v>
          </cell>
          <cell r="G1878" t="str">
            <v>REQUIRES PLAN INSERT SHEET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F1879">
            <v>0</v>
          </cell>
          <cell r="G1879" t="str">
            <v>REQUIRES PLAN INSERT SHEET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>
            <v>1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>
            <v>0</v>
          </cell>
          <cell r="G1885" t="str">
            <v>REQUIRES PLAN INSERT SHEET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F1887">
            <v>0</v>
          </cell>
          <cell r="G1887" t="str">
            <v>REQUIRES PLAN INSERT SHEET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F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F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F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>
            <v>1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F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F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F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F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F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F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F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F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F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F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F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F1915">
            <v>0</v>
          </cell>
          <cell r="G1915" t="str">
            <v>REQUIRES PLAN INSERT SHEET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F1916">
            <v>0</v>
          </cell>
          <cell r="G1916" t="str">
            <v>REQUIRES PLAN INSERT SHEET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F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F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F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F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F1924">
            <v>0</v>
          </cell>
          <cell r="G1924" t="str">
            <v>REQUIRES PLAN INSERT SHEET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F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F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F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F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F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F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F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F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F1933">
            <v>0</v>
          </cell>
          <cell r="G1933" t="str">
            <v>REQUIRES PLAN INSERT SHEET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F1935">
            <v>0</v>
          </cell>
          <cell r="G1935" t="str">
            <v>REQUIRES PLAN INSERT SHEET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F1936">
            <v>0</v>
          </cell>
          <cell r="G1936" t="str">
            <v>OTHER THAN TYPE 5 GUARDRAIL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F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F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F1939">
            <v>0</v>
          </cell>
          <cell r="G1939" t="str">
            <v>REQUIRES PLAN INSERT SHEET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F1941">
            <v>0</v>
          </cell>
          <cell r="G1941" t="str">
            <v>REQUIRES PLAN INSERT SHEET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>
            <v>1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F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F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>
            <v>1</v>
          </cell>
          <cell r="G1950" t="str">
            <v>ADD SUPPLEMENTAL DESCRIPTION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F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F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F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F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F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F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F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F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F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F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F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F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F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>
            <v>0</v>
          </cell>
          <cell r="G2023" t="str">
            <v>OTHER THAN TYPE 5 GUARDRAIL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F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F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F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F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F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F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F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F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>
            <v>1</v>
          </cell>
          <cell r="G2060" t="str">
            <v>SPECIFY NCHRP 350/MASH 2016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F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F2067">
            <v>0</v>
          </cell>
        </row>
        <row r="2068">
          <cell r="A2068" t="str">
            <v>606E27800</v>
          </cell>
          <cell r="B2068" t="str">
            <v>Y</v>
          </cell>
          <cell r="C2068" t="str">
            <v>EACH</v>
          </cell>
          <cell r="D2068" t="str">
            <v>ANCHOR ASSEMBLY REBUILT, TYPE A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606E27801</v>
          </cell>
          <cell r="B2069" t="str">
            <v>Y</v>
          </cell>
          <cell r="C2069" t="str">
            <v>EACH</v>
          </cell>
          <cell r="D2069" t="str">
            <v>ANCHOR ASSEMBLY REBUILT, TYPE A,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606E27810</v>
          </cell>
          <cell r="B2070" t="str">
            <v>Y</v>
          </cell>
          <cell r="C2070" t="str">
            <v>EACH</v>
          </cell>
          <cell r="D2070" t="str">
            <v>ANCHOR ASSEMBLY REBUILT, MGS TYPE A</v>
          </cell>
          <cell r="F2070">
            <v>0</v>
          </cell>
          <cell r="G2070" t="str">
            <v>ADD SUPPLEMENTAL DESCRIPTION</v>
          </cell>
        </row>
        <row r="2071">
          <cell r="A2071" t="str">
            <v>606E27811</v>
          </cell>
          <cell r="B2071" t="str">
            <v>Y</v>
          </cell>
          <cell r="C2071" t="str">
            <v>EACH</v>
          </cell>
          <cell r="D2071" t="str">
            <v>ANCHOR ASSEMBLY REBUILT, MGS TYPE A, AS PER PLAN</v>
          </cell>
          <cell r="F2071">
            <v>0</v>
          </cell>
        </row>
        <row r="2072">
          <cell r="A2072" t="str">
            <v>606E27840</v>
          </cell>
          <cell r="B2072" t="str">
            <v>Y</v>
          </cell>
          <cell r="C2072" t="str">
            <v>EACH</v>
          </cell>
          <cell r="D2072" t="str">
            <v>ANCHOR ASSEMBLY REBUILT, TYPE B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606E27841</v>
          </cell>
          <cell r="B2073" t="str">
            <v>Y</v>
          </cell>
          <cell r="C2073" t="str">
            <v>EACH</v>
          </cell>
          <cell r="D2073" t="str">
            <v>ANCHOR ASSEMBLY REBUILT, TYPE B,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606E27846</v>
          </cell>
          <cell r="B2074" t="str">
            <v>Y</v>
          </cell>
          <cell r="C2074" t="str">
            <v>EACH</v>
          </cell>
          <cell r="D2074" t="str">
            <v>ANCHOR ASSEMBLY REBUILT, MGS TYPE B</v>
          </cell>
          <cell r="F2074">
            <v>0</v>
          </cell>
        </row>
        <row r="2075">
          <cell r="A2075" t="str">
            <v>606E27847</v>
          </cell>
          <cell r="B2075" t="str">
            <v>Y</v>
          </cell>
          <cell r="C2075" t="str">
            <v>EACH</v>
          </cell>
          <cell r="D2075" t="str">
            <v>ANCHOR ASSEMBLY REBUILT, MGS TYPE B, AS PER PLAN</v>
          </cell>
          <cell r="F2075">
            <v>0</v>
          </cell>
        </row>
        <row r="2076">
          <cell r="A2076" t="str">
            <v>606E27850</v>
          </cell>
          <cell r="B2076" t="str">
            <v>Y</v>
          </cell>
          <cell r="C2076" t="str">
            <v>EACH</v>
          </cell>
          <cell r="D2076" t="str">
            <v>ANCHOR ASSEMBLY REBUILT, TYPE 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606E27851</v>
          </cell>
          <cell r="B2077" t="str">
            <v>Y</v>
          </cell>
          <cell r="C2077" t="str">
            <v>EACH</v>
          </cell>
          <cell r="D2077" t="str">
            <v>ANCHOR ASSEMBLY REBUILT, TYPE E,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606E27860</v>
          </cell>
          <cell r="B2078" t="str">
            <v>Y</v>
          </cell>
          <cell r="C2078" t="str">
            <v>EACH</v>
          </cell>
          <cell r="D2078" t="str">
            <v>ANCHOR ASSEMBLY REBUILT, MGS TYPE E</v>
          </cell>
          <cell r="F2078">
            <v>0</v>
          </cell>
        </row>
        <row r="2079">
          <cell r="A2079" t="str">
            <v>606E27861</v>
          </cell>
          <cell r="B2079" t="str">
            <v>Y</v>
          </cell>
          <cell r="C2079" t="str">
            <v>EACH</v>
          </cell>
          <cell r="D2079" t="str">
            <v>ANCHOR ASSEMBLY REBUILT, MGS TYPE E, AS PER PLAN</v>
          </cell>
          <cell r="F2079">
            <v>0</v>
          </cell>
        </row>
        <row r="2080">
          <cell r="A2080" t="str">
            <v>606E27900</v>
          </cell>
          <cell r="B2080" t="str">
            <v>Y</v>
          </cell>
          <cell r="C2080" t="str">
            <v>EACH</v>
          </cell>
          <cell r="D2080" t="str">
            <v>ANCHOR ASSEMBLY REBUILT, TYPE T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606E27901</v>
          </cell>
          <cell r="B2081" t="str">
            <v>Y</v>
          </cell>
          <cell r="C2081" t="str">
            <v>EACH</v>
          </cell>
          <cell r="D2081" t="str">
            <v>ANCHOR ASSEMBLY REBUILT, TYPE T,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606E27910</v>
          </cell>
          <cell r="B2082" t="str">
            <v>Y</v>
          </cell>
          <cell r="C2082" t="str">
            <v>EACH</v>
          </cell>
          <cell r="D2082" t="str">
            <v>ANCHOR ASSEMBLY REBUILT, MGS TYPE T</v>
          </cell>
          <cell r="F2082">
            <v>0</v>
          </cell>
        </row>
        <row r="2083">
          <cell r="A2083" t="str">
            <v>606E27911</v>
          </cell>
          <cell r="B2083" t="str">
            <v>Y</v>
          </cell>
          <cell r="C2083" t="str">
            <v>EACH</v>
          </cell>
          <cell r="D2083" t="str">
            <v>ANCHOR ASSEMBLY REBUILT, MGS TYPE T, AS PER PLAN</v>
          </cell>
          <cell r="F2083">
            <v>0</v>
          </cell>
        </row>
        <row r="2084">
          <cell r="A2084" t="str">
            <v>606E28000</v>
          </cell>
          <cell r="B2084" t="str">
            <v>Y</v>
          </cell>
          <cell r="C2084" t="str">
            <v>EACH</v>
          </cell>
          <cell r="D2084" t="str">
            <v>ANCHOR ASSEMBLY REBUILT, TYPE B-98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606E28001</v>
          </cell>
          <cell r="B2085" t="str">
            <v>Y</v>
          </cell>
          <cell r="C2085" t="str">
            <v>EACH</v>
          </cell>
          <cell r="D2085" t="str">
            <v>ANCHOR ASSEMBLY REBUILT, TYPE B-98,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606E33050</v>
          </cell>
          <cell r="B2109" t="str">
            <v>Y</v>
          </cell>
          <cell r="C2109" t="str">
            <v>EACH</v>
          </cell>
          <cell r="D2109" t="str">
            <v>BRIDGE TERMINAL ASSEMBLY REBUILT,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606E33500</v>
          </cell>
          <cell r="B2111" t="str">
            <v>Y</v>
          </cell>
          <cell r="C2111" t="str">
            <v>EACH</v>
          </cell>
          <cell r="D2111" t="str">
            <v>BRIDGE TERMINAL ASSEMBLY, TYPE H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F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F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F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F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F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F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F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>
            <v>0</v>
          </cell>
          <cell r="G2139" t="str">
            <v>REQUIRES PLAN INSERT SHEET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F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>
            <v>0</v>
          </cell>
          <cell r="G2143" t="str">
            <v>REQUIRES PLAN INSERT SHEET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606E35130</v>
          </cell>
          <cell r="B2145" t="str">
            <v>Y</v>
          </cell>
          <cell r="C2145" t="str">
            <v>EACH</v>
          </cell>
          <cell r="D2145" t="str">
            <v>BRIDGE TERMINAL ASSEMBLY REBUILT, TYPE 3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606E35131</v>
          </cell>
          <cell r="B2146" t="str">
            <v>Y</v>
          </cell>
          <cell r="C2146" t="str">
            <v>EACH</v>
          </cell>
          <cell r="D2146" t="str">
            <v>BRIDGE TERMINAL ASSEMBLY REBUILT, TYPE 3, AS PER PLAN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F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F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F2158">
            <v>0</v>
          </cell>
          <cell r="G2158">
            <v>1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>
            <v>1</v>
          </cell>
          <cell r="G2159" t="str">
            <v>ADD SUPPLEMENTAL DESCRIPTION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>
            <v>0</v>
          </cell>
          <cell r="G2161">
            <v>1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F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F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F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F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F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F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F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F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F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F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F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F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F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F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F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F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F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>
            <v>1</v>
          </cell>
          <cell r="G2179" t="str">
            <v>SPECIFY DESIGN MPH/INCH WIDTH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>
            <v>0</v>
          </cell>
          <cell r="G2183" t="str">
            <v>SPECIFY DESIGN MPH/INCH WIDTH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>
            <v>1</v>
          </cell>
          <cell r="G2184" t="str">
            <v>SPECIFY DESIGN MPH/INCH WIDTH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F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F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>
            <v>1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>
            <v>0</v>
          </cell>
          <cell r="G2192">
            <v>1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F2193">
            <v>0</v>
          </cell>
          <cell r="G2193">
            <v>1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F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F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>
            <v>1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>
            <v>0</v>
          </cell>
          <cell r="G2199" t="str">
            <v>DESIGN BUILD PROJECTS ONLY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>
            <v>1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>
            <v>0</v>
          </cell>
          <cell r="G2201" t="str">
            <v>DESIGN BUILD PROJECTS ONLY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F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F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F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F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F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F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F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F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F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F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F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F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F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F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F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F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F2231">
            <v>0</v>
          </cell>
          <cell r="G2231" t="str">
            <v>CHECK UNIT OF MEASURE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F2232">
            <v>0</v>
          </cell>
          <cell r="G2232" t="str">
            <v>CHECK UNIT OF MEASURE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F2234">
            <v>0</v>
          </cell>
          <cell r="G2234" t="str">
            <v>CHECK UNIT OF MEASURE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F2236">
            <v>0</v>
          </cell>
          <cell r="G2236" t="str">
            <v>CHECK UNIT OF MEASURE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>
            <v>1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F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F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F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F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F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F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F2248">
            <v>0</v>
          </cell>
          <cell r="G2248">
            <v>1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F2249">
            <v>0</v>
          </cell>
          <cell r="G2249">
            <v>1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F2250">
            <v>0</v>
          </cell>
          <cell r="G2250">
            <v>1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F2251">
            <v>0</v>
          </cell>
          <cell r="G2251">
            <v>1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F2252">
            <v>0</v>
          </cell>
          <cell r="G2252">
            <v>1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F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F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F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F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F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F2258">
            <v>0</v>
          </cell>
        </row>
        <row r="2259">
          <cell r="A2259" t="str">
            <v>608E21200</v>
          </cell>
          <cell r="B2259" t="str">
            <v>Y</v>
          </cell>
          <cell r="C2259" t="str">
            <v>SF</v>
          </cell>
          <cell r="D2259" t="str">
            <v>TEMPORARY ASPHALT CONCRETE WALK</v>
          </cell>
          <cell r="F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F2260">
            <v>0</v>
          </cell>
          <cell r="G2260">
            <v>1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F2261">
            <v>0</v>
          </cell>
          <cell r="G2261">
            <v>1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F2262">
            <v>0</v>
          </cell>
          <cell r="G2262">
            <v>1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F2263">
            <v>0</v>
          </cell>
          <cell r="G2263">
            <v>1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F2264">
            <v>0</v>
          </cell>
          <cell r="G2264">
            <v>1</v>
          </cell>
        </row>
        <row r="2265">
          <cell r="A2265" t="str">
            <v>608E41001</v>
          </cell>
          <cell r="B2265" t="str">
            <v>Y</v>
          </cell>
          <cell r="C2265" t="str">
            <v>FT</v>
          </cell>
          <cell r="D2265" t="str">
            <v>CONCRETE STEPS, TYPE B, AS PER PLAN</v>
          </cell>
          <cell r="F2265">
            <v>0</v>
          </cell>
          <cell r="G2265" t="str">
            <v>DESIGN BUILD PROJECTS ONLY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F2266">
            <v>0</v>
          </cell>
          <cell r="G2266" t="str">
            <v>SPECIFY MATL WHEN WARRANTED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F2268">
            <v>0</v>
          </cell>
          <cell r="G2268" t="str">
            <v>SPECIFY MATL WHEN WARRANTED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>
            <v>1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>
            <v>0</v>
          </cell>
          <cell r="G2273" t="str">
            <v>SPECIFY MATL WHEN WARRANTED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F2274">
            <v>0</v>
          </cell>
          <cell r="G2274" t="str">
            <v>SPECIFY MATL WHEN WARRANTED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F2275">
            <v>0</v>
          </cell>
          <cell r="G2275" t="str">
            <v>SPECIFY MATL WHEN WARRANTED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F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F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F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F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F2283">
            <v>0</v>
          </cell>
          <cell r="G2283" t="str">
            <v>SPECIFY MATL WHEN WARRANTED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F2284">
            <v>0</v>
          </cell>
          <cell r="G2284" t="str">
            <v>SPECIFY MATL WHEN WARRANTED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F2285">
            <v>0</v>
          </cell>
          <cell r="G2285" t="str">
            <v>SPECIFY MATL WHEN WARRANTED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F2287">
            <v>0</v>
          </cell>
          <cell r="G2287" t="str">
            <v>SPECIFY MATL WHEN WARRANTED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F2289">
            <v>0</v>
          </cell>
          <cell r="G2289" t="str">
            <v>SPECIFY MATL WHEN WARRANTED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F2291">
            <v>0</v>
          </cell>
          <cell r="G2291" t="str">
            <v>SPECIFY MATL WHEN WARRANTED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F2293">
            <v>0</v>
          </cell>
          <cell r="G2293" t="str">
            <v>SPECIFY MATL WHEN WARRANTED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F2295">
            <v>0</v>
          </cell>
          <cell r="G2295" t="str">
            <v>SPECIFY MATL WHEN WARRANTED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F2299">
            <v>0</v>
          </cell>
          <cell r="G2299" t="str">
            <v>SPECIFY MATL WHEN WARRANTED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F2301">
            <v>0</v>
          </cell>
          <cell r="G2301" t="str">
            <v>SPECIFY MATL WHEN WARRANTED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F2303">
            <v>0</v>
          </cell>
          <cell r="G2303" t="str">
            <v>SPECIFY MATL WHEN WARRANTED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F2305">
            <v>0</v>
          </cell>
          <cell r="G2305" t="str">
            <v>SPECIFY MATL WHEN WARRANTED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F2307">
            <v>0</v>
          </cell>
          <cell r="G2307" t="str">
            <v>SPECIFY MATL WHEN WARRANTED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F2309">
            <v>0</v>
          </cell>
          <cell r="G2309" t="str">
            <v>SPECIFY MATL WHEN WARRANTED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>
            <v>0</v>
          </cell>
          <cell r="G2313" t="str">
            <v>CHECK UNIT OF MEASURE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>
            <v>0</v>
          </cell>
          <cell r="G2315" t="str">
            <v>CHECK UNIT OF MEASURE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>
            <v>0</v>
          </cell>
          <cell r="G2316" t="str">
            <v>CHECK UNIT OF MEASURE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>
            <v>0</v>
          </cell>
          <cell r="G2318" t="str">
            <v>CHECK UNIT OF MEASURE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>
            <v>0</v>
          </cell>
          <cell r="G2319" t="str">
            <v>CHECK UNIT OF MEASURE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>
            <v>0</v>
          </cell>
          <cell r="G2320" t="str">
            <v>CHECK UNIT OF MEASURE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>
            <v>0</v>
          </cell>
          <cell r="G2321" t="str">
            <v>CHECK UNIT OF MEASURE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>
            <v>0</v>
          </cell>
          <cell r="G2322" t="str">
            <v>CHECK UNIT OF MEASURE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>
            <v>0</v>
          </cell>
          <cell r="G2323" t="str">
            <v>CHECK UNIT OF MEASURE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>
            <v>0</v>
          </cell>
          <cell r="G2324" t="str">
            <v>CHECK UNIT OF MEASURE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>
            <v>1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>
            <v>1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>
            <v>1</v>
          </cell>
          <cell r="G2568" t="str">
            <v>SPECIFY MATL AND DIAMETER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F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F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F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F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F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F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F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F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F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F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F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F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F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F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F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F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F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F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F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F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F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F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F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F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F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F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F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F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F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F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F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F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F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F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F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F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F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F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F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F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F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F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F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F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F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F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F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F2619">
            <v>0</v>
          </cell>
          <cell r="G2619" t="str">
            <v>SPECIFY CONDUIT DIAMETER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F2620">
            <v>0</v>
          </cell>
          <cell r="G2620" t="str">
            <v>SPECIFY CONDUIT DIAMETER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F2625">
            <v>0</v>
          </cell>
          <cell r="G2625" t="str">
            <v>SPECIFY SIZE (SPAN X RISE)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F2626">
            <v>0</v>
          </cell>
          <cell r="G2626" t="str">
            <v>SPECIFY SIZE (SPAN X RISE)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F2629">
            <v>0</v>
          </cell>
          <cell r="G2629" t="str">
            <v>SPECIFY MIN/MAX COV; SPANXRISE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F2630">
            <v>0</v>
          </cell>
          <cell r="G2630" t="str">
            <v>SPECIFY MIN/MAX COV; SPANXRISE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F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F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F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F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F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F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F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F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F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F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F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F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F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F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F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F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F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F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F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F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F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F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F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F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F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F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F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F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F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F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F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F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F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F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F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F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F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F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F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F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F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F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F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F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F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F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F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F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F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F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F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F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F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F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F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F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F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F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F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>
            <v>1</v>
          </cell>
          <cell r="G2690" t="str">
            <v>SPECIFY CONDUIT DIAMETER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>
            <v>1</v>
          </cell>
          <cell r="G2693" t="str">
            <v>SPECIFY CONDUIT DIAMETER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>
            <v>1</v>
          </cell>
          <cell r="G2694" t="str">
            <v>SPECIFY SIZE (SPAN X RISE)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>
            <v>1</v>
          </cell>
          <cell r="G2700" t="str">
            <v>SPECIFY MIN/MAX COV; SPANXRISE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F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F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F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F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F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F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F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F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F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F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F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F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F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F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F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F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F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F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F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F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F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F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F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F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F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F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F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F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F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F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F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F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F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F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F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F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F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F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F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F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F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F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F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F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F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F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F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F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F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F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F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F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F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F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F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F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F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F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F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F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F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F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F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F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F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F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F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F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F2777">
            <v>0</v>
          </cell>
          <cell r="G2777" t="str">
            <v>SPECIFY TYPE AND SIZE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F2778">
            <v>0</v>
          </cell>
          <cell r="G2778" t="str">
            <v>SPECIFY TYPE AND SIZE</v>
          </cell>
        </row>
        <row r="2779">
          <cell r="A2779" t="str">
            <v>611E95901</v>
          </cell>
          <cell r="B2779" t="str">
            <v>Y</v>
          </cell>
          <cell r="C2779" t="str">
            <v>FT</v>
          </cell>
          <cell r="D2779" t="str">
            <v>12' X 7' CONDUIT, TYPE A, 706.05, AS PER PLAN</v>
          </cell>
          <cell r="F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F2782">
            <v>0</v>
          </cell>
          <cell r="G2782" t="str">
            <v>SPECIFY SIZE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F2783">
            <v>0</v>
          </cell>
          <cell r="G2783" t="str">
            <v>SPECIFY SIZE</v>
          </cell>
        </row>
        <row r="2784">
          <cell r="A2784" t="str">
            <v>611E96200</v>
          </cell>
          <cell r="B2784" t="str">
            <v>Y</v>
          </cell>
          <cell r="C2784" t="str">
            <v>FT</v>
          </cell>
          <cell r="D2784" t="str">
            <v>12' X 10' CONDUIT, TYPE A, 706.05</v>
          </cell>
          <cell r="F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F2786">
            <v>0</v>
          </cell>
          <cell r="G2786">
            <v>1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F2788">
            <v>0</v>
          </cell>
          <cell r="G2788">
            <v>1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F2789">
            <v>0</v>
          </cell>
          <cell r="G2789">
            <v>1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F2790">
            <v>0</v>
          </cell>
          <cell r="G2790">
            <v>1</v>
          </cell>
        </row>
        <row r="2791">
          <cell r="A2791" t="str">
            <v>611E96301</v>
          </cell>
          <cell r="B2791" t="str">
            <v>Y</v>
          </cell>
          <cell r="C2791" t="str">
            <v>FT</v>
          </cell>
          <cell r="D2791" t="str">
            <v>14' X 4' CONDUIT, TYPE A, 706.05, AS PER PLAN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611E96310</v>
          </cell>
          <cell r="B2792" t="str">
            <v>Y</v>
          </cell>
          <cell r="C2792" t="str">
            <v>FT</v>
          </cell>
          <cell r="D2792" t="str">
            <v>14' X 5' CONDUIT, TYPE A, 706.05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F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F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F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F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F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F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F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F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F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F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F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F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F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F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F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F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F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F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F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F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F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F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F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F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F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F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F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F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F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F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F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F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F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F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F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F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F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F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F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F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F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F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F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F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F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F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F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F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F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F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F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F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F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>
            <v>1</v>
          </cell>
          <cell r="G2846" t="str">
            <v>SPECIFY TYPE AND SIZE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>
            <v>1</v>
          </cell>
          <cell r="G2847" t="str">
            <v>SPECIFY TYPE AND SIZE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>
            <v>1</v>
          </cell>
          <cell r="G2848" t="str">
            <v>SPECIFY TYPE AND SIZE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>
            <v>1</v>
          </cell>
          <cell r="G2849" t="str">
            <v>SPECIFY TYPE AND SIZE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>
            <v>1</v>
          </cell>
          <cell r="G2850" t="str">
            <v>SPECIFY TYPE AND SIZE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>
            <v>1</v>
          </cell>
          <cell r="G2851" t="str">
            <v>SPECIFY TYPE AND SIZE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>
            <v>1</v>
          </cell>
          <cell r="G2853" t="str">
            <v>SPECIFY SIZE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>
            <v>1</v>
          </cell>
          <cell r="G2854" t="str">
            <v>SPECIFY SIZE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>
            <v>1</v>
          </cell>
          <cell r="G2855" t="str">
            <v>SPECIFY SIZE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>
            <v>1</v>
          </cell>
          <cell r="G2856" t="str">
            <v>SPECIFY SIZE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>
            <v>1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>
            <v>0</v>
          </cell>
          <cell r="G2864" t="str">
            <v>DESIGN BUILD PROJECTS ONLY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F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F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F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F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F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F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F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F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F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F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F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F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F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F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F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F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F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F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F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F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F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F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F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F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F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F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F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F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F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F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F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F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F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F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F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F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F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F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F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F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F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F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F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F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F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F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F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F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F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F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F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F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F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F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F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F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F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F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F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F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F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F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F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F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F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F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F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F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F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F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F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>
            <v>1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F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F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F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F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F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F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F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F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F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F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F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F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F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F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F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F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F2955">
            <v>0</v>
          </cell>
          <cell r="G2955">
            <v>1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F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F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F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F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F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F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F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F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F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F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F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F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F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F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F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F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F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F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F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F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F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F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F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F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F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F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F2982">
            <v>0</v>
          </cell>
          <cell r="G2982">
            <v>1</v>
          </cell>
        </row>
        <row r="2983">
          <cell r="A2983" t="str">
            <v>611E98891</v>
          </cell>
          <cell r="B2983" t="str">
            <v>Y</v>
          </cell>
          <cell r="C2983" t="str">
            <v>EACH</v>
          </cell>
          <cell r="D2983" t="str">
            <v>INLET, NO. 2-A-16, AS PER PLAN</v>
          </cell>
          <cell r="F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F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F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F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F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F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F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F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F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F2992">
            <v>0</v>
          </cell>
        </row>
        <row r="2993">
          <cell r="A2993" t="str">
            <v>611E99065</v>
          </cell>
          <cell r="B2993" t="str">
            <v>Y</v>
          </cell>
          <cell r="C2993" t="str">
            <v>EACH</v>
          </cell>
          <cell r="D2993" t="str">
            <v>BARRIER MEDIAN INLET, SINGLE SLOPE, TYPE 915C, AS PER PLAN</v>
          </cell>
          <cell r="F2993">
            <v>0</v>
          </cell>
        </row>
        <row r="2994">
          <cell r="A2994" t="str">
            <v>611E99070</v>
          </cell>
          <cell r="B2994" t="str">
            <v>Y</v>
          </cell>
          <cell r="C2994" t="str">
            <v>EACH</v>
          </cell>
          <cell r="D2994" t="str">
            <v>BARRIER MEDIAN INLET, SINGLE SLOPE, TYPE 915C1</v>
          </cell>
          <cell r="F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F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F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F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F2998">
            <v>0</v>
          </cell>
        </row>
        <row r="2999">
          <cell r="A2999" t="str">
            <v>611E99090</v>
          </cell>
          <cell r="B2999" t="str">
            <v>Y</v>
          </cell>
          <cell r="C2999" t="str">
            <v>EACH</v>
          </cell>
          <cell r="D2999" t="str">
            <v>INLET, NO. 3 FOR SINGLE SLOPE BARRIER, TYPE A1</v>
          </cell>
          <cell r="F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F3000">
            <v>0</v>
          </cell>
          <cell r="G3000">
            <v>1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F3001">
            <v>0</v>
          </cell>
          <cell r="G3001">
            <v>1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F3002">
            <v>0</v>
          </cell>
          <cell r="G3002">
            <v>1</v>
          </cell>
        </row>
        <row r="3003">
          <cell r="A3003" t="str">
            <v>611E99101</v>
          </cell>
          <cell r="B3003" t="str">
            <v>Y</v>
          </cell>
          <cell r="C3003" t="str">
            <v>EACH</v>
          </cell>
          <cell r="D3003" t="str">
            <v>INLET, NO. 3 FOR SINGLE SLOPE BARRIER, TYPE B1, AS PER PLAN</v>
          </cell>
          <cell r="F3003">
            <v>0</v>
          </cell>
          <cell r="G3003" t="str">
            <v>ADD SUPPLEMENTAL DESCRIPTION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F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F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F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F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F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F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F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F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F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F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F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F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F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F3017">
            <v>0</v>
          </cell>
        </row>
        <row r="3018">
          <cell r="A3018" t="str">
            <v>611E99154</v>
          </cell>
          <cell r="B3018" t="str">
            <v>Y</v>
          </cell>
          <cell r="C3018" t="str">
            <v>EACH</v>
          </cell>
          <cell r="D3018" t="str">
            <v>INLET RECONSTRUCTED TO GRADE</v>
          </cell>
          <cell r="F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F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F3020">
            <v>0</v>
          </cell>
        </row>
        <row r="3021">
          <cell r="A3021" t="str">
            <v>611E99161</v>
          </cell>
          <cell r="B3021" t="str">
            <v>Y</v>
          </cell>
          <cell r="C3021" t="str">
            <v>EACH</v>
          </cell>
          <cell r="D3021" t="str">
            <v>INLET FRAME AND GRATE, AS PER PLAN</v>
          </cell>
          <cell r="F3021">
            <v>0</v>
          </cell>
        </row>
        <row r="3022">
          <cell r="A3022" t="str">
            <v>611E99170</v>
          </cell>
          <cell r="B3022" t="str">
            <v>Y</v>
          </cell>
          <cell r="C3022" t="str">
            <v>EACH</v>
          </cell>
          <cell r="D3022" t="str">
            <v>BARRIER MEDIAN INLET, SINGLE SLOPE, TYPE 915A-2</v>
          </cell>
          <cell r="F3022">
            <v>0</v>
          </cell>
        </row>
        <row r="3023">
          <cell r="A3023" t="str">
            <v>611E99174</v>
          </cell>
          <cell r="B3023" t="str">
            <v>Y</v>
          </cell>
          <cell r="C3023" t="str">
            <v>EACH</v>
          </cell>
          <cell r="D3023" t="str">
            <v>BARRIER MEDIAN INLET, SINGLE SLOPE, TYPE 915A1-2</v>
          </cell>
          <cell r="F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F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F3025">
            <v>0</v>
          </cell>
          <cell r="G3025" t="str">
            <v>TEMPORARY ONLY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F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F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>
            <v>1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F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F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F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F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F3034">
            <v>0</v>
          </cell>
          <cell r="G3034">
            <v>1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F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F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F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F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F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F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F3041">
            <v>0</v>
          </cell>
          <cell r="G3041" t="str">
            <v>CHECK UNIT OF MEASURE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F3042">
            <v>0</v>
          </cell>
          <cell r="G3042" t="str">
            <v>CHECK UNIT OF MEASURE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F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F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F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F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F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F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F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F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F3051">
            <v>0</v>
          </cell>
        </row>
        <row r="3052">
          <cell r="A3052" t="str">
            <v>611E99655</v>
          </cell>
          <cell r="B3052" t="str">
            <v>Y</v>
          </cell>
          <cell r="C3052" t="str">
            <v>EACH</v>
          </cell>
          <cell r="D3052" t="str">
            <v>MANHOLE ADJUSTED TO GRADE, AS PER PLAN</v>
          </cell>
          <cell r="F3052">
            <v>0</v>
          </cell>
        </row>
        <row r="3053">
          <cell r="A3053" t="str">
            <v>611E99660</v>
          </cell>
          <cell r="B3053" t="str">
            <v>Y</v>
          </cell>
          <cell r="C3053" t="str">
            <v>EACH</v>
          </cell>
          <cell r="D3053" t="str">
            <v>MANHOLE RECONSTRUCTED TO GRADE</v>
          </cell>
          <cell r="F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F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>
            <v>1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F3057">
            <v>0</v>
          </cell>
        </row>
        <row r="3058">
          <cell r="A3058" t="str">
            <v>611E99711</v>
          </cell>
          <cell r="B3058" t="str">
            <v>Y</v>
          </cell>
          <cell r="C3058" t="str">
            <v>EACH</v>
          </cell>
          <cell r="D3058" t="str">
            <v>PRECAST REINFORCED CONCRETE OUTLET, AS PER PLAN</v>
          </cell>
          <cell r="F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F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F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F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F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F3063">
            <v>0</v>
          </cell>
          <cell r="G3063" t="str">
            <v>SPECIFY 1WAY OR BIDIRECTIONAL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F3064">
            <v>0</v>
          </cell>
          <cell r="G3064" t="str">
            <v>SPECIFY 1WAY OR BIDIRECTIONAL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F3066">
            <v>0</v>
          </cell>
          <cell r="G3066" t="str">
            <v>SPECIFY 1WAY OR BIDIRECTIONAL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F3067">
            <v>0</v>
          </cell>
          <cell r="G3067" t="str">
            <v>SPECIFY 1WAY OR BIDIRECTIONAL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F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F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F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F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F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>
            <v>1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>
            <v>1</v>
          </cell>
          <cell r="G3076" t="str">
            <v>ADD SUPPLEMENTAL DESCRIPTION</v>
          </cell>
        </row>
        <row r="3077">
          <cell r="A3077" t="str">
            <v>613E41200</v>
          </cell>
          <cell r="B3077" t="str">
            <v>Y</v>
          </cell>
          <cell r="C3077" t="str">
            <v>CY</v>
          </cell>
          <cell r="D3077" t="str">
            <v>LOW STRENGTH MORTAR BACKFILL</v>
          </cell>
          <cell r="F3077">
            <v>0</v>
          </cell>
          <cell r="G3077" t="str">
            <v>ODOT INTERNAL USE ONLY</v>
          </cell>
        </row>
        <row r="3078">
          <cell r="A3078" t="str">
            <v>613E41201</v>
          </cell>
          <cell r="B3078" t="str">
            <v>Y</v>
          </cell>
          <cell r="C3078" t="str">
            <v>CY</v>
          </cell>
          <cell r="D3078" t="str">
            <v>LOW STRENGTH MORTAR BACKFILL, AS PER PLAN</v>
          </cell>
          <cell r="F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F3079">
            <v>0</v>
          </cell>
          <cell r="G3079">
            <v>1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F3080">
            <v>0</v>
          </cell>
          <cell r="G3080">
            <v>1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F3081">
            <v>0</v>
          </cell>
          <cell r="G3081">
            <v>1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F3082">
            <v>0</v>
          </cell>
          <cell r="G3082">
            <v>1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F3083">
            <v>0</v>
          </cell>
          <cell r="G3083">
            <v>1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F3084">
            <v>0</v>
          </cell>
          <cell r="G3084">
            <v>1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F3085">
            <v>0</v>
          </cell>
          <cell r="G3085">
            <v>1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F3086">
            <v>0</v>
          </cell>
          <cell r="G3086">
            <v>1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F3087">
            <v>0</v>
          </cell>
          <cell r="G3087" t="str">
            <v>CHECK UNIT OF MEASURE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F3088">
            <v>0</v>
          </cell>
          <cell r="G3088" t="str">
            <v>CHECK UNIT OF MEASURE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F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F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F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F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F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F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F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F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F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>
            <v>0</v>
          </cell>
          <cell r="G3098" t="str">
            <v>TEMPORARY ONLY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F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F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F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F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F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F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F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>
            <v>1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F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F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F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F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F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>
            <v>0</v>
          </cell>
          <cell r="G3114" t="str">
            <v>CHECK UNIT OF MEASURE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F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F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F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F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F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F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F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F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F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F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F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F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F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F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F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F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F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F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F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>
            <v>1</v>
          </cell>
          <cell r="G3136" t="str">
            <v>SPECIFY 1WAY OR BIDIRECTIONAL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F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F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F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F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F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F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F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F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>
            <v>0</v>
          </cell>
          <cell r="G3150" t="str">
            <v>ODOT INTERNAL USE ONLY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>
            <v>1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>
            <v>0</v>
          </cell>
          <cell r="G3160" t="str">
            <v>CHECK UNIT OF MEASURE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>
            <v>0</v>
          </cell>
          <cell r="G3161" t="str">
            <v>CHECK UNIT OF MEASURE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F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F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F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F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F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F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F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F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F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F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F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F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F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F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F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F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F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F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F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F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F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F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F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F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F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F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F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F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F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F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F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F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F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F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F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F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F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F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F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F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F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F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F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F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F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F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F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F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F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F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F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F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F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F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F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F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F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F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F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F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F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F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F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F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F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F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F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F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F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F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F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F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F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F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F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F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F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F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F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F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F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F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F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F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F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F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F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F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F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F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F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F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F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F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F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F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F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F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F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F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F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F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F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F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F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F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F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F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F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F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F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F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F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F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F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F3278">
            <v>0</v>
          </cell>
          <cell r="G3278">
            <v>1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F3279">
            <v>0</v>
          </cell>
          <cell r="G3279">
            <v>1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F3280">
            <v>0</v>
          </cell>
          <cell r="G3280">
            <v>1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F3281">
            <v>0</v>
          </cell>
          <cell r="G3281">
            <v>1</v>
          </cell>
        </row>
        <row r="3282">
          <cell r="A3282" t="str">
            <v>614E24608</v>
          </cell>
          <cell r="B3282" t="str">
            <v>Y</v>
          </cell>
          <cell r="C3282" t="str">
            <v>FT</v>
          </cell>
          <cell r="D3282" t="str">
            <v>WORK ZONE DOTTED LINE, CLASS I, 12", 740.06, TYPE II</v>
          </cell>
          <cell r="F3282">
            <v>0</v>
          </cell>
          <cell r="G3282" t="str">
            <v>DESIGN BUILD PROJECTS ONLY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F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F3284">
            <v>0</v>
          </cell>
        </row>
        <row r="3285">
          <cell r="A3285" t="str">
            <v>614E24614</v>
          </cell>
          <cell r="B3285" t="str">
            <v>Y</v>
          </cell>
          <cell r="C3285" t="str">
            <v>FT</v>
          </cell>
          <cell r="D3285" t="str">
            <v>WORK ZONE DOTTED LINE, CLASS III, 8", 642 PAINT</v>
          </cell>
          <cell r="F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F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F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F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F3289">
            <v>0</v>
          </cell>
        </row>
        <row r="3290">
          <cell r="A3290" t="str">
            <v>614E25200</v>
          </cell>
          <cell r="B3290" t="str">
            <v>Y</v>
          </cell>
          <cell r="C3290" t="str">
            <v>FT</v>
          </cell>
          <cell r="D3290" t="str">
            <v>WORK ZONE TRANSVERSE/DIAGONAL LINE, CLASS I, 642 PAINT</v>
          </cell>
          <cell r="F3290">
            <v>0</v>
          </cell>
          <cell r="G3290" t="str">
            <v>DESIGN BUILD PROJECTS ONLY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F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F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F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F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F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F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F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F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F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F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F3301">
            <v>0</v>
          </cell>
          <cell r="G3301">
            <v>1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F3302">
            <v>0</v>
          </cell>
          <cell r="G3302">
            <v>1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F3303">
            <v>0</v>
          </cell>
          <cell r="G3303">
            <v>1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F3304">
            <v>0</v>
          </cell>
          <cell r="G3304" t="str">
            <v>CHECK UNIT OF MEASURE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F3305">
            <v>0</v>
          </cell>
          <cell r="G3305" t="str">
            <v>CHECK UNIT OF MEASURE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F3306">
            <v>0</v>
          </cell>
          <cell r="G3306" t="str">
            <v>CHECK UNIT OF MEASURE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F3307">
            <v>0</v>
          </cell>
          <cell r="G3307" t="str">
            <v>CHECK UNIT OF MEASURE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F3309">
            <v>0</v>
          </cell>
          <cell r="G3309" t="str">
            <v>CHECK UNIT OF MEASURE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F3310">
            <v>0</v>
          </cell>
          <cell r="G3310" t="str">
            <v>CHECK UNIT OF MEASURE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F3311">
            <v>0</v>
          </cell>
          <cell r="G3311" t="str">
            <v>CHECK UNIT OF MEASURE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F3312">
            <v>0</v>
          </cell>
          <cell r="G3312" t="str">
            <v>CHECK UNIT OF MEASURE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F3313">
            <v>0</v>
          </cell>
          <cell r="G3313" t="str">
            <v>CHECK UNIT OF MEASURE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F3314">
            <v>0</v>
          </cell>
          <cell r="G3314" t="str">
            <v>CHECK UNIT OF MEASURE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F3315">
            <v>0</v>
          </cell>
          <cell r="G3315" t="str">
            <v>CHECK UNIT OF MEASURE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F3316">
            <v>0</v>
          </cell>
          <cell r="G3316" t="str">
            <v>CHECK UNIT OF MEASURE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F3317">
            <v>0</v>
          </cell>
          <cell r="G3317" t="str">
            <v>CHECK UNIT OF MEASURE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F3318">
            <v>0</v>
          </cell>
          <cell r="G3318" t="str">
            <v>CHECK UNIT OF MEASURE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F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F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F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F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F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F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F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F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F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F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F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F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F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F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F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F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F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F3336">
            <v>0</v>
          </cell>
          <cell r="G3336">
            <v>1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F3337">
            <v>0</v>
          </cell>
          <cell r="G3337">
            <v>1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F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F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F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F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F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F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F3344">
            <v>0</v>
          </cell>
          <cell r="G3344">
            <v>1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F3345">
            <v>0</v>
          </cell>
          <cell r="G3345">
            <v>1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F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F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F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F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F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F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F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F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F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F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F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F3357">
            <v>0</v>
          </cell>
          <cell r="G3357" t="str">
            <v>REQUIRES PLAN INSERT SHEET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F3358">
            <v>0</v>
          </cell>
          <cell r="G3358" t="str">
            <v>REQUIRES PLAN INSERT SHEET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F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F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F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F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>
            <v>1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>
            <v>0</v>
          </cell>
          <cell r="G3367" t="str">
            <v>DESIGN BUILD PROJECTS ONLY</v>
          </cell>
        </row>
        <row r="3368">
          <cell r="A3368" t="str">
            <v>615E10000</v>
          </cell>
          <cell r="C3368" t="str">
            <v>LS</v>
          </cell>
          <cell r="D3368" t="str">
            <v>ROADS FOR MAINTAINING TRAFFIC</v>
          </cell>
          <cell r="F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F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F3370">
            <v>0</v>
          </cell>
        </row>
        <row r="3371">
          <cell r="A3371" t="str">
            <v>615E20000</v>
          </cell>
          <cell r="C3371" t="str">
            <v>SY</v>
          </cell>
          <cell r="D3371" t="str">
            <v>PAVEMENT FOR MAINTAINING TRAFFIC, CLASS A</v>
          </cell>
          <cell r="F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F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F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F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>
            <v>0</v>
          </cell>
          <cell r="G3375" t="str">
            <v>DESIGN BUILD PROJECTS ONLY</v>
          </cell>
        </row>
        <row r="3376">
          <cell r="A3376" t="str">
            <v>616E10000</v>
          </cell>
          <cell r="C3376" t="str">
            <v>MGAL</v>
          </cell>
          <cell r="D3376" t="str">
            <v>WATER</v>
          </cell>
          <cell r="F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F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F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F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F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F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F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F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F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F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>
            <v>1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F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F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F3392">
            <v>0</v>
          </cell>
          <cell r="G3392">
            <v>1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>
            <v>0</v>
          </cell>
          <cell r="G3393" t="str">
            <v>CHECK UNIT OF MEASURE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>
            <v>0</v>
          </cell>
          <cell r="G3394" t="str">
            <v>CHECK UNIT OF MEASURE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>
            <v>0</v>
          </cell>
          <cell r="G3395" t="str">
            <v>CHECK UNIT OF MEASURE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>
            <v>0</v>
          </cell>
          <cell r="G3396" t="str">
            <v>CHECK UNIT OF MEASURE</v>
          </cell>
        </row>
        <row r="3397">
          <cell r="A3397" t="str">
            <v>618E40600</v>
          </cell>
          <cell r="B3397" t="str">
            <v>Y</v>
          </cell>
          <cell r="C3397" t="str">
            <v>MILE</v>
          </cell>
          <cell r="D3397" t="str">
            <v>RUMBLE STRIPS, SHOULDER (ASPHALT CONCRETE)</v>
          </cell>
          <cell r="F3397">
            <v>0</v>
          </cell>
          <cell r="G3397" t="str">
            <v>CHECK UNIT OF MEASURE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>
            <v>0</v>
          </cell>
          <cell r="G3398" t="str">
            <v>CHECK UNIT OF MEASURE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>
            <v>0</v>
          </cell>
          <cell r="G3399" t="str">
            <v>CHECK UNIT OF MEASURE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>
            <v>0</v>
          </cell>
          <cell r="G3405" t="str">
            <v>CHECK UNIT OF MEASURE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>
            <v>0</v>
          </cell>
          <cell r="G3406" t="str">
            <v>CHECK UNIT OF MEASURE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F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F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F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F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F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F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F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F3417">
            <v>0</v>
          </cell>
          <cell r="G3417">
            <v>1</v>
          </cell>
        </row>
        <row r="3418">
          <cell r="A3418" t="str">
            <v>620E31200</v>
          </cell>
          <cell r="B3418" t="str">
            <v>Y</v>
          </cell>
          <cell r="C3418" t="str">
            <v>EACH</v>
          </cell>
          <cell r="D3418" t="str">
            <v>REMOVAL OF DELINEATOR</v>
          </cell>
          <cell r="F3418">
            <v>0</v>
          </cell>
          <cell r="G3418" t="str">
            <v>DESIGN BUILD PROJECTS ONLY</v>
          </cell>
        </row>
        <row r="3419">
          <cell r="A3419" t="str">
            <v>620E31210</v>
          </cell>
          <cell r="B3419" t="str">
            <v>Y</v>
          </cell>
          <cell r="C3419" t="str">
            <v>EACH</v>
          </cell>
          <cell r="D3419" t="str">
            <v>DELINEATOR REMOVED AND REERECTED</v>
          </cell>
          <cell r="F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F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F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F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F3423">
            <v>0</v>
          </cell>
        </row>
        <row r="3424">
          <cell r="A3424" t="str">
            <v>620E60001</v>
          </cell>
          <cell r="B3424" t="str">
            <v>Y</v>
          </cell>
          <cell r="C3424" t="str">
            <v>EACH</v>
          </cell>
          <cell r="D3424" t="str">
            <v>DELINEATOR, POST SURFACE MOUNTED, AS PER PLAN</v>
          </cell>
          <cell r="F3424">
            <v>0</v>
          </cell>
          <cell r="G3424" t="str">
            <v>DESIGN BUILD PROJECTS ONLY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F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>
            <v>1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F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F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F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F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F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>
            <v>1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F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F3438">
            <v>0</v>
          </cell>
          <cell r="G3438">
            <v>1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F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F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F3441">
            <v>0</v>
          </cell>
          <cell r="G3441" t="str">
            <v>ADD SUPPLEMENTAL DESCRIPTION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F3442">
            <v>0</v>
          </cell>
          <cell r="G3442" t="str">
            <v>ADD SUPPLEMENTAL DESCRIPTION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F3443">
            <v>0</v>
          </cell>
          <cell r="G3443" t="str">
            <v>ADD SUPPLEMENTAL DESCRIPTION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F3444">
            <v>0</v>
          </cell>
          <cell r="G3444" t="str">
            <v>ADD SUPPLEMENTAL DESCRIPTION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F3445">
            <v>0</v>
          </cell>
          <cell r="G3445">
            <v>1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>
            <v>0</v>
          </cell>
          <cell r="G3446" t="str">
            <v>REQUIRES PLAN INSERT SHEET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F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F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F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F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F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F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F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F3456">
            <v>0</v>
          </cell>
          <cell r="G3456">
            <v>1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F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F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F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F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F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F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F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F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F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F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F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F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F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F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F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F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F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F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F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F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F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>
            <v>1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>
            <v>0</v>
          </cell>
          <cell r="G3483" t="str">
            <v>DESIGN BUILD PROJECTS ONLY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F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F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F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F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F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F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F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F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F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F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F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F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F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F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F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F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F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F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F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F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F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>
            <v>1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F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>
            <v>0</v>
          </cell>
          <cell r="G3508" t="str">
            <v>DESIGN BUILD PROJECTS ONLY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F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F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F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F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>
            <v>0</v>
          </cell>
          <cell r="G3514" t="str">
            <v>DESIGN BUILD PROJECTS ONLY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F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F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F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F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F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F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F3521">
            <v>0</v>
          </cell>
          <cell r="G3521">
            <v>1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F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F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F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F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F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F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>
            <v>1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F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>
            <v>1</v>
          </cell>
          <cell r="G3531" t="str">
            <v>ADD SUPPLEMENTAL DESCRIPTION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>
            <v>1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F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F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F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F3540">
            <v>0</v>
          </cell>
          <cell r="G3540">
            <v>1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F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F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F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F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F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>
            <v>1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F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F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F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F3551">
            <v>0</v>
          </cell>
          <cell r="G3551">
            <v>1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F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F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F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F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F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F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F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F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F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F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F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F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F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F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F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F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F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F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F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F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F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F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F3574">
            <v>0</v>
          </cell>
          <cell r="G3574">
            <v>1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F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F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F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F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F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F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F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F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F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F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F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F3586">
            <v>0</v>
          </cell>
          <cell r="G3586">
            <v>1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F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F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F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F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F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F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F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F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F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F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F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F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F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F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F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F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F3603">
            <v>0</v>
          </cell>
          <cell r="G3603">
            <v>1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F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F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F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F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>
            <v>1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F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F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F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F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F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F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F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F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F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F3627">
            <v>0</v>
          </cell>
          <cell r="G3627">
            <v>1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F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F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F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>
            <v>1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F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F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F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F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F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F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F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F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F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>
            <v>1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F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F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F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F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F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F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F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F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F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F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F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F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F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F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F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F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F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F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F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F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F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>
            <v>1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F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F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F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F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F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F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F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F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F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F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>
            <v>1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F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F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F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F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F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F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F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F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F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F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F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F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F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F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F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>
            <v>1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F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F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F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>
            <v>0</v>
          </cell>
          <cell r="G3709" t="str">
            <v>SPECIFY SIZE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F3710">
            <v>0</v>
          </cell>
          <cell r="G3710" t="str">
            <v>SPECIFY SIZE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F3711">
            <v>0</v>
          </cell>
          <cell r="G3711" t="str">
            <v>SPECIFY SIZE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F3712">
            <v>0</v>
          </cell>
          <cell r="G3712" t="str">
            <v>SPECIFY SIZE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F3713">
            <v>0</v>
          </cell>
          <cell r="G3713" t="str">
            <v>SPECIFY SIZE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F3714">
            <v>0</v>
          </cell>
          <cell r="G3714" t="str">
            <v>SPECIFY SIZE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F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F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F3717">
            <v>0</v>
          </cell>
          <cell r="G3717">
            <v>1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>
            <v>1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>
            <v>0</v>
          </cell>
          <cell r="G3719" t="str">
            <v>ADD SUPPLEMENTAL DESCRIPTION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F3720">
            <v>0</v>
          </cell>
          <cell r="G3720" t="str">
            <v>ADD SUPPLEMENTAL DESCRIPTION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F3721">
            <v>0</v>
          </cell>
          <cell r="G3721" t="str">
            <v>ADD SUPPLEMENTAL DESCRIPTION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F3722">
            <v>0</v>
          </cell>
          <cell r="G3722" t="str">
            <v>ADD SUPPLEMENTAL DESCRIPTION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F3723">
            <v>0</v>
          </cell>
          <cell r="G3723" t="str">
            <v>ADD SUPPLEMENTAL DESCRIPTION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F3724">
            <v>0</v>
          </cell>
          <cell r="G3724" t="str">
            <v>ADD SUPPLEMENTAL DESCRIPTION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F3725">
            <v>0</v>
          </cell>
          <cell r="G3725" t="str">
            <v>ADD SUPPLEMENTAL DESCRIPTION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F3726">
            <v>0</v>
          </cell>
          <cell r="G3726" t="str">
            <v>ADD SUPPLEMENTAL DESCRIPTION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F3727">
            <v>0</v>
          </cell>
          <cell r="G3727" t="str">
            <v>ADD SUPPLEMENTAL DESCRIPTION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F3728">
            <v>0</v>
          </cell>
          <cell r="G3728" t="str">
            <v>ADD SUPPLEMENTAL DESCRIPTION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F3729">
            <v>0</v>
          </cell>
          <cell r="G3729" t="str">
            <v>ADD SUPPLEMENTAL DESCRIPTION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F3730">
            <v>0</v>
          </cell>
          <cell r="G3730" t="str">
            <v>ADD SUPPLEMENTAL DESCRIPTION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F3731">
            <v>0</v>
          </cell>
          <cell r="G3731" t="str">
            <v>ADD SUPPLEMENTAL DESCRIPTION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F3732">
            <v>0</v>
          </cell>
          <cell r="G3732" t="str">
            <v>ADD SUPPLEMENTAL DESCRIPTION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F3733">
            <v>0</v>
          </cell>
          <cell r="G3733" t="str">
            <v>ADD SUPPLEMENTAL DESCRIPTION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F3734">
            <v>0</v>
          </cell>
          <cell r="G3734" t="str">
            <v>ADD SUPPLEMENTAL DESCRIPTION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F3735">
            <v>0</v>
          </cell>
          <cell r="G3735" t="str">
            <v>ADD SUPPLEMENTAL DESCRIPTION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F3736">
            <v>0</v>
          </cell>
          <cell r="G3736" t="str">
            <v>ADD SUPPLEMENTAL DESCRIPTION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F3737">
            <v>0</v>
          </cell>
          <cell r="G3737" t="str">
            <v>ADD SUPPLEMENTAL DESCRIPTION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F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F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F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F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F3747">
            <v>0</v>
          </cell>
          <cell r="G3747">
            <v>1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F3748">
            <v>0</v>
          </cell>
          <cell r="G3748">
            <v>1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F3749">
            <v>0</v>
          </cell>
          <cell r="G3749">
            <v>1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F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F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F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F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F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F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F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F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F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F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F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F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F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F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F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F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F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F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F3768">
            <v>0</v>
          </cell>
          <cell r="G3768">
            <v>1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F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F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F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F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F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F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F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F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F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F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F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F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F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F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F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F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F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F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F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F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F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F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F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>
            <v>1</v>
          </cell>
          <cell r="G3792" t="str">
            <v>SPECIFY SIZE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>
            <v>1</v>
          </cell>
          <cell r="G3793" t="str">
            <v>SPECIFY SIZE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>
            <v>1</v>
          </cell>
          <cell r="G3794" t="str">
            <v>SPECIFY SIZE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>
            <v>1</v>
          </cell>
          <cell r="G3795" t="str">
            <v>SPECIFY SIZE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>
            <v>1</v>
          </cell>
          <cell r="G3796" t="str">
            <v>SPECIFY SIZE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>
            <v>1</v>
          </cell>
          <cell r="G3797" t="str">
            <v>SPECIFY SIZE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>
            <v>1</v>
          </cell>
          <cell r="G3798" t="str">
            <v>SPECIFY SIZE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>
            <v>1</v>
          </cell>
          <cell r="G3799" t="str">
            <v>SPECIFY SIZE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>
            <v>1</v>
          </cell>
          <cell r="G3800" t="str">
            <v>SPECIFY SIZE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>
            <v>1</v>
          </cell>
          <cell r="G3801" t="str">
            <v>SPECIFY SIZE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>
            <v>1</v>
          </cell>
          <cell r="G3802" t="str">
            <v>SPECIFY SIZE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F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>
            <v>1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625E27500</v>
          </cell>
          <cell r="B3823" t="str">
            <v>Y</v>
          </cell>
          <cell r="C3823" t="str">
            <v>EACH</v>
          </cell>
          <cell r="D3823" t="str">
            <v>LUMINAIRE, UNDERPASS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F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>
            <v>1</v>
          </cell>
          <cell r="G3831" t="str">
            <v>ADD SUPPLEMENTAL DESCRIPTION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F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>
            <v>1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>
            <v>1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F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F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F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F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F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F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F3845">
            <v>0</v>
          </cell>
          <cell r="G3845" t="str">
            <v>CHECK UNIT OF MEASURE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F3846">
            <v>0</v>
          </cell>
          <cell r="G3846" t="str">
            <v>CHECK UNIT OF MEASURE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F3847">
            <v>0</v>
          </cell>
          <cell r="G3847" t="str">
            <v>CHECK UNIT OF MEASURE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F3848">
            <v>0</v>
          </cell>
          <cell r="G3848" t="str">
            <v>CHECK UNIT OF MEASURE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F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F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F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>
            <v>1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F3854">
            <v>0</v>
          </cell>
        </row>
        <row r="3855">
          <cell r="A3855" t="str">
            <v>625E29910</v>
          </cell>
          <cell r="B3855" t="str">
            <v>Y</v>
          </cell>
          <cell r="C3855" t="str">
            <v>EACH</v>
          </cell>
          <cell r="D3855" t="str">
            <v>TRANSITION JUNCTION BOX</v>
          </cell>
          <cell r="F3855">
            <v>0</v>
          </cell>
        </row>
        <row r="3856">
          <cell r="A3856" t="str">
            <v>625E29911</v>
          </cell>
          <cell r="B3856" t="str">
            <v>Y</v>
          </cell>
          <cell r="C3856" t="str">
            <v>EACH</v>
          </cell>
          <cell r="D3856" t="str">
            <v>TRANSITION JUNCTION BOX, AS PER PLAN</v>
          </cell>
          <cell r="F3856">
            <v>0</v>
          </cell>
        </row>
        <row r="3857">
          <cell r="A3857" t="str">
            <v>625E29920</v>
          </cell>
          <cell r="B3857" t="str">
            <v>Y</v>
          </cell>
          <cell r="C3857" t="str">
            <v>EACH</v>
          </cell>
          <cell r="D3857" t="str">
            <v>STRUCTURE JUNCTION BOX</v>
          </cell>
          <cell r="F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F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F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F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F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F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F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F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F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F3866">
            <v>0</v>
          </cell>
        </row>
        <row r="3867">
          <cell r="A3867" t="str">
            <v>625E30540</v>
          </cell>
          <cell r="B3867" t="str">
            <v>Y</v>
          </cell>
          <cell r="C3867" t="str">
            <v>EACH</v>
          </cell>
          <cell r="D3867" t="str">
            <v>PULL BOX, 725.06, SIZE 30</v>
          </cell>
          <cell r="F3867">
            <v>0</v>
          </cell>
        </row>
        <row r="3868">
          <cell r="A3868" t="str">
            <v>625E30600</v>
          </cell>
          <cell r="B3868" t="str">
            <v>Y</v>
          </cell>
          <cell r="C3868" t="str">
            <v>EACH</v>
          </cell>
          <cell r="D3868" t="str">
            <v>PULL BOX, 725.07, SIZE 1.5</v>
          </cell>
          <cell r="F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F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F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F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F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F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F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F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F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F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F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F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F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F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F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F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F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F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F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F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F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F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F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F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F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F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F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F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>
            <v>1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F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F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F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F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F3902">
            <v>0</v>
          </cell>
          <cell r="G3902" t="str">
            <v>SPECIFY LOCATION</v>
          </cell>
        </row>
        <row r="3903">
          <cell r="A3903" t="str">
            <v>625E34000</v>
          </cell>
          <cell r="B3903" t="str">
            <v>Y</v>
          </cell>
          <cell r="C3903" t="str">
            <v>EACH</v>
          </cell>
          <cell r="D3903" t="str">
            <v>POWER SERVICE</v>
          </cell>
          <cell r="F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F3904">
            <v>0</v>
          </cell>
          <cell r="G3904">
            <v>1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F3905">
            <v>0</v>
          </cell>
          <cell r="G3905">
            <v>1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F3906">
            <v>0</v>
          </cell>
          <cell r="G3906">
            <v>1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F3907">
            <v>0</v>
          </cell>
          <cell r="G3907">
            <v>1</v>
          </cell>
        </row>
        <row r="3908">
          <cell r="A3908" t="str">
            <v>625E34300</v>
          </cell>
          <cell r="C3908" t="str">
            <v>EACH</v>
          </cell>
          <cell r="D3908" t="str">
            <v>TRANSFORMER PAD, CONCRETE</v>
          </cell>
          <cell r="F3908">
            <v>0</v>
          </cell>
          <cell r="G3908">
            <v>1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F3909">
            <v>0</v>
          </cell>
          <cell r="G3909">
            <v>1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F3910">
            <v>0</v>
          </cell>
          <cell r="G3910">
            <v>1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F3911">
            <v>0</v>
          </cell>
          <cell r="G3911">
            <v>1</v>
          </cell>
        </row>
        <row r="3912">
          <cell r="A3912" t="str">
            <v>625E34507</v>
          </cell>
          <cell r="B3912" t="str">
            <v>Y</v>
          </cell>
          <cell r="C3912" t="str">
            <v>EACH</v>
          </cell>
          <cell r="D3912" t="str">
            <v>CONTROL CENTER MAINTENANCE ITEM, AS PER PLAN</v>
          </cell>
          <cell r="F3912">
            <v>0</v>
          </cell>
          <cell r="G3912" t="str">
            <v>DESIGN BUILD PROJECTS ONLY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F3913">
            <v>0</v>
          </cell>
          <cell r="G3913" t="str">
            <v>SPECIFY 1WAY OR BIDIRECTIONAL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F3914">
            <v>0</v>
          </cell>
          <cell r="G3914" t="str">
            <v>SPECIFY 1WAY OR BIDIRECTIONAL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F3915">
            <v>0</v>
          </cell>
          <cell r="G3915" t="str">
            <v>SPECIFY 1WAY OR BIDIRECTIONAL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F3916">
            <v>0</v>
          </cell>
          <cell r="G3916" t="str">
            <v>SPECIFY 1WAY OR BIDIRECTIONAL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F3917">
            <v>0</v>
          </cell>
          <cell r="G3917" t="str">
            <v>SPECIFY 1WAY OR BIDIRECTIONAL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F3918">
            <v>0</v>
          </cell>
        </row>
        <row r="3919">
          <cell r="A3919" t="str">
            <v>625E35020</v>
          </cell>
          <cell r="B3919" t="str">
            <v>Y</v>
          </cell>
          <cell r="C3919" t="str">
            <v>EACH</v>
          </cell>
          <cell r="D3919" t="str">
            <v>RE-ERECT EXISTING LIGHT TOWER</v>
          </cell>
          <cell r="F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F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F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F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F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F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F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F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F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F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>
            <v>0</v>
          </cell>
          <cell r="G3929" t="str">
            <v>CHECK UNIT OF MEASURE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>
            <v>0</v>
          </cell>
          <cell r="G3930" t="str">
            <v>CHECK UNIT OF MEASURE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>
            <v>0</v>
          </cell>
          <cell r="G3931" t="str">
            <v>CHECK UNIT OF MEASURE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>
            <v>0</v>
          </cell>
          <cell r="G3932" t="str">
            <v>CHECK UNIT OF MEASURE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F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F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F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F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F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F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F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F3941">
            <v>0</v>
          </cell>
        </row>
        <row r="3942">
          <cell r="A3942" t="str">
            <v>625E50000</v>
          </cell>
          <cell r="C3942" t="str">
            <v>EACH</v>
          </cell>
          <cell r="D3942" t="str">
            <v>REPAIRING UNDERGROUND BREAK OF CABLE IN DUCT OR CONDUIT</v>
          </cell>
          <cell r="F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F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F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F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F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F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F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F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F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F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F3952">
            <v>0</v>
          </cell>
        </row>
        <row r="3953">
          <cell r="A3953" t="str">
            <v>625E60010</v>
          </cell>
          <cell r="C3953" t="str">
            <v>EACH</v>
          </cell>
          <cell r="D3953" t="str">
            <v>LIGHT POLE REMOVED FOR REERECTION</v>
          </cell>
          <cell r="F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F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F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F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F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F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F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F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F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F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F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F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F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F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F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F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F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F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F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F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F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F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F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F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F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F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F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F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F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F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F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F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F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>
            <v>1</v>
          </cell>
          <cell r="G3986" t="str">
            <v>SPECIFY LOCATION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>
            <v>0</v>
          </cell>
        </row>
        <row r="3988">
          <cell r="A3988" t="str">
            <v>625E98000</v>
          </cell>
          <cell r="C3988" t="str">
            <v>EACH</v>
          </cell>
          <cell r="D3988" t="str">
            <v>LIGHTING, MISC.:</v>
          </cell>
          <cell r="F3988">
            <v>1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>
            <v>0</v>
          </cell>
          <cell r="G3996" t="str">
            <v>DESIGN BUILD PROJECTS ONLY</v>
          </cell>
        </row>
        <row r="3997">
          <cell r="A3997" t="str">
            <v>626E00102</v>
          </cell>
          <cell r="C3997" t="str">
            <v>EACH</v>
          </cell>
          <cell r="D3997" t="str">
            <v>BARRIER REFLECTOR, TYPE 1</v>
          </cell>
          <cell r="F3997">
            <v>1</v>
          </cell>
          <cell r="G3997" t="str">
            <v>SPECIFY 1WAY OR BIDIRECTIONAL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F4003">
            <v>0</v>
          </cell>
        </row>
        <row r="4004">
          <cell r="A4004" t="str">
            <v>630E01100</v>
          </cell>
          <cell r="C4004" t="str">
            <v>FT</v>
          </cell>
          <cell r="D4004" t="str">
            <v>GROUND MOUNTED SUPPORT, NO. 1 POST</v>
          </cell>
          <cell r="F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F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F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F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F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F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F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F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F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F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F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F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F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F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F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F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F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F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F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F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F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F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F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F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F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F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F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F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F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F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F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F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F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F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F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F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F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F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F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F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F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F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F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F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F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F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F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F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F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F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F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F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F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F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F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F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F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F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F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F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F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F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F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F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F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F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F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F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F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F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F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F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F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F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F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F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F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F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F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F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F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F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F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F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F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F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F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F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F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F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F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F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F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F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F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F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F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F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F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F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F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F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F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F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F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F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F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F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F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F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F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F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F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F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F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F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F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F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F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F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F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F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F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F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F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F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F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F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F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F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F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F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F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F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F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F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F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F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F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F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F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F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F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F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F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F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F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F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F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F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F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F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F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F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F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F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F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F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F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F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F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F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F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F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F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F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F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F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F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F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F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F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F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F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F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F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F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F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F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F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F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F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F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F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F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F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F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F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F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F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F4194">
            <v>0</v>
          </cell>
          <cell r="G4194">
            <v>1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F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F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F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F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F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F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F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F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F4203">
            <v>0</v>
          </cell>
          <cell r="G4203">
            <v>1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F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F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F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F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F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F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F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F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F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F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F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F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F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F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F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F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F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F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F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F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F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F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F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F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F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F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F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F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F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F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F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F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F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F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F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F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F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F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F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F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F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F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F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F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F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F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F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F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F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F4253">
            <v>0</v>
          </cell>
        </row>
        <row r="4254">
          <cell r="A4254" t="str">
            <v>630E73120</v>
          </cell>
          <cell r="B4254" t="str">
            <v>Y</v>
          </cell>
          <cell r="C4254" t="str">
            <v>EACH</v>
          </cell>
          <cell r="D4254" t="str">
            <v>COMBINATION OVERHEAD SIGN SUPPORT, TYPE TC-9.11, DESIGN 3</v>
          </cell>
          <cell r="F4254">
            <v>0</v>
          </cell>
          <cell r="G4254" t="str">
            <v>CHECK UNIT OF MEASURE</v>
          </cell>
        </row>
        <row r="4255">
          <cell r="A4255" t="str">
            <v>630E73121</v>
          </cell>
          <cell r="B4255" t="str">
            <v>Y</v>
          </cell>
          <cell r="C4255" t="str">
            <v>EACH</v>
          </cell>
          <cell r="D4255" t="str">
            <v>COMBINATION OVERHEAD SIGN SUPPORT, TYPE TC-9.11, DESIGN 3, AS PER PLAN</v>
          </cell>
          <cell r="F4255">
            <v>0</v>
          </cell>
          <cell r="G4255" t="str">
            <v>CHECK UNIT OF MEASURE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F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F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F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F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F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F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F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F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F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F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F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F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F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F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F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F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F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F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F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F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F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F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>
            <v>1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F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F4281">
            <v>0</v>
          </cell>
        </row>
        <row r="4282">
          <cell r="A4282" t="str">
            <v>630E74701</v>
          </cell>
          <cell r="B4282" t="str">
            <v>Y</v>
          </cell>
          <cell r="C4282" t="str">
            <v>EACH</v>
          </cell>
          <cell r="D4282" t="str">
            <v>OVERHEAD SIGN SUPPORT MODIFICATION, AS PER PLAN</v>
          </cell>
          <cell r="F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F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F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F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F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F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F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F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F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F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F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F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F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F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F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F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F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F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F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F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F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F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F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F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F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F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F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F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F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F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F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F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F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F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F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F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F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F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F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F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F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F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F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F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F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F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F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F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F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F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F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F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F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>
            <v>0</v>
          </cell>
          <cell r="G4335" t="str">
            <v>CHECK UNIT OF MEASURE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630E79000</v>
          </cell>
          <cell r="C4337" t="str">
            <v>EACH</v>
          </cell>
          <cell r="D4337" t="str">
            <v>SIGN HANGER ASSEMBLY, SPAN WIRE</v>
          </cell>
          <cell r="F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F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F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F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F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F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F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F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F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F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F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F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F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F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F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F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F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F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F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F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F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F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F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F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F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F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F4363">
            <v>0</v>
          </cell>
        </row>
        <row r="4364">
          <cell r="A4364" t="str">
            <v>630E80500</v>
          </cell>
          <cell r="C4364" t="str">
            <v>EACH</v>
          </cell>
          <cell r="D4364" t="str">
            <v>SIGN, DOUBLE FACED, STREET NAME</v>
          </cell>
          <cell r="F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F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F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F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F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F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F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F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F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F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F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F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F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F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F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F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F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F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F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F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F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F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F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F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F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F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F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F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F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F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F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F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F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F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F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F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F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F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F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F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F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F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F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F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F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F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F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F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F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F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F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F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F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F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F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F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F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F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F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F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F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F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F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F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F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F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F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F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F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F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F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F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F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F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F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F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F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F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F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F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F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F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F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F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F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F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F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F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F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F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F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F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F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F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F4458">
            <v>0</v>
          </cell>
          <cell r="G4458" t="str">
            <v>ADD SUPPLEMENTAL DESCRIPTION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F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F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F4461">
            <v>0</v>
          </cell>
          <cell r="G4461">
            <v>1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F4462">
            <v>0</v>
          </cell>
          <cell r="G4462">
            <v>1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F4463">
            <v>0</v>
          </cell>
          <cell r="G4463">
            <v>1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F4464">
            <v>0</v>
          </cell>
          <cell r="G4464">
            <v>1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F4465">
            <v>0</v>
          </cell>
          <cell r="G4465">
            <v>1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F4466">
            <v>0</v>
          </cell>
          <cell r="G4466">
            <v>1</v>
          </cell>
        </row>
        <row r="4467">
          <cell r="A4467" t="str">
            <v>630E88300</v>
          </cell>
          <cell r="B4467" t="str">
            <v>Y</v>
          </cell>
          <cell r="C4467" t="str">
            <v>EACH</v>
          </cell>
          <cell r="D4467" t="str">
            <v>REMOVAL OF OVERHEAD SIGN SUPPORT AND STORAGE, TYPE TC-9.10</v>
          </cell>
          <cell r="F4467">
            <v>0</v>
          </cell>
          <cell r="G4467" t="str">
            <v>DESIGN BUILD PROJECTS ONLY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F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F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F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F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F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F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F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F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F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F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F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F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F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F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F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F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F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F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F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F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F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F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F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F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F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F4493">
            <v>0</v>
          </cell>
          <cell r="G4493">
            <v>1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F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F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F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F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F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F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F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F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F4502">
            <v>0</v>
          </cell>
          <cell r="G4502">
            <v>1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F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F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F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F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F4507">
            <v>0</v>
          </cell>
          <cell r="G4507" t="str">
            <v>SPECIFY TYPE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F4508">
            <v>0</v>
          </cell>
          <cell r="G4508" t="str">
            <v>SPECIFY TYPE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F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F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F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F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F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F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F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F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F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F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F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F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F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F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F4523">
            <v>0</v>
          </cell>
          <cell r="G4523">
            <v>1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F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F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F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F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F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F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F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F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F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F4533">
            <v>0</v>
          </cell>
          <cell r="G4533">
            <v>1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F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F4535">
            <v>0</v>
          </cell>
          <cell r="G4535">
            <v>1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F4536">
            <v>0</v>
          </cell>
          <cell r="G4536">
            <v>1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F4537">
            <v>0</v>
          </cell>
          <cell r="G4537">
            <v>1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F4538">
            <v>0</v>
          </cell>
          <cell r="G4538">
            <v>1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>
            <v>1</v>
          </cell>
          <cell r="G4539" t="str">
            <v>ADD SUPPLEMENTAL DESCRIPTION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F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>
            <v>1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>
            <v>0</v>
          </cell>
          <cell r="G4548" t="str">
            <v>DESIGN BUILD PROJECTS ONLY</v>
          </cell>
        </row>
        <row r="4549">
          <cell r="A4549" t="str">
            <v>631E84000</v>
          </cell>
          <cell r="C4549" t="str">
            <v>EACH</v>
          </cell>
          <cell r="D4549" t="str">
            <v>SIGN SERVICE</v>
          </cell>
          <cell r="F4549">
            <v>0</v>
          </cell>
          <cell r="G4549" t="str">
            <v>SPECIFY COLOR IF NECESSARY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F4551">
            <v>0</v>
          </cell>
          <cell r="G4551" t="str">
            <v>SPECIFY COLOR IF NECESSARY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F4553">
            <v>0</v>
          </cell>
          <cell r="G4553" t="str">
            <v>SPECIFY COLOR IF NECESSARY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F4555">
            <v>0</v>
          </cell>
          <cell r="G4555" t="str">
            <v>SPECIFY COLOR IF NECESSARY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F4556">
            <v>0</v>
          </cell>
          <cell r="G4556" t="str">
            <v>SPECIFY COLOR IF NECESSARY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F4557">
            <v>0</v>
          </cell>
          <cell r="G4557" t="str">
            <v>SPECIFY COLOR IF NECESSARY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F4558">
            <v>0</v>
          </cell>
          <cell r="G4558" t="str">
            <v>SPECIFY COLOR IF NECESSARY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F4559">
            <v>0</v>
          </cell>
          <cell r="G4559" t="str">
            <v>SPECIFY COLOR IF NECESSARY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F4560">
            <v>0</v>
          </cell>
          <cell r="G4560" t="str">
            <v>SPECIFY COLOR IF NECESSARY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F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F4562">
            <v>0</v>
          </cell>
          <cell r="G4562" t="str">
            <v>SPECIFY COLOR IF NECESSARY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F4563">
            <v>0</v>
          </cell>
          <cell r="G4563" t="str">
            <v>SPECIFY COLOR IF NECESSARY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F4564">
            <v>0</v>
          </cell>
          <cell r="G4564" t="str">
            <v>SPECIFY COLOR IF NECESSARY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F4568">
            <v>0</v>
          </cell>
          <cell r="G4568" t="str">
            <v>SPECIFY COLOR IF NECESSARY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F4572">
            <v>0</v>
          </cell>
          <cell r="G4572" t="str">
            <v>SPECIFY COLOR IF NECESSARY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>
            <v>1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>
            <v>0</v>
          </cell>
          <cell r="G4575" t="str">
            <v>SPECIFY COLOR IF NECESSARY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F4577">
            <v>0</v>
          </cell>
          <cell r="G4577" t="str">
            <v>SPECIFY COLOR IF NECESSARY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>
            <v>1</v>
          </cell>
          <cell r="G4581" t="str">
            <v>SPECIFY TYPE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>
            <v>1</v>
          </cell>
          <cell r="G4582" t="str">
            <v>SPECIFY TYPE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>
            <v>0</v>
          </cell>
          <cell r="G4583" t="str">
            <v>SPECIFY COLOR IF NECESSARY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F4593">
            <v>0</v>
          </cell>
          <cell r="G4593" t="str">
            <v>SPECIFY COLOR IF NECESSARY</v>
          </cell>
        </row>
        <row r="4594">
          <cell r="A4594" t="str">
            <v>631E93210</v>
          </cell>
          <cell r="B4594" t="str">
            <v>Y</v>
          </cell>
          <cell r="C4594" t="str">
            <v>EACH</v>
          </cell>
          <cell r="D4594" t="str">
            <v>SCHOOL SPEED LIMIT SIGN ASSEMBLY, 60" X 72"</v>
          </cell>
          <cell r="F4594">
            <v>0</v>
          </cell>
        </row>
        <row r="4595">
          <cell r="A4595" t="str">
            <v>631E93240</v>
          </cell>
          <cell r="B4595" t="str">
            <v>Y</v>
          </cell>
          <cell r="C4595" t="str">
            <v>EACH</v>
          </cell>
          <cell r="D4595" t="str">
            <v>SCHOOL SPEED LIMIT SIGN ASSEMBLY, SOLAR-POWERED</v>
          </cell>
          <cell r="F4595">
            <v>0</v>
          </cell>
        </row>
        <row r="4596">
          <cell r="A4596" t="str">
            <v>631E93241</v>
          </cell>
          <cell r="B4596" t="str">
            <v>Y</v>
          </cell>
          <cell r="C4596" t="str">
            <v>EACH</v>
          </cell>
          <cell r="D4596" t="str">
            <v>SCHOOL SPEED LIMIT SIGN ASSEMBLY, SOLAR-POWERED, AS PER PLAN</v>
          </cell>
          <cell r="F4596">
            <v>0</v>
          </cell>
        </row>
        <row r="4597">
          <cell r="A4597" t="str">
            <v>631E93250</v>
          </cell>
          <cell r="B4597" t="str">
            <v>Y</v>
          </cell>
          <cell r="C4597" t="str">
            <v>EACH</v>
          </cell>
          <cell r="D4597" t="str">
            <v>SCHOOL SPEED LIMIT SIGN ASSEMBLY, MISC.:</v>
          </cell>
          <cell r="F4597">
            <v>1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>
            <v>0</v>
          </cell>
          <cell r="G4598" t="str">
            <v>SPECIFY TYPE AND/OR COLOR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F4599">
            <v>0</v>
          </cell>
          <cell r="G4599" t="str">
            <v>SPECIFY TYPE AND/OR COLOR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F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F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F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F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F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F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F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>
            <v>1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>
            <v>1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>
            <v>1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F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F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F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F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F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F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F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F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>
            <v>1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F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F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F4672">
            <v>0</v>
          </cell>
        </row>
        <row r="4673">
          <cell r="A4673" t="str">
            <v>632E10100</v>
          </cell>
          <cell r="C4673" t="str">
            <v>EACH</v>
          </cell>
          <cell r="D4673" t="str">
            <v>RELAMP EXISTING SIGNAL SECTION WITH LED LAMP UNIT</v>
          </cell>
          <cell r="F4673">
            <v>1</v>
          </cell>
          <cell r="G4673" t="str">
            <v>SPECIFY TYPE AND/OR COLOR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>
            <v>1</v>
          </cell>
          <cell r="G4674" t="str">
            <v>SPECIFY TYPE AND/OR COLOR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F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F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F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F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F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F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F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F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F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F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F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F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F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F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F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F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F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F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F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F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F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F4697">
            <v>0</v>
          </cell>
          <cell r="G4697">
            <v>1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F4698">
            <v>0</v>
          </cell>
          <cell r="G4698">
            <v>1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F4699">
            <v>0</v>
          </cell>
          <cell r="G4699">
            <v>1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F4700">
            <v>0</v>
          </cell>
          <cell r="G4700">
            <v>1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F4701">
            <v>0</v>
          </cell>
          <cell r="G4701">
            <v>1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F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F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F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F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F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F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F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F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F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F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F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F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F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F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F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F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F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F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F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>
            <v>1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F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F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F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F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F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F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F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F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F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F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F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F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F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F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F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F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F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F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F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F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F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F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F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F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F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F4748">
            <v>0</v>
          </cell>
          <cell r="G4748">
            <v>1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F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F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F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F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F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F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F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F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F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F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F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F4760">
            <v>0</v>
          </cell>
          <cell r="G4760">
            <v>1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F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F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F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F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F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F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F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F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F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F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F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F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>
            <v>1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>
            <v>1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>
            <v>1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F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F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F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F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F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F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F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F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F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F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F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F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F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F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F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F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F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F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F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F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F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F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F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F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F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F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F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F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F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F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F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F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F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F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F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F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F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F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F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F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F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F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F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F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F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>
            <v>1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F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F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F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F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F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F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F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F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F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F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>
            <v>1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F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F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F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F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F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F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F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F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F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F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F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F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F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F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F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F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F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F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F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F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F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F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F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F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F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F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F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F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F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F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F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F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F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F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F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F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F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F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F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F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F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F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F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F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F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F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F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F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F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F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F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F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F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F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F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F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F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F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F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F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F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F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F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F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F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F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F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F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F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F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F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F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F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F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F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F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F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F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F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F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F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F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F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F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F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F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F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F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F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F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F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F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F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F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F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F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F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F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F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F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F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F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F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F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F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F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F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F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F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F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F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F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F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F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F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F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F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F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F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F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F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F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F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F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F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F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F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F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F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F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F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F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F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F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F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F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F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F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F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F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F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F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F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F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F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F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F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F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F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F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F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F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F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F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F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F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F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F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F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F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F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F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F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F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F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F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F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F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F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F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F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F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F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F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F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F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F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F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F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F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F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F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F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F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F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F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F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F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F5026">
            <v>0</v>
          </cell>
          <cell r="G5026">
            <v>1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F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F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F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F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F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F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F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F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F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F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F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F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F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F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F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F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F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F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F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F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F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F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F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F5050">
            <v>0</v>
          </cell>
          <cell r="G5050">
            <v>1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F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F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F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F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F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F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F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F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F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F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F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F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F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F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F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F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F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F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F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F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F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F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F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F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F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F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F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F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F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F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F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F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F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F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F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F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F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F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F5089">
            <v>0</v>
          </cell>
          <cell r="G5089">
            <v>1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F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F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F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F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F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F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F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F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F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F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F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F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F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F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>
            <v>1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F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F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F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F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F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F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F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F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F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F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F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F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F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F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F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F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F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F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F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F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F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F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>
            <v>1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F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F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F5132">
            <v>0</v>
          </cell>
          <cell r="G5132" t="str">
            <v>SPECIFY TYPE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F5133">
            <v>0</v>
          </cell>
          <cell r="G5133" t="str">
            <v>SPECIFY TYPE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F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F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F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F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F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F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F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F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F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F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F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F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F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F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F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F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F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F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F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F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F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F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F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F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F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F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F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F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F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F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F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F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F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>
            <v>1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F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F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F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F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F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F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F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F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F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F5178">
            <v>0</v>
          </cell>
          <cell r="G5178">
            <v>1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F5179">
            <v>0</v>
          </cell>
          <cell r="G5179" t="str">
            <v>ADD SUPPLEMENTAL DESCRIPTION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F5180">
            <v>0</v>
          </cell>
          <cell r="G5180" t="str">
            <v>ADD SUPPLEMENTAL DESCRIPTION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F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F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F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F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F5185">
            <v>0</v>
          </cell>
          <cell r="G5185" t="str">
            <v>SPECIFY TYPE OF ITEM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F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F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F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F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F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F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F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F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F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F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F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F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F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F5199">
            <v>0</v>
          </cell>
          <cell r="G5199">
            <v>1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F5200">
            <v>0</v>
          </cell>
          <cell r="G5200">
            <v>1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F5201">
            <v>0</v>
          </cell>
          <cell r="G5201">
            <v>1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F5202">
            <v>0</v>
          </cell>
          <cell r="G5202">
            <v>1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F5203">
            <v>0</v>
          </cell>
          <cell r="G5203">
            <v>1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F5204">
            <v>0</v>
          </cell>
          <cell r="G5204">
            <v>1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F5205">
            <v>0</v>
          </cell>
          <cell r="G5205">
            <v>1</v>
          </cell>
        </row>
        <row r="5206">
          <cell r="A5206" t="str">
            <v>632E86150</v>
          </cell>
          <cell r="B5206" t="str">
            <v>Y</v>
          </cell>
          <cell r="C5206" t="str">
            <v>EACH</v>
          </cell>
          <cell r="D5206" t="str">
            <v>STRAIN POLE, TYPE TC-81.11, DESIGN 13</v>
          </cell>
          <cell r="F5206">
            <v>0</v>
          </cell>
          <cell r="G5206" t="str">
            <v>DESIGN BUILD PROJECTS ONLY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F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F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F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>
            <v>1</v>
          </cell>
          <cell r="G5210" t="str">
            <v>SPECIFY TYPE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>
            <v>1</v>
          </cell>
          <cell r="G5211" t="str">
            <v>SPECIFY TYPE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F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F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F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F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F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F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F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F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F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F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F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F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F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F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F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F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F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F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F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F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F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F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F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F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F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F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F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F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F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F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F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F5244">
            <v>0</v>
          </cell>
          <cell r="G5244">
            <v>1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F5245">
            <v>0</v>
          </cell>
          <cell r="G5245">
            <v>1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F5246">
            <v>0</v>
          </cell>
          <cell r="G5246">
            <v>1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F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F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F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F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F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F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F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F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F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F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>
            <v>1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>
            <v>1</v>
          </cell>
          <cell r="G5258" t="str">
            <v>ADD SUPPLEMENTAL DESCRIPTION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F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F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F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>
            <v>1</v>
          </cell>
          <cell r="G5264" t="str">
            <v>SPECIFY TYPE OF ITEM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F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F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F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F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F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F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F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F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F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F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F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F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>
            <v>0</v>
          </cell>
          <cell r="G5285" t="str">
            <v>DESIGN BUILD PROJECTS ONLY</v>
          </cell>
        </row>
        <row r="5286">
          <cell r="A5286" t="str">
            <v>633E45000</v>
          </cell>
          <cell r="C5286" t="str">
            <v>EACH</v>
          </cell>
          <cell r="D5286" t="str">
            <v>GPS (GLOBAL POSITIONING SYSTEM) CLOCK ASSEMBLY</v>
          </cell>
          <cell r="F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F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F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F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F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F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F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F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F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F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F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F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F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F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F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F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F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F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F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F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F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F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F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F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F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F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F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F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F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F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F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F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F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F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F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>
            <v>1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F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F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F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F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F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F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F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F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F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F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F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F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F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F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F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F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F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F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F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F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F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F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F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F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F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F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F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F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F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F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F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F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F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F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F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F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F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F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F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F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F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F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F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F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F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F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F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F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F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F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F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F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F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F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F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F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F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F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F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F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F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F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F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F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F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F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F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F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F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F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F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F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F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F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F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F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F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F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F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F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F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F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F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F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F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F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F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F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F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F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F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F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F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F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F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F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F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F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F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F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F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F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F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F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F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F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F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F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F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F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F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F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F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F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F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F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F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F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F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F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F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F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F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F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F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F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F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F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F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F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F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F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F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F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F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F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F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F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F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F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F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F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F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F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F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F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F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F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F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F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F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F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F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F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F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F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F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F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F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F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F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F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F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F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F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F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F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F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F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F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F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F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F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F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F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F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F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F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F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F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F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F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F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F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F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F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F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F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F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F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F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F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F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F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F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F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F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F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F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F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F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F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F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F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F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F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F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F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F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F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F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F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F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F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F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F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F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F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F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F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F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F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F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F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F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F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F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F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F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F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F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F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F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F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F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F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F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F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F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F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F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F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F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F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F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F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F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F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F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F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F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F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F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F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F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F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F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F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F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F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F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F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F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F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F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F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F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F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F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F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F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F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F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F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F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F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F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F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F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F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F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F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F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F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F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F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F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F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F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F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F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F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F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F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F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F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F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F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F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F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F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F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F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F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F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F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F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F5632">
            <v>0</v>
          </cell>
        </row>
        <row r="5633">
          <cell r="A5633" t="str">
            <v>638E08900</v>
          </cell>
          <cell r="B5633" t="str">
            <v>Y</v>
          </cell>
          <cell r="C5633" t="str">
            <v>EACH</v>
          </cell>
          <cell r="D5633" t="str">
            <v>6" CUTTING-IN SLEEVE, VALVE AND VALVE BOX</v>
          </cell>
          <cell r="F5633">
            <v>0</v>
          </cell>
          <cell r="G5633" t="str">
            <v>SPECIFY MUNICIPAL STANDARD</v>
          </cell>
        </row>
        <row r="5634">
          <cell r="A5634" t="str">
            <v>638E08901</v>
          </cell>
          <cell r="B5634" t="str">
            <v>Y</v>
          </cell>
          <cell r="C5634" t="str">
            <v>EACH</v>
          </cell>
          <cell r="D5634" t="str">
            <v>6" CUTTING-IN SLEEVE, VALVE AND VALVE BOX, AS PER PLAN</v>
          </cell>
          <cell r="F5634">
            <v>0</v>
          </cell>
          <cell r="G5634" t="str">
            <v>SPECIFY MUNICIPAL STANDARD</v>
          </cell>
        </row>
        <row r="5635">
          <cell r="A5635" t="str">
            <v>638E09000</v>
          </cell>
          <cell r="B5635" t="str">
            <v>Y</v>
          </cell>
          <cell r="C5635" t="str">
            <v>EACH</v>
          </cell>
          <cell r="D5635" t="str">
            <v>8" CUTTING-IN SLEEVE, VALVE AND VALVE BOX</v>
          </cell>
          <cell r="F5635">
            <v>0</v>
          </cell>
          <cell r="G5635" t="str">
            <v>SPECIFY MUNICIPAL STANDARD</v>
          </cell>
        </row>
        <row r="5636">
          <cell r="A5636" t="str">
            <v>638E09001</v>
          </cell>
          <cell r="B5636" t="str">
            <v>Y</v>
          </cell>
          <cell r="C5636" t="str">
            <v>EACH</v>
          </cell>
          <cell r="D5636" t="str">
            <v>8" CUTTING-IN SLEEVE, VALVE AND VALVE BOX, AS PER PLAN</v>
          </cell>
          <cell r="F5636">
            <v>0</v>
          </cell>
          <cell r="G5636" t="str">
            <v>SPECIFY MUNICIPAL STANDARD</v>
          </cell>
        </row>
        <row r="5637">
          <cell r="A5637" t="str">
            <v>638E09100</v>
          </cell>
          <cell r="B5637" t="str">
            <v>Y</v>
          </cell>
          <cell r="C5637" t="str">
            <v>EACH</v>
          </cell>
          <cell r="D5637" t="str">
            <v>10" CUTTING-IN SLEEVE, VALVE AND VALVE BOX</v>
          </cell>
          <cell r="F5637">
            <v>0</v>
          </cell>
          <cell r="G5637" t="str">
            <v>SPECIFY MUNICIPAL STANDARD</v>
          </cell>
        </row>
        <row r="5638">
          <cell r="A5638" t="str">
            <v>638E09200</v>
          </cell>
          <cell r="B5638" t="str">
            <v>Y</v>
          </cell>
          <cell r="C5638" t="str">
            <v>EACH</v>
          </cell>
          <cell r="D5638" t="str">
            <v>12" CUTTING-IN SLEEVE, VALVE AND VALVE BOX</v>
          </cell>
          <cell r="F5638">
            <v>0</v>
          </cell>
          <cell r="G5638" t="str">
            <v>SPECIFY MUNICIPAL STANDARD</v>
          </cell>
        </row>
        <row r="5639">
          <cell r="A5639" t="str">
            <v>638E09201</v>
          </cell>
          <cell r="B5639" t="str">
            <v>Y</v>
          </cell>
          <cell r="C5639" t="str">
            <v>EACH</v>
          </cell>
          <cell r="D5639" t="str">
            <v>12" CUTTING-IN SLEEVE, VALVE AND VALVE BOX, AS PER PLAN</v>
          </cell>
          <cell r="F5639">
            <v>0</v>
          </cell>
          <cell r="G5639" t="str">
            <v>SPECIFY MUNICIPAL STANDARD</v>
          </cell>
        </row>
        <row r="5640">
          <cell r="A5640" t="str">
            <v>638E09208</v>
          </cell>
          <cell r="B5640" t="str">
            <v>Y</v>
          </cell>
          <cell r="C5640" t="str">
            <v>EACH</v>
          </cell>
          <cell r="D5640" t="str">
            <v>16" CUTTING-IN SLEEVE, VALVE AND VALVE BOX</v>
          </cell>
          <cell r="F5640">
            <v>0</v>
          </cell>
          <cell r="G5640" t="str">
            <v>SPECIFY MUNICIPAL STANDARD</v>
          </cell>
        </row>
        <row r="5641">
          <cell r="A5641" t="str">
            <v>638E09212</v>
          </cell>
          <cell r="B5641" t="str">
            <v>Y</v>
          </cell>
          <cell r="C5641" t="str">
            <v>EACH</v>
          </cell>
          <cell r="D5641" t="str">
            <v>20" CUTTING-IN SLEEVE, VALVE AND VALVE BOX</v>
          </cell>
          <cell r="F5641">
            <v>0</v>
          </cell>
          <cell r="G5641" t="str">
            <v>SPECIFY MUNICIPAL STANDARD</v>
          </cell>
        </row>
        <row r="5642">
          <cell r="A5642" t="str">
            <v>638E09290</v>
          </cell>
          <cell r="B5642" t="str">
            <v>Y</v>
          </cell>
          <cell r="C5642" t="str">
            <v>EACH</v>
          </cell>
          <cell r="D5642" t="str">
            <v>4" X 4" TAPPING SLEEVE, VALVE AND VALVE BOX</v>
          </cell>
          <cell r="F5642">
            <v>0</v>
          </cell>
          <cell r="G5642" t="str">
            <v>SPECIFY MUNICIPAL STANDARD</v>
          </cell>
        </row>
        <row r="5643">
          <cell r="A5643" t="str">
            <v>638E09291</v>
          </cell>
          <cell r="B5643" t="str">
            <v>Y</v>
          </cell>
          <cell r="C5643" t="str">
            <v>EACH</v>
          </cell>
          <cell r="D5643" t="str">
            <v>4" X 4" TAPPING SLEEVE, VALVE AND VALVE BOX, AS PER PLAN</v>
          </cell>
          <cell r="F5643">
            <v>0</v>
          </cell>
          <cell r="G5643" t="str">
            <v>SPECIFY MUNICIPAL STANDARD</v>
          </cell>
        </row>
        <row r="5644">
          <cell r="A5644" t="str">
            <v>638E09300</v>
          </cell>
          <cell r="B5644" t="str">
            <v>Y</v>
          </cell>
          <cell r="C5644" t="str">
            <v>EACH</v>
          </cell>
          <cell r="D5644" t="str">
            <v>6" X 6" TAPPING SLEEVE, VALVE AND VALVE BOX</v>
          </cell>
          <cell r="F5644">
            <v>0</v>
          </cell>
          <cell r="G5644" t="str">
            <v>SPECIFY MUNICIPAL STANDARD</v>
          </cell>
        </row>
        <row r="5645">
          <cell r="A5645" t="str">
            <v>638E09301</v>
          </cell>
          <cell r="B5645" t="str">
            <v>Y</v>
          </cell>
          <cell r="C5645" t="str">
            <v>EACH</v>
          </cell>
          <cell r="D5645" t="str">
            <v>6" X 6" TAPPING SLEEVE, VALVE AND VALVE BOX, AS PER PLAN</v>
          </cell>
          <cell r="F5645">
            <v>0</v>
          </cell>
          <cell r="G5645" t="str">
            <v>SPECIFY MUNICIPAL STANDARD</v>
          </cell>
        </row>
        <row r="5646">
          <cell r="A5646" t="str">
            <v>638E09390</v>
          </cell>
          <cell r="B5646" t="str">
            <v>Y</v>
          </cell>
          <cell r="C5646" t="str">
            <v>EACH</v>
          </cell>
          <cell r="D5646" t="str">
            <v>8" X 6" TAPPING SLEEVE, VALVE AND VALVE BOX</v>
          </cell>
          <cell r="F5646">
            <v>0</v>
          </cell>
          <cell r="G5646" t="str">
            <v>SPECIFY MUNICIPAL STANDARD</v>
          </cell>
        </row>
        <row r="5647">
          <cell r="A5647" t="str">
            <v>638E09391</v>
          </cell>
          <cell r="B5647" t="str">
            <v>Y</v>
          </cell>
          <cell r="C5647" t="str">
            <v>EACH</v>
          </cell>
          <cell r="D5647" t="str">
            <v>8" X 6" TAPPING SLEEVE, VALVE AND VALVE BOX, AS PER PLAN</v>
          </cell>
          <cell r="F5647">
            <v>0</v>
          </cell>
          <cell r="G5647" t="str">
            <v>SPECIFY MUNICIPAL STANDARD</v>
          </cell>
        </row>
        <row r="5648">
          <cell r="A5648" t="str">
            <v>638E09400</v>
          </cell>
          <cell r="B5648" t="str">
            <v>Y</v>
          </cell>
          <cell r="C5648" t="str">
            <v>EACH</v>
          </cell>
          <cell r="D5648" t="str">
            <v>8"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638E09401</v>
          </cell>
          <cell r="B5649" t="str">
            <v>Y</v>
          </cell>
          <cell r="C5649" t="str">
            <v>EACH</v>
          </cell>
          <cell r="D5649" t="str">
            <v>8"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638E09500</v>
          </cell>
          <cell r="B5650" t="str">
            <v>Y</v>
          </cell>
          <cell r="C5650" t="str">
            <v>EACH</v>
          </cell>
          <cell r="D5650" t="str">
            <v>10" X 4"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638E09508</v>
          </cell>
          <cell r="B5651" t="str">
            <v>Y</v>
          </cell>
          <cell r="C5651" t="str">
            <v>EACH</v>
          </cell>
          <cell r="D5651" t="str">
            <v>10" X 6" TAPPING SLEEVE, VALVE AND VALVE BOX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638E09509</v>
          </cell>
          <cell r="B5652" t="str">
            <v>Y</v>
          </cell>
          <cell r="C5652" t="str">
            <v>EACH</v>
          </cell>
          <cell r="D5652" t="str">
            <v>10" X 6" TAPPING SLEEVE, VALVE AND VALVE BOX, AS PER PLAN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638E09510</v>
          </cell>
          <cell r="B5653" t="str">
            <v>Y</v>
          </cell>
          <cell r="C5653" t="str">
            <v>EACH</v>
          </cell>
          <cell r="D5653" t="str">
            <v>10" X 8"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638E09511</v>
          </cell>
          <cell r="B5654" t="str">
            <v>Y</v>
          </cell>
          <cell r="C5654" t="str">
            <v>EACH</v>
          </cell>
          <cell r="D5654" t="str">
            <v>10" X 8"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638E09520</v>
          </cell>
          <cell r="B5655" t="str">
            <v>Y</v>
          </cell>
          <cell r="C5655" t="str">
            <v>EACH</v>
          </cell>
          <cell r="D5655" t="str">
            <v>10" X 10"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638E09521</v>
          </cell>
          <cell r="B5656" t="str">
            <v>Y</v>
          </cell>
          <cell r="C5656" t="str">
            <v>EACH</v>
          </cell>
          <cell r="D5656" t="str">
            <v>10" X 10"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638E09600</v>
          </cell>
          <cell r="B5657" t="str">
            <v>Y</v>
          </cell>
          <cell r="C5657" t="str">
            <v>EACH</v>
          </cell>
          <cell r="D5657" t="str">
            <v>12" X 4"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638E09700</v>
          </cell>
          <cell r="B5658" t="str">
            <v>Y</v>
          </cell>
          <cell r="C5658" t="str">
            <v>EACH</v>
          </cell>
          <cell r="D5658" t="str">
            <v>12" X 6"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638E09701</v>
          </cell>
          <cell r="B5659" t="str">
            <v>Y</v>
          </cell>
          <cell r="C5659" t="str">
            <v>EACH</v>
          </cell>
          <cell r="D5659" t="str">
            <v>12" X 6"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638E09710</v>
          </cell>
          <cell r="B5660" t="str">
            <v>Y</v>
          </cell>
          <cell r="C5660" t="str">
            <v>EACH</v>
          </cell>
          <cell r="D5660" t="str">
            <v>12" X 8"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638E09711</v>
          </cell>
          <cell r="B5661" t="str">
            <v>Y</v>
          </cell>
          <cell r="C5661" t="str">
            <v>EACH</v>
          </cell>
          <cell r="D5661" t="str">
            <v>12" X 8" TAPPING SLEEVE, VALVE AND VALVE BOX, AS PER PLAN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638E09714</v>
          </cell>
          <cell r="B5662" t="str">
            <v>Y</v>
          </cell>
          <cell r="C5662" t="str">
            <v>EACH</v>
          </cell>
          <cell r="D5662" t="str">
            <v>12" X 10"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638E09800</v>
          </cell>
          <cell r="B5663" t="str">
            <v>Y</v>
          </cell>
          <cell r="C5663" t="str">
            <v>EACH</v>
          </cell>
          <cell r="D5663" t="str">
            <v>12" X 12"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638E09801</v>
          </cell>
          <cell r="B5664" t="str">
            <v>Y</v>
          </cell>
          <cell r="C5664" t="str">
            <v>EACH</v>
          </cell>
          <cell r="D5664" t="str">
            <v>12" X 12"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638E09808</v>
          </cell>
          <cell r="B5665" t="str">
            <v>Y</v>
          </cell>
          <cell r="C5665" t="str">
            <v>EACH</v>
          </cell>
          <cell r="D5665" t="str">
            <v>14" X 14"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638E09810</v>
          </cell>
          <cell r="B5666" t="str">
            <v>Y</v>
          </cell>
          <cell r="C5666" t="str">
            <v>EACH</v>
          </cell>
          <cell r="D5666" t="str">
            <v>14" X 6"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638E09890</v>
          </cell>
          <cell r="B5667" t="str">
            <v>Y</v>
          </cell>
          <cell r="C5667" t="str">
            <v>EACH</v>
          </cell>
          <cell r="D5667" t="str">
            <v>16" X 6" TAPPING SLEEVE, VALVE AND VALVE BOX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638E09894</v>
          </cell>
          <cell r="B5668" t="str">
            <v>Y</v>
          </cell>
          <cell r="C5668" t="str">
            <v>EACH</v>
          </cell>
          <cell r="D5668" t="str">
            <v>16" X 8"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638E09895</v>
          </cell>
          <cell r="B5669" t="str">
            <v>Y</v>
          </cell>
          <cell r="C5669" t="str">
            <v>EACH</v>
          </cell>
          <cell r="D5669" t="str">
            <v>16" X 8" TAPPING SLEEVE, VALVE AND VALVE BOX, AS PER PLAN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638E09900</v>
          </cell>
          <cell r="B5670" t="str">
            <v>Y</v>
          </cell>
          <cell r="C5670" t="str">
            <v>EACH</v>
          </cell>
          <cell r="D5670" t="str">
            <v>16" X 10"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638E09908</v>
          </cell>
          <cell r="B5671" t="str">
            <v>Y</v>
          </cell>
          <cell r="C5671" t="str">
            <v>EACH</v>
          </cell>
          <cell r="D5671" t="str">
            <v>16" X 12"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638E09909</v>
          </cell>
          <cell r="B5672" t="str">
            <v>Y</v>
          </cell>
          <cell r="C5672" t="str">
            <v>EACH</v>
          </cell>
          <cell r="D5672" t="str">
            <v>16" X 12"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638E09910</v>
          </cell>
          <cell r="B5673" t="str">
            <v>Y</v>
          </cell>
          <cell r="C5673" t="str">
            <v>EACH</v>
          </cell>
          <cell r="D5673" t="str">
            <v>16" X 16" TAPPING SLEEVE, VALVE AND VALVE BOX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638E09920</v>
          </cell>
          <cell r="B5674" t="str">
            <v>Y</v>
          </cell>
          <cell r="C5674" t="str">
            <v>EACH</v>
          </cell>
          <cell r="D5674" t="str">
            <v>18" X 18" TAPPING SLEEVE, VALVE AND VALVE BOX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638E10000</v>
          </cell>
          <cell r="B5675" t="str">
            <v>Y</v>
          </cell>
          <cell r="C5675" t="str">
            <v>EACH</v>
          </cell>
          <cell r="D5675" t="str">
            <v>20" X 16" TAPPING SLEEVE, VALVE AND VALVE BOX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638E10010</v>
          </cell>
          <cell r="B5676" t="str">
            <v>Y</v>
          </cell>
          <cell r="C5676" t="str">
            <v>EACH</v>
          </cell>
          <cell r="D5676" t="str">
            <v>20" X 20" TAPPING SLEEVE, VALVE AND VALVE BOX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638E10011</v>
          </cell>
          <cell r="B5677" t="str">
            <v>Y</v>
          </cell>
          <cell r="C5677" t="str">
            <v>EACH</v>
          </cell>
          <cell r="D5677" t="str">
            <v>20" X 20" TAPPING SLEEVE, VALVE AND VALVE BOX, AS PER PLAN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638E10100</v>
          </cell>
          <cell r="B5678" t="str">
            <v>Y</v>
          </cell>
          <cell r="C5678" t="str">
            <v>EACH</v>
          </cell>
          <cell r="D5678" t="str">
            <v>4" FIRE HYDRANT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638E10101</v>
          </cell>
          <cell r="B5679" t="str">
            <v>Y</v>
          </cell>
          <cell r="C5679" t="str">
            <v>EACH</v>
          </cell>
          <cell r="D5679" t="str">
            <v>4" FIRE HYDRANT, AS PER PLAN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638E10200</v>
          </cell>
          <cell r="B5680" t="str">
            <v>Y</v>
          </cell>
          <cell r="C5680" t="str">
            <v>EACH</v>
          </cell>
          <cell r="D5680" t="str">
            <v>6" FIRE HYDRANT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638E10201</v>
          </cell>
          <cell r="B5681" t="str">
            <v>Y</v>
          </cell>
          <cell r="C5681" t="str">
            <v>EACH</v>
          </cell>
          <cell r="D5681" t="str">
            <v>6" FIRE HYDRANT, AS PER PLAN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638E10300</v>
          </cell>
          <cell r="B5682" t="str">
            <v>Y</v>
          </cell>
          <cell r="C5682" t="str">
            <v>EACH</v>
          </cell>
          <cell r="D5682" t="str">
            <v>FIRE HYDRANT EXTENDED AND ADJUSTED TO GRADE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638E10301</v>
          </cell>
          <cell r="B5683" t="str">
            <v>Y</v>
          </cell>
          <cell r="C5683" t="str">
            <v>EACH</v>
          </cell>
          <cell r="D5683" t="str">
            <v>FIRE HYDRANT EXTENDED AND ADJUSTED TO GRADE, AS PER PLAN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638E10400</v>
          </cell>
          <cell r="B5684" t="str">
            <v>Y</v>
          </cell>
          <cell r="C5684" t="str">
            <v>EACH</v>
          </cell>
          <cell r="D5684" t="str">
            <v>FIRE HYDRANT ADJUSTED TO GRADE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638E10401</v>
          </cell>
          <cell r="B5685" t="str">
            <v>Y</v>
          </cell>
          <cell r="C5685" t="str">
            <v>EACH</v>
          </cell>
          <cell r="D5685" t="str">
            <v>FIRE HYDRANT ADJUSTED TO GRADE, AS PER PLAN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638E10480</v>
          </cell>
          <cell r="B5686" t="str">
            <v>Y</v>
          </cell>
          <cell r="C5686" t="str">
            <v>EACH</v>
          </cell>
          <cell r="D5686" t="str">
            <v>FIRE HYDRANT REMOVED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638E10481</v>
          </cell>
          <cell r="B5687" t="str">
            <v>Y</v>
          </cell>
          <cell r="C5687" t="str">
            <v>EACH</v>
          </cell>
          <cell r="D5687" t="str">
            <v>FIRE HYDRANT REMOVED, AS PER PLAN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638E10500</v>
          </cell>
          <cell r="B5688" t="str">
            <v>Y</v>
          </cell>
          <cell r="C5688" t="str">
            <v>EACH</v>
          </cell>
          <cell r="D5688" t="str">
            <v>FIRE HYDRANT REMOVED AND RESET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638E10501</v>
          </cell>
          <cell r="B5689" t="str">
            <v>Y</v>
          </cell>
          <cell r="C5689" t="str">
            <v>EACH</v>
          </cell>
          <cell r="D5689" t="str">
            <v>FIRE HYDRANT REMOVED AND RESET, AS PER PLAN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638E10600</v>
          </cell>
          <cell r="B5690" t="str">
            <v>Y</v>
          </cell>
          <cell r="C5690" t="str">
            <v>EACH</v>
          </cell>
          <cell r="D5690" t="str">
            <v>FIRE HYDRANT AND GATE VALVE REMOVED AND RESET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638E10601</v>
          </cell>
          <cell r="B5691" t="str">
            <v>Y</v>
          </cell>
          <cell r="C5691" t="str">
            <v>EACH</v>
          </cell>
          <cell r="D5691" t="str">
            <v>FIRE HYDRANT AND GATE VALVE REMOVED AND RESET, AS PER PLAN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638E10700</v>
          </cell>
          <cell r="B5692" t="str">
            <v>Y</v>
          </cell>
          <cell r="C5692" t="str">
            <v>EACH</v>
          </cell>
          <cell r="D5692" t="str">
            <v>FIRE HYDRANT REMOVED AND DISPOSED OF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638E10701</v>
          </cell>
          <cell r="B5693" t="str">
            <v>Y</v>
          </cell>
          <cell r="C5693" t="str">
            <v>EACH</v>
          </cell>
          <cell r="D5693" t="str">
            <v>FIRE HYDRANT REMOVED AND DISPOSED OF, AS PER PLAN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638E10800</v>
          </cell>
          <cell r="B5694" t="str">
            <v>Y</v>
          </cell>
          <cell r="C5694" t="str">
            <v>EACH</v>
          </cell>
          <cell r="D5694" t="str">
            <v>VALVE BOX ADJUSTED TO GRADE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638E10801</v>
          </cell>
          <cell r="B5695" t="str">
            <v>Y</v>
          </cell>
          <cell r="C5695" t="str">
            <v>EACH</v>
          </cell>
          <cell r="D5695" t="str">
            <v>VALVE BOX ADJUSTED TO GRADE, AS PER PLAN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638E10900</v>
          </cell>
          <cell r="B5696" t="str">
            <v>Y</v>
          </cell>
          <cell r="C5696" t="str">
            <v>EACH</v>
          </cell>
          <cell r="D5696" t="str">
            <v>SERVICE BOX ADJUSTED TO GRADE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638E10901</v>
          </cell>
          <cell r="B5697" t="str">
            <v>Y</v>
          </cell>
          <cell r="C5697" t="str">
            <v>EACH</v>
          </cell>
          <cell r="D5697" t="str">
            <v>SERVICE BOX ADJUSTED TO GRADE, AS PER PLAN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638E11100</v>
          </cell>
          <cell r="B5698" t="str">
            <v>Y</v>
          </cell>
          <cell r="C5698" t="str">
            <v>EACH</v>
          </cell>
          <cell r="D5698" t="str">
            <v>METER AND CHAMBER REMOVED AND RESET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638E11101</v>
          </cell>
          <cell r="B5699" t="str">
            <v>Y</v>
          </cell>
          <cell r="C5699" t="str">
            <v>EACH</v>
          </cell>
          <cell r="D5699" t="str">
            <v>METER AND CHAMBER REMOVED AND RESET, AS PER PLAN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638E11102</v>
          </cell>
          <cell r="B5700" t="str">
            <v>Y</v>
          </cell>
          <cell r="C5700" t="str">
            <v>EACH</v>
          </cell>
          <cell r="D5700" t="str">
            <v>METER AND VAULT REMOVED AND RESET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638E11103</v>
          </cell>
          <cell r="B5701" t="str">
            <v>Y</v>
          </cell>
          <cell r="C5701" t="str">
            <v>EACH</v>
          </cell>
          <cell r="D5701" t="str">
            <v>METER AND VAULT REMOVED AND RESET, AS PER PLAN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638E11200</v>
          </cell>
          <cell r="B5702" t="str">
            <v>Y</v>
          </cell>
          <cell r="C5702" t="str">
            <v>EACH</v>
          </cell>
          <cell r="D5702" t="str">
            <v>METER, SETTING, STOP AND CHAMBER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638E11201</v>
          </cell>
          <cell r="B5703" t="str">
            <v>Y</v>
          </cell>
          <cell r="C5703" t="str">
            <v>EACH</v>
          </cell>
          <cell r="D5703" t="str">
            <v>METER, SETTING, STOP AND CHAMBER, AS PER PLAN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638E11296</v>
          </cell>
          <cell r="B5704" t="str">
            <v>Y</v>
          </cell>
          <cell r="C5704" t="str">
            <v>EACH</v>
          </cell>
          <cell r="D5704" t="str">
            <v>3/4" AIR RELEASE VALVE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638E11297</v>
          </cell>
          <cell r="B5705" t="str">
            <v>Y</v>
          </cell>
          <cell r="C5705" t="str">
            <v>EACH</v>
          </cell>
          <cell r="D5705" t="str">
            <v>3/4" AIR RELEASE VALVE, AS PER PLAN</v>
          </cell>
          <cell r="F5705">
            <v>0</v>
          </cell>
          <cell r="G5705" t="str">
            <v>SPECIFY MUNICIPAL STANDARD</v>
          </cell>
        </row>
        <row r="5706">
          <cell r="A5706" t="str">
            <v>638E11300</v>
          </cell>
          <cell r="B5706" t="str">
            <v>Y</v>
          </cell>
          <cell r="C5706" t="str">
            <v>EACH</v>
          </cell>
          <cell r="D5706" t="str">
            <v>1" AIR RELEASE VALVE</v>
          </cell>
          <cell r="F5706">
            <v>0</v>
          </cell>
          <cell r="G5706" t="str">
            <v>SPECIFY MUNICIPAL STANDARD</v>
          </cell>
        </row>
        <row r="5707">
          <cell r="A5707" t="str">
            <v>638E11301</v>
          </cell>
          <cell r="B5707" t="str">
            <v>Y</v>
          </cell>
          <cell r="C5707" t="str">
            <v>EACH</v>
          </cell>
          <cell r="D5707" t="str">
            <v>1" AIR RELEASE VALVE, AS PER PLAN</v>
          </cell>
          <cell r="F5707">
            <v>0</v>
          </cell>
          <cell r="G5707" t="str">
            <v>SPECIFY MUNICIPAL STANDARD</v>
          </cell>
        </row>
        <row r="5708">
          <cell r="A5708" t="str">
            <v>638E11310</v>
          </cell>
          <cell r="B5708" t="str">
            <v>Y</v>
          </cell>
          <cell r="C5708" t="str">
            <v>EACH</v>
          </cell>
          <cell r="D5708" t="str">
            <v>2" AIR RELEASE VALVE</v>
          </cell>
          <cell r="F5708">
            <v>0</v>
          </cell>
          <cell r="G5708" t="str">
            <v>SPECIFY MUNICIPAL STANDARD</v>
          </cell>
        </row>
        <row r="5709">
          <cell r="A5709" t="str">
            <v>638E11500</v>
          </cell>
          <cell r="B5709" t="str">
            <v>Y</v>
          </cell>
          <cell r="C5709" t="str">
            <v>MBF</v>
          </cell>
          <cell r="D5709" t="str">
            <v>SHEETING AND BRACING ORDERED LEFT IN PLACE</v>
          </cell>
          <cell r="F5709">
            <v>0</v>
          </cell>
          <cell r="G5709" t="str">
            <v>SPECIFY MUNICIPAL STANDARD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638E98000</v>
          </cell>
          <cell r="C6171" t="str">
            <v>EACH</v>
          </cell>
          <cell r="D6171" t="str">
            <v>WATER WORK, MISC.:</v>
          </cell>
          <cell r="F6171">
            <v>1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>
            <v>0</v>
          </cell>
          <cell r="G6174" t="str">
            <v>DESIGN BUILD PROJECTS ONLY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>
            <v>0</v>
          </cell>
          <cell r="G6175" t="str">
            <v>DESIGN BUILD PROJECTS ONLY</v>
          </cell>
        </row>
        <row r="6176">
          <cell r="A6176" t="str">
            <v>642E00100</v>
          </cell>
          <cell r="C6176" t="str">
            <v>MILE</v>
          </cell>
          <cell r="D6176" t="str">
            <v>EDGE LINE, 4", TYPE 1</v>
          </cell>
          <cell r="F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F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F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F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F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F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F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F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F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F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F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F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F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F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F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F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F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F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F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F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F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F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F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F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F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F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F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F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F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F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F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F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F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F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F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F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F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F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F6214">
            <v>0</v>
          </cell>
          <cell r="G6214">
            <v>1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F6215">
            <v>0</v>
          </cell>
          <cell r="G6215">
            <v>1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F6216">
            <v>0</v>
          </cell>
          <cell r="G6216">
            <v>1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F6217">
            <v>0</v>
          </cell>
          <cell r="G6217">
            <v>1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F6218">
            <v>0</v>
          </cell>
          <cell r="G6218">
            <v>1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F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F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F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F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F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F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F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F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F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F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F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F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F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F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F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F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F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F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F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F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F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F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F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F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F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F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F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F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F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F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F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F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F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F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F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F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F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F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F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F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F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F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F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F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F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F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F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F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F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F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F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F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F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F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F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F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F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F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F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F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F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F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F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F6282">
            <v>0</v>
          </cell>
          <cell r="G6282">
            <v>1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F6283">
            <v>0</v>
          </cell>
          <cell r="G6283">
            <v>1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F6284">
            <v>0</v>
          </cell>
          <cell r="G6284">
            <v>1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F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F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F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F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F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F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F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F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F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F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F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F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>
            <v>1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F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F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F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F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F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F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F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F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F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F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F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F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F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F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F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F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F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F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F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F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F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F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F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F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F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F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F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F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F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F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F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F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F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F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F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F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F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F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F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F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F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F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F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F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F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F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F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F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F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F6352">
            <v>0</v>
          </cell>
          <cell r="G6352">
            <v>1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F6353">
            <v>0</v>
          </cell>
          <cell r="G6353">
            <v>1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F6354">
            <v>0</v>
          </cell>
          <cell r="G6354">
            <v>1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F6355">
            <v>0</v>
          </cell>
          <cell r="G6355">
            <v>1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F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F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F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F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F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F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F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F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F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F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F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>
            <v>1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F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F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F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F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F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F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F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F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F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F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F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F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F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F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F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F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F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F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F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F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F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F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F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F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F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F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F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F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F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F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F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F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F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F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F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F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F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F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F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F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F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F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F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F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F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F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F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F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F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F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F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F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F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F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F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F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F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F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F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F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F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F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F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F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F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F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F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F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>
            <v>1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F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F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F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F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F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F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F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F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F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F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F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F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F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F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F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F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F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F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F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F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F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F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F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F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F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F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F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F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F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F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F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F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F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F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F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F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F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F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F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F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F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F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F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F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F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F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F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F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F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F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F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F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F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F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F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F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F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F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F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F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F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F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F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F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F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F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F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F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F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F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F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F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F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F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F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F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F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F6521">
            <v>0</v>
          </cell>
          <cell r="G6521">
            <v>1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F6522">
            <v>0</v>
          </cell>
          <cell r="G6522">
            <v>1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F6523">
            <v>0</v>
          </cell>
          <cell r="G6523">
            <v>1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F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F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F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F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F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F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F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F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F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F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F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F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F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F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F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F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F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F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F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F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F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F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F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F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F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F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F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F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F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F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F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F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F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F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F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F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F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F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F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F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F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F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F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F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F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F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F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F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F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F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F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F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F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F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F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F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F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F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F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F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F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F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F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F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F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F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F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F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F6592">
            <v>0</v>
          </cell>
          <cell r="G6592">
            <v>1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F6593">
            <v>0</v>
          </cell>
          <cell r="G6593">
            <v>1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F6594">
            <v>0</v>
          </cell>
          <cell r="G6594">
            <v>1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F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F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F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F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F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F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F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F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F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F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F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F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F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F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F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F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F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F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F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>
            <v>1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F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F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F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F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F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F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F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F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F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F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F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F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F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F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F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F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F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F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F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F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F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F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F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F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F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F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F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F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F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F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F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F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F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F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F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F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F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F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F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F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F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F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F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F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F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F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F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F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F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F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F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F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F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F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F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F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F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F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F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F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F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F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F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F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F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F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F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F6686">
            <v>0</v>
          </cell>
          <cell r="G6686">
            <v>1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F6687">
            <v>0</v>
          </cell>
          <cell r="G6687">
            <v>1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F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F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F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F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F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F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F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F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F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F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F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F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F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F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F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F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F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F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F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F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F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F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F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F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F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F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F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F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F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F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F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F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F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F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F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F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F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F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F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F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F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F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F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F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F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F6737">
            <v>0</v>
          </cell>
          <cell r="G6737">
            <v>1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F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F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F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F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F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F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F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F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F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F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F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F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F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F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F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F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F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F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F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F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F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F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F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F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F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F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F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F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F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F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F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F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F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F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F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F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F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F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F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F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F6778">
            <v>0</v>
          </cell>
          <cell r="G6778">
            <v>1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F6779">
            <v>0</v>
          </cell>
          <cell r="G6779">
            <v>1</v>
          </cell>
        </row>
        <row r="6780">
          <cell r="A6780" t="str">
            <v>647E20972</v>
          </cell>
          <cell r="B6780" t="str">
            <v>Y</v>
          </cell>
          <cell r="C6780" t="str">
            <v>FT</v>
          </cell>
          <cell r="D6780" t="str">
            <v>YIELD LINE, TYPE B125</v>
          </cell>
          <cell r="F6780">
            <v>0</v>
          </cell>
          <cell r="G6780" t="str">
            <v>DESIGN BUILD PROJECTS ONLY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F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F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F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F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F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>
            <v>1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F6791">
            <v>0</v>
          </cell>
          <cell r="G6791" t="str">
            <v>SPECIFY TYPE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F6792">
            <v>0</v>
          </cell>
          <cell r="G6792" t="str">
            <v>SPECIFY TYPE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F6793">
            <v>0</v>
          </cell>
          <cell r="G6793" t="str">
            <v>SPECIFY TYPE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F6794">
            <v>0</v>
          </cell>
          <cell r="G6794" t="str">
            <v>SPECIFY TYPE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F6795">
            <v>0</v>
          </cell>
          <cell r="G6795" t="str">
            <v>SPECIFY TYPE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F6796">
            <v>0</v>
          </cell>
          <cell r="G6796" t="str">
            <v>SPECIFY TYPE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F6797">
            <v>0</v>
          </cell>
          <cell r="G6797" t="str">
            <v>SPECIFY TYPE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F6798">
            <v>0</v>
          </cell>
          <cell r="G6798" t="str">
            <v>SPECIFY TYPE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F6799">
            <v>0</v>
          </cell>
          <cell r="G6799" t="str">
            <v>SPECIFY TYPE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F6800">
            <v>0</v>
          </cell>
          <cell r="G6800" t="str">
            <v>SPECIFY TYPE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F6801">
            <v>0</v>
          </cell>
          <cell r="G6801" t="str">
            <v>SPECIFY TYPE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F6802">
            <v>0</v>
          </cell>
          <cell r="G6802" t="str">
            <v>SPECIFY TYPE AND CONDITION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F6803">
            <v>0</v>
          </cell>
          <cell r="G6803" t="str">
            <v>SPECIFY TYPE AND CONDITION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F6804">
            <v>0</v>
          </cell>
          <cell r="G6804" t="str">
            <v>SPECIFY TYPE AND CONDITION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F6805">
            <v>0</v>
          </cell>
          <cell r="G6805" t="str">
            <v>SPECIFY TYPE AND CONDITION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F6806">
            <v>0</v>
          </cell>
          <cell r="G6806" t="str">
            <v>SPECIFY TYPE AND CONDITION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F6807">
            <v>0</v>
          </cell>
          <cell r="G6807" t="str">
            <v>SPECIFY TYPE AND CONDITION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F6808">
            <v>0</v>
          </cell>
          <cell r="G6808" t="str">
            <v>SPECIFY TYPE AND CONDITION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F6809">
            <v>0</v>
          </cell>
          <cell r="G6809" t="str">
            <v>SPECIFY TYPE AND CONDITION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F6810">
            <v>0</v>
          </cell>
          <cell r="G6810" t="str">
            <v>SPECIFY TYPE AND CONDITION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F6811">
            <v>0</v>
          </cell>
          <cell r="G6811" t="str">
            <v>SPECIFY TYPE AND CONDITION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F6812">
            <v>0</v>
          </cell>
          <cell r="G6812" t="str">
            <v>SPECIFY TYPE AND CONDITION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F6813">
            <v>0</v>
          </cell>
          <cell r="G6813" t="str">
            <v>SPECIFY TYPE AND CONDITION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F6814">
            <v>0</v>
          </cell>
          <cell r="G6814" t="str">
            <v>SPECIFY TYPE AND CONDITION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F6815">
            <v>0</v>
          </cell>
          <cell r="G6815" t="str">
            <v>SPECIFY TYPE AND CONDITION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F6816">
            <v>0</v>
          </cell>
          <cell r="G6816" t="str">
            <v>SPECIFY TYPE AND CONDITION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F6817">
            <v>0</v>
          </cell>
          <cell r="G6817" t="str">
            <v>SPECIFY TYPE AND CONDITION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F6818">
            <v>0</v>
          </cell>
          <cell r="G6818" t="str">
            <v>SPECIFY TYPE AND CONDITION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F6819">
            <v>0</v>
          </cell>
          <cell r="G6819" t="str">
            <v>SPECIFY TYPE AND CONDITION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F6820">
            <v>0</v>
          </cell>
          <cell r="G6820" t="str">
            <v>SPECIFY TYPE AND CONDITION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F6821">
            <v>0</v>
          </cell>
          <cell r="G6821" t="str">
            <v>SPECIFY TYPE AND CONDITION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F6822">
            <v>0</v>
          </cell>
          <cell r="G6822" t="str">
            <v>SPECIFY TYPE AND CONDITION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F6823">
            <v>0</v>
          </cell>
          <cell r="G6823" t="str">
            <v>SPECIFY TYPE AND CONDITION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F6824">
            <v>0</v>
          </cell>
          <cell r="G6824" t="str">
            <v>SPECIFY TYPE AND CONDITION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F6825">
            <v>0</v>
          </cell>
          <cell r="G6825" t="str">
            <v>SPECIFY TYPE AND CONDITION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F6826">
            <v>0</v>
          </cell>
          <cell r="G6826" t="str">
            <v>SPECIFY TYPE AND CONDITION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F6827">
            <v>0</v>
          </cell>
          <cell r="G6827" t="str">
            <v>SPECIFY TYPE AND CONDITION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F6828">
            <v>0</v>
          </cell>
          <cell r="G6828" t="str">
            <v>SPECIFY TYPE AND CONDITION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F6829">
            <v>0</v>
          </cell>
          <cell r="G6829" t="str">
            <v>SPECIFY TYPE AND CONDITION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F6830">
            <v>0</v>
          </cell>
          <cell r="G6830" t="str">
            <v>SPECIFY TYPE AND CONDITION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F6831">
            <v>0</v>
          </cell>
          <cell r="G6831" t="str">
            <v>SPECIFY TYPE AND CONDITION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F6832">
            <v>0</v>
          </cell>
          <cell r="G6832" t="str">
            <v>SPECIFY TYPE AND CONDITION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F6833">
            <v>0</v>
          </cell>
          <cell r="G6833" t="str">
            <v>SPECIFY TYPE AND CONDITION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F6834">
            <v>0</v>
          </cell>
          <cell r="G6834" t="str">
            <v>SPECIFY TYPE AND CONDITION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F6835">
            <v>0</v>
          </cell>
          <cell r="G6835" t="str">
            <v>SPECIFY TYPE AND CONDITION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F6836">
            <v>0</v>
          </cell>
          <cell r="G6836" t="str">
            <v>SPECIFY TYPE AND CONDITION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F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>
            <v>1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>
            <v>0</v>
          </cell>
          <cell r="G6839" t="str">
            <v>SPECIFY TYPE AND CONDITION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F6840">
            <v>0</v>
          </cell>
          <cell r="G6840" t="str">
            <v>SPECIFY TYPE AND CONDITION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F6841">
            <v>0</v>
          </cell>
          <cell r="G6841" t="str">
            <v>SPECIFY TYPE AND CONDITION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F6842">
            <v>0</v>
          </cell>
          <cell r="G6842" t="str">
            <v>SPECIFY TYPE AND CONDITION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F6845">
            <v>0</v>
          </cell>
          <cell r="G6845" t="str">
            <v>SPECIFY TYPE AND CONDITION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F6846">
            <v>0</v>
          </cell>
          <cell r="G6846" t="str">
            <v>SPECIFY TYPE AND CONDITION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F6847">
            <v>0</v>
          </cell>
          <cell r="G6847" t="str">
            <v>SPECIFY TYPE AND CONDITION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F6848">
            <v>0</v>
          </cell>
          <cell r="G6848" t="str">
            <v>SPECIFY TYPE AND CONDITION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F6849">
            <v>0</v>
          </cell>
          <cell r="G6849" t="str">
            <v>SPECIFY TYPE AND CONDITION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F6850">
            <v>0</v>
          </cell>
          <cell r="G6850" t="str">
            <v>SPECIFY TYPE AND CONDITION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F6851">
            <v>0</v>
          </cell>
          <cell r="G6851" t="str">
            <v>SPECIFY TYPE AND CONDITION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F6852">
            <v>0</v>
          </cell>
          <cell r="G6852" t="str">
            <v>SPECIFY TYPE AND CONDITION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F6853">
            <v>0</v>
          </cell>
          <cell r="G6853" t="str">
            <v>SPECIFY TYPE AND CONDITION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F6854">
            <v>0</v>
          </cell>
          <cell r="G6854" t="str">
            <v>SPECIFY TYPE AND CONDITION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F6855">
            <v>0</v>
          </cell>
          <cell r="G6855" t="str">
            <v>SPECIFY TYPE AND CONDITION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F6857">
            <v>0</v>
          </cell>
          <cell r="G6857" t="str">
            <v>SPECIFY TYPE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F6858">
            <v>0</v>
          </cell>
          <cell r="G6858" t="str">
            <v>SPECIFY TYPE AND CONDITION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F6861">
            <v>0</v>
          </cell>
          <cell r="G6861" t="str">
            <v>SPECIFY TYPE AND CONDITION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F6862">
            <v>0</v>
          </cell>
          <cell r="G6862" t="str">
            <v>SPECIFY TYPE AND CONDITION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F6863">
            <v>0</v>
          </cell>
          <cell r="G6863" t="str">
            <v>SPECIFY TYPE AND CONDITION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F6864">
            <v>0</v>
          </cell>
          <cell r="G6864" t="str">
            <v>SPECIFY TYPE AND CONDITION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F6865">
            <v>0</v>
          </cell>
          <cell r="G6865" t="str">
            <v>SPECIFY TYPE AND CONDITION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F6866">
            <v>0</v>
          </cell>
          <cell r="G6866" t="str">
            <v>SPECIFY TYPE AND CONDITION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F6867">
            <v>0</v>
          </cell>
          <cell r="G6867" t="str">
            <v>SPECIFY TYPE AND CONDITION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F6868">
            <v>0</v>
          </cell>
          <cell r="G6868" t="str">
            <v>SPECIFY TYPE AND CONDITION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F6869">
            <v>0</v>
          </cell>
          <cell r="G6869" t="str">
            <v>SPECIFY TYPE AND CONDITION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F6870">
            <v>0</v>
          </cell>
          <cell r="G6870" t="str">
            <v>SPECIFY TYPE AND CONDITION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F6871">
            <v>0</v>
          </cell>
          <cell r="G6871" t="str">
            <v>SPECIFY TYPE AND CONDITION</v>
          </cell>
        </row>
        <row r="6872">
          <cell r="A6872" t="str">
            <v>659E20001</v>
          </cell>
          <cell r="B6872" t="str">
            <v>Y</v>
          </cell>
          <cell r="C6872" t="str">
            <v>TON</v>
          </cell>
          <cell r="D6872" t="str">
            <v>COMMERCIAL FERTILIZER, AS PER PLAN</v>
          </cell>
          <cell r="F6872">
            <v>0</v>
          </cell>
          <cell r="G6872" t="str">
            <v>DESIGN BUILD PROJECTS ONLY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F6873">
            <v>0</v>
          </cell>
          <cell r="G6873">
            <v>1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F6874">
            <v>0</v>
          </cell>
          <cell r="G6874">
            <v>1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F6875">
            <v>0</v>
          </cell>
          <cell r="G6875">
            <v>1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F6876">
            <v>0</v>
          </cell>
          <cell r="G6876">
            <v>1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F6877">
            <v>0</v>
          </cell>
          <cell r="G6877">
            <v>1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F6878">
            <v>0</v>
          </cell>
          <cell r="G6878">
            <v>1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>
            <v>1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>
            <v>0</v>
          </cell>
          <cell r="G6881" t="str">
            <v>DESIGN BUILD PROJECTS ONLY</v>
          </cell>
        </row>
        <row r="6882">
          <cell r="A6882" t="str">
            <v>660E20000</v>
          </cell>
          <cell r="C6882" t="str">
            <v>SY</v>
          </cell>
          <cell r="D6882" t="str">
            <v>SODDING REINFORCED</v>
          </cell>
          <cell r="F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F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F6884">
            <v>0</v>
          </cell>
          <cell r="G6884">
            <v>1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F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F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F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>
            <v>1</v>
          </cell>
          <cell r="G6888" t="str">
            <v>SPECIFY TYPE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>
            <v>1</v>
          </cell>
          <cell r="G6889" t="str">
            <v>SPECIFY TYPE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F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>
            <v>1</v>
          </cell>
          <cell r="G6892" t="str">
            <v>SPECIFY TYPE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>
            <v>1</v>
          </cell>
          <cell r="G6893" t="str">
            <v>SPECIFY TYPE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>
            <v>1</v>
          </cell>
          <cell r="G6894" t="str">
            <v>SPECIFY TYPE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>
            <v>1</v>
          </cell>
          <cell r="G6896" t="str">
            <v>SPECIFY TYPE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>
            <v>1</v>
          </cell>
          <cell r="G6897" t="str">
            <v>SPECIFY TYPE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>
            <v>1</v>
          </cell>
          <cell r="G6898" t="str">
            <v>SPECIFY TYPE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>
            <v>1</v>
          </cell>
          <cell r="G6899" t="str">
            <v>SPECIFY TYPE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>
            <v>1</v>
          </cell>
          <cell r="G6900" t="str">
            <v>SPECIFY TYPE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>
            <v>1</v>
          </cell>
          <cell r="G6901" t="str">
            <v>SPECIFY TYPE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>
            <v>1</v>
          </cell>
          <cell r="G6902" t="str">
            <v>SPECIFY TYPE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661E30001</v>
          </cell>
          <cell r="B6922" t="str">
            <v>Y</v>
          </cell>
          <cell r="C6922" t="str">
            <v>EACH</v>
          </cell>
          <cell r="D6922" t="str">
            <v>EVERGREEN SHRUB, 12"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661E30020</v>
          </cell>
          <cell r="B6923" t="str">
            <v>Y</v>
          </cell>
          <cell r="C6923" t="str">
            <v>EACH</v>
          </cell>
          <cell r="D6923" t="str">
            <v>EVERGREEN SHRUB, 15"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661E30040</v>
          </cell>
          <cell r="B6924" t="str">
            <v>Y</v>
          </cell>
          <cell r="C6924" t="str">
            <v>EACH</v>
          </cell>
          <cell r="D6924" t="str">
            <v>EVERGREEN SHRUB, 18"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661E30041</v>
          </cell>
          <cell r="B6925" t="str">
            <v>Y</v>
          </cell>
          <cell r="C6925" t="str">
            <v>EACH</v>
          </cell>
          <cell r="D6925" t="str">
            <v>EVERGREEN SHRUB, 18"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661E30060</v>
          </cell>
          <cell r="B6926" t="str">
            <v>Y</v>
          </cell>
          <cell r="C6926" t="str">
            <v>EACH</v>
          </cell>
          <cell r="D6926" t="str">
            <v>EVERGREEN SHRUB, 2'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661E30061</v>
          </cell>
          <cell r="B6927" t="str">
            <v>Y</v>
          </cell>
          <cell r="C6927" t="str">
            <v>EACH</v>
          </cell>
          <cell r="D6927" t="str">
            <v>EVERGREEN SHRUB, 2'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661E30070</v>
          </cell>
          <cell r="B6928" t="str">
            <v>Y</v>
          </cell>
          <cell r="C6928" t="str">
            <v>EACH</v>
          </cell>
          <cell r="D6928" t="str">
            <v>EVERGREEN SHRUB, 2.5'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661E30071</v>
          </cell>
          <cell r="B6929" t="str">
            <v>Y</v>
          </cell>
          <cell r="C6929" t="str">
            <v>EACH</v>
          </cell>
          <cell r="D6929" t="str">
            <v>EVERGREEN SHRUB, 2.5'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661E30080</v>
          </cell>
          <cell r="B6930" t="str">
            <v>Y</v>
          </cell>
          <cell r="C6930" t="str">
            <v>EACH</v>
          </cell>
          <cell r="D6930" t="str">
            <v>EVERGREEN SHRUB, 3'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661E30081</v>
          </cell>
          <cell r="B6931" t="str">
            <v>Y</v>
          </cell>
          <cell r="C6931" t="str">
            <v>EACH</v>
          </cell>
          <cell r="D6931" t="str">
            <v>EVERGREEN SHRUB, 3'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661E30100</v>
          </cell>
          <cell r="B6932" t="str">
            <v>Y</v>
          </cell>
          <cell r="C6932" t="str">
            <v>EACH</v>
          </cell>
          <cell r="D6932" t="str">
            <v>EVERGREEN SHRUB, 4'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661E30101</v>
          </cell>
          <cell r="B6933" t="str">
            <v>Y</v>
          </cell>
          <cell r="C6933" t="str">
            <v>EACH</v>
          </cell>
          <cell r="D6933" t="str">
            <v>EVERGREEN SHRUB, 4'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661E30110</v>
          </cell>
          <cell r="B6934" t="str">
            <v>Y</v>
          </cell>
          <cell r="C6934" t="str">
            <v>EACH</v>
          </cell>
          <cell r="D6934" t="str">
            <v>EVERGREEN SHRUB, 5'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661E30111</v>
          </cell>
          <cell r="B6935" t="str">
            <v>Y</v>
          </cell>
          <cell r="C6935" t="str">
            <v>EACH</v>
          </cell>
          <cell r="D6935" t="str">
            <v>EVERGREEN SHRUB, 5'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661E30120</v>
          </cell>
          <cell r="B6936" t="str">
            <v>Y</v>
          </cell>
          <cell r="C6936" t="str">
            <v>EACH</v>
          </cell>
          <cell r="D6936" t="str">
            <v>EVERGREEN SHRUB, 6'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661E30121</v>
          </cell>
          <cell r="B6937" t="str">
            <v>Y</v>
          </cell>
          <cell r="C6937" t="str">
            <v>EACH</v>
          </cell>
          <cell r="D6937" t="str">
            <v>EVERGREEN SHRUB, 6'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661E31000</v>
          </cell>
          <cell r="B6938" t="str">
            <v>Y</v>
          </cell>
          <cell r="C6938" t="str">
            <v>GAL</v>
          </cell>
          <cell r="D6938" t="str">
            <v>LANDSCAPE WATERING</v>
          </cell>
          <cell r="F6938">
            <v>0</v>
          </cell>
        </row>
        <row r="6939">
          <cell r="A6939" t="str">
            <v>661E31001</v>
          </cell>
          <cell r="B6939" t="str">
            <v>Y</v>
          </cell>
          <cell r="C6939" t="str">
            <v>GAL</v>
          </cell>
          <cell r="D6939" t="str">
            <v>LANDSCAPE WATERING, AS PER PLAN</v>
          </cell>
          <cell r="F6939">
            <v>0</v>
          </cell>
        </row>
        <row r="6940">
          <cell r="A6940" t="str">
            <v>661E40000</v>
          </cell>
          <cell r="B6940" t="str">
            <v>Y</v>
          </cell>
          <cell r="C6940" t="str">
            <v>EACH</v>
          </cell>
          <cell r="D6940" t="str">
            <v>DECIDUOUS TREE, 5' HEIGHT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661E40001</v>
          </cell>
          <cell r="B6941" t="str">
            <v>Y</v>
          </cell>
          <cell r="C6941" t="str">
            <v>EACH</v>
          </cell>
          <cell r="D6941" t="str">
            <v>DECIDUOUS TREE, 5' HEIGHT, AS PER PLAN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661E40020</v>
          </cell>
          <cell r="B6942" t="str">
            <v>Y</v>
          </cell>
          <cell r="C6942" t="str">
            <v>EACH</v>
          </cell>
          <cell r="D6942" t="str">
            <v>DECIDUOUS TREE, 6' HEIGHT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661E40021</v>
          </cell>
          <cell r="B6943" t="str">
            <v>Y</v>
          </cell>
          <cell r="C6943" t="str">
            <v>EACH</v>
          </cell>
          <cell r="D6943" t="str">
            <v>DECIDUOUS TREE, 6' HEIGHT, AS PER PLAN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661E40040</v>
          </cell>
          <cell r="B6944" t="str">
            <v>Y</v>
          </cell>
          <cell r="C6944" t="str">
            <v>EACH</v>
          </cell>
          <cell r="D6944" t="str">
            <v>DECIDUOUS TREE, 1" CALIPER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661E40041</v>
          </cell>
          <cell r="B6945" t="str">
            <v>Y</v>
          </cell>
          <cell r="C6945" t="str">
            <v>EACH</v>
          </cell>
          <cell r="D6945" t="str">
            <v>DECIDUOUS TREE, 1" CALIPER, AS PER PLAN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661E40060</v>
          </cell>
          <cell r="B6946" t="str">
            <v>Y</v>
          </cell>
          <cell r="C6946" t="str">
            <v>EACH</v>
          </cell>
          <cell r="D6946" t="str">
            <v>DECIDUOUS TREE, 1-1/2" CALIPER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661E40061</v>
          </cell>
          <cell r="B6947" t="str">
            <v>Y</v>
          </cell>
          <cell r="C6947" t="str">
            <v>EACH</v>
          </cell>
          <cell r="D6947" t="str">
            <v>DECIDUOUS TREE, 1-1/2" CALIPER, AS PER PLAN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661E40080</v>
          </cell>
          <cell r="B6948" t="str">
            <v>Y</v>
          </cell>
          <cell r="C6948" t="str">
            <v>EACH</v>
          </cell>
          <cell r="D6948" t="str">
            <v>DECIDUOUS TREE, 2" CALIPER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661E40081</v>
          </cell>
          <cell r="B6949" t="str">
            <v>Y</v>
          </cell>
          <cell r="C6949" t="str">
            <v>EACH</v>
          </cell>
          <cell r="D6949" t="str">
            <v>DECIDUOUS TREE, 2" CALIPER, AS PER PLAN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661E40100</v>
          </cell>
          <cell r="B6950" t="str">
            <v>Y</v>
          </cell>
          <cell r="C6950" t="str">
            <v>EACH</v>
          </cell>
          <cell r="D6950" t="str">
            <v>DECIDUOUS TREE, 2-1/2" CALIPER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661E40101</v>
          </cell>
          <cell r="B6951" t="str">
            <v>Y</v>
          </cell>
          <cell r="C6951" t="str">
            <v>EACH</v>
          </cell>
          <cell r="D6951" t="str">
            <v>DECIDUOUS TREE, 2-1/2" CALIPER, AS PER PLAN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661E40120</v>
          </cell>
          <cell r="B6952" t="str">
            <v>Y</v>
          </cell>
          <cell r="C6952" t="str">
            <v>EACH</v>
          </cell>
          <cell r="D6952" t="str">
            <v>DECIDUOUS TREE, 3" CALIPER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661E40121</v>
          </cell>
          <cell r="B6953" t="str">
            <v>Y</v>
          </cell>
          <cell r="C6953" t="str">
            <v>EACH</v>
          </cell>
          <cell r="D6953" t="str">
            <v>DECIDUOUS TREE, 3" CALIPER, AS PER PLAN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661E40140</v>
          </cell>
          <cell r="B6954" t="str">
            <v>Y</v>
          </cell>
          <cell r="C6954" t="str">
            <v>EACH</v>
          </cell>
          <cell r="D6954" t="str">
            <v>DECIDUOUS TREE, 4" CALIPER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661E40141</v>
          </cell>
          <cell r="B6955" t="str">
            <v>Y</v>
          </cell>
          <cell r="C6955" t="str">
            <v>EACH</v>
          </cell>
          <cell r="D6955" t="str">
            <v>DECIDUOUS TREE, 4" CALIPER, AS PER PLAN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661E40160</v>
          </cell>
          <cell r="B6956" t="str">
            <v>Y</v>
          </cell>
          <cell r="C6956" t="str">
            <v>EACH</v>
          </cell>
          <cell r="D6956" t="str">
            <v>DECIDUOUS TREE, 5" CALIPER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661E40161</v>
          </cell>
          <cell r="B6957" t="str">
            <v>Y</v>
          </cell>
          <cell r="C6957" t="str">
            <v>EACH</v>
          </cell>
          <cell r="D6957" t="str">
            <v>DECIDUOUS TREE, 5" CALIPER,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661E50000</v>
          </cell>
          <cell r="B6958" t="str">
            <v>Y</v>
          </cell>
          <cell r="C6958" t="str">
            <v>EACH</v>
          </cell>
          <cell r="D6958" t="str">
            <v>EVERGREEN TREE, 3 YEAR, BARE ROOT SEEDLING</v>
          </cell>
          <cell r="F6958">
            <v>1</v>
          </cell>
          <cell r="G6958" t="str">
            <v>SPECIFY TYPE</v>
          </cell>
        </row>
        <row r="6959">
          <cell r="A6959" t="str">
            <v>661E50020</v>
          </cell>
          <cell r="B6959" t="str">
            <v>Y</v>
          </cell>
          <cell r="C6959" t="str">
            <v>EACH</v>
          </cell>
          <cell r="D6959" t="str">
            <v>EVERGREEN TREE, 1' HEIGHT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661E50040</v>
          </cell>
          <cell r="B6960" t="str">
            <v>Y</v>
          </cell>
          <cell r="C6960" t="str">
            <v>EACH</v>
          </cell>
          <cell r="D6960" t="str">
            <v>EVERGREEN TREE, 2'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661E50060</v>
          </cell>
          <cell r="B6961" t="str">
            <v>Y</v>
          </cell>
          <cell r="C6961" t="str">
            <v>EACH</v>
          </cell>
          <cell r="D6961" t="str">
            <v>EVERGREEN TREE, 3'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661E50080</v>
          </cell>
          <cell r="B6962" t="str">
            <v>Y</v>
          </cell>
          <cell r="C6962" t="str">
            <v>EACH</v>
          </cell>
          <cell r="D6962" t="str">
            <v>EVERGREEN TREE, 4'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661E50100</v>
          </cell>
          <cell r="B6963" t="str">
            <v>Y</v>
          </cell>
          <cell r="C6963" t="str">
            <v>EACH</v>
          </cell>
          <cell r="D6963" t="str">
            <v>EVERGREEN TREE, 5'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661E50101</v>
          </cell>
          <cell r="B6964" t="str">
            <v>Y</v>
          </cell>
          <cell r="C6964" t="str">
            <v>EACH</v>
          </cell>
          <cell r="D6964" t="str">
            <v>EVERGREEN TREE, 5' HEIGHT, AS PER PLAN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661E50120</v>
          </cell>
          <cell r="B6965" t="str">
            <v>Y</v>
          </cell>
          <cell r="C6965" t="str">
            <v>EACH</v>
          </cell>
          <cell r="D6965" t="str">
            <v>EVERGREEN TREE, 6' HEIGHT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661E50121</v>
          </cell>
          <cell r="B6966" t="str">
            <v>Y</v>
          </cell>
          <cell r="C6966" t="str">
            <v>EACH</v>
          </cell>
          <cell r="D6966" t="str">
            <v>EVERGREEN TREE, 6' HEIGHT, AS PER PLAN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661E50140</v>
          </cell>
          <cell r="B6967" t="str">
            <v>Y</v>
          </cell>
          <cell r="C6967" t="str">
            <v>EACH</v>
          </cell>
          <cell r="D6967" t="str">
            <v>EVERGREEN TREE, 7' HEIGHT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661E50141</v>
          </cell>
          <cell r="B6968" t="str">
            <v>Y</v>
          </cell>
          <cell r="C6968" t="str">
            <v>EACH</v>
          </cell>
          <cell r="D6968" t="str">
            <v>EVERGREEN TREE, 7' HEIGHT, AS PER PLAN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661E50160</v>
          </cell>
          <cell r="B6969" t="str">
            <v>Y</v>
          </cell>
          <cell r="C6969" t="str">
            <v>EACH</v>
          </cell>
          <cell r="D6969" t="str">
            <v>EVERGREEN TREE, 8' HEIGHT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661E50161</v>
          </cell>
          <cell r="B6970" t="str">
            <v>Y</v>
          </cell>
          <cell r="C6970" t="str">
            <v>EACH</v>
          </cell>
          <cell r="D6970" t="str">
            <v>EVERGREEN TREE, 8' HEIGHT, AS PER PLAN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661E50170</v>
          </cell>
          <cell r="B6971" t="str">
            <v>Y</v>
          </cell>
          <cell r="C6971" t="str">
            <v>EACH</v>
          </cell>
          <cell r="D6971" t="str">
            <v>EVERGREEN TREE, 10' HEIGHT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661E50171</v>
          </cell>
          <cell r="B6972" t="str">
            <v>Y</v>
          </cell>
          <cell r="C6972" t="str">
            <v>EACH</v>
          </cell>
          <cell r="D6972" t="str">
            <v>EVERGREEN TREE, 10' HEIGHT, AS PER PLAN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>
            <v>0</v>
          </cell>
          <cell r="G6973" t="str">
            <v>DESIGN BUILD PROJECTS ONLY</v>
          </cell>
        </row>
        <row r="6974">
          <cell r="A6974" t="str">
            <v>661E99900</v>
          </cell>
          <cell r="B6974" t="str">
            <v>Y</v>
          </cell>
          <cell r="C6974" t="str">
            <v>EACH</v>
          </cell>
          <cell r="D6974" t="str">
            <v>PLANTING, MISC.:</v>
          </cell>
          <cell r="F6974">
            <v>1</v>
          </cell>
          <cell r="G6974">
            <v>1</v>
          </cell>
        </row>
        <row r="6975">
          <cell r="A6975" t="str">
            <v>661E99910</v>
          </cell>
          <cell r="B6975" t="str">
            <v>Y</v>
          </cell>
          <cell r="C6975" t="str">
            <v>ACRE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661E99920</v>
          </cell>
          <cell r="B6976" t="str">
            <v>Y</v>
          </cell>
          <cell r="C6976" t="str">
            <v>SF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661E99930</v>
          </cell>
          <cell r="B6977" t="str">
            <v>Y</v>
          </cell>
          <cell r="C6977" t="str">
            <v>SY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661E99940</v>
          </cell>
          <cell r="B6978" t="str">
            <v>Y</v>
          </cell>
          <cell r="C6978" t="str">
            <v>LS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661E99950</v>
          </cell>
          <cell r="B6979" t="str">
            <v>Y</v>
          </cell>
          <cell r="C6979" t="str">
            <v>FT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662E30000</v>
          </cell>
          <cell r="B6980" t="str">
            <v>Y</v>
          </cell>
          <cell r="C6980" t="str">
            <v>MGAL</v>
          </cell>
          <cell r="D6980" t="str">
            <v>LANDSCAPE WATERING</v>
          </cell>
          <cell r="F6980">
            <v>0</v>
          </cell>
        </row>
        <row r="6981">
          <cell r="A6981" t="str">
            <v>662E30001</v>
          </cell>
          <cell r="B6981" t="str">
            <v>Y</v>
          </cell>
          <cell r="C6981" t="str">
            <v>MGAL</v>
          </cell>
          <cell r="D6981" t="str">
            <v>LANDSCAPE WATERING, AS PER PLAN</v>
          </cell>
          <cell r="F6981">
            <v>0</v>
          </cell>
        </row>
        <row r="6982">
          <cell r="A6982" t="str">
            <v>662E30100</v>
          </cell>
          <cell r="B6982" t="str">
            <v>Y</v>
          </cell>
          <cell r="C6982" t="str">
            <v>LS</v>
          </cell>
          <cell r="D6982" t="str">
            <v>LANDSCAPE WATERING</v>
          </cell>
          <cell r="F6982">
            <v>0</v>
          </cell>
        </row>
        <row r="6983">
          <cell r="A6983" t="str">
            <v>662E31000</v>
          </cell>
          <cell r="B6983" t="str">
            <v>Y</v>
          </cell>
          <cell r="C6983" t="str">
            <v>GAL</v>
          </cell>
          <cell r="D6983" t="str">
            <v>LANDSCAPE WATERING</v>
          </cell>
          <cell r="F6983">
            <v>0</v>
          </cell>
        </row>
        <row r="6984">
          <cell r="A6984" t="str">
            <v>662E31001</v>
          </cell>
          <cell r="B6984" t="str">
            <v>Y</v>
          </cell>
          <cell r="C6984" t="str">
            <v>GAL</v>
          </cell>
          <cell r="D6984" t="str">
            <v>LANDSCAPE WATERING, AS PER PLAN</v>
          </cell>
          <cell r="F6984">
            <v>0</v>
          </cell>
          <cell r="G6984" t="str">
            <v>DESIGN BUILD PROJECTS ONLY</v>
          </cell>
        </row>
        <row r="6985">
          <cell r="A6985" t="str">
            <v>662E98000</v>
          </cell>
          <cell r="B6985" t="str">
            <v>Y</v>
          </cell>
          <cell r="C6985" t="str">
            <v>EACH</v>
          </cell>
          <cell r="D6985" t="str">
            <v>LANDSCAPE WATERING, MISC.:</v>
          </cell>
          <cell r="F6985">
            <v>1</v>
          </cell>
          <cell r="G6985">
            <v>1</v>
          </cell>
        </row>
        <row r="6986">
          <cell r="A6986" t="str">
            <v>666E09000</v>
          </cell>
          <cell r="B6986" t="str">
            <v>Y</v>
          </cell>
          <cell r="C6986" t="str">
            <v>EACH</v>
          </cell>
          <cell r="D6986" t="str">
            <v>PRUNING EXISTING TREE, 3 TO 8-INCH DIAMETER</v>
          </cell>
          <cell r="F6986">
            <v>0</v>
          </cell>
          <cell r="G6986" t="str">
            <v>DESIGN BUILD PROJECTS ONLY</v>
          </cell>
        </row>
        <row r="6987">
          <cell r="A6987" t="str">
            <v>666E09001</v>
          </cell>
          <cell r="B6987" t="str">
            <v>Y</v>
          </cell>
          <cell r="C6987" t="str">
            <v>EACH</v>
          </cell>
          <cell r="D6987" t="str">
            <v>PRUNING EXISTING TREE, 3 TO 8-INCH DIAMETER, AS PER PLAN</v>
          </cell>
          <cell r="F6987">
            <v>0</v>
          </cell>
          <cell r="G6987" t="str">
            <v>DESIGN BUILD PROJECTS ONLY</v>
          </cell>
        </row>
        <row r="6988">
          <cell r="A6988" t="str">
            <v>666E10000</v>
          </cell>
          <cell r="B6988" t="str">
            <v>Y</v>
          </cell>
          <cell r="C6988" t="str">
            <v>EACH</v>
          </cell>
          <cell r="D6988" t="str">
            <v>PRUNING EXISTING TREE, 8 TO 16-INCH DIAMETER</v>
          </cell>
          <cell r="F6988">
            <v>0</v>
          </cell>
          <cell r="G6988" t="str">
            <v>DESIGN BUILD PROJECTS ONLY</v>
          </cell>
        </row>
        <row r="6989">
          <cell r="A6989" t="str">
            <v>666E10001</v>
          </cell>
          <cell r="B6989" t="str">
            <v>Y</v>
          </cell>
          <cell r="C6989" t="str">
            <v>EACH</v>
          </cell>
          <cell r="D6989" t="str">
            <v>PRUNING EXISTING TREE, 8 TO 16-INCH DIAMETER, AS PER PLAN</v>
          </cell>
          <cell r="F6989">
            <v>0</v>
          </cell>
          <cell r="G6989" t="str">
            <v>DESIGN BUILD PROJECTS ONLY</v>
          </cell>
        </row>
        <row r="6990">
          <cell r="A6990" t="str">
            <v>666E10010</v>
          </cell>
          <cell r="B6990" t="str">
            <v>Y</v>
          </cell>
          <cell r="C6990" t="str">
            <v>EACH</v>
          </cell>
          <cell r="D6990" t="str">
            <v>PRUNING EXISTING TREE, 16 TO 24-INCH DIAMETER</v>
          </cell>
          <cell r="F6990">
            <v>0</v>
          </cell>
          <cell r="G6990" t="str">
            <v>DESIGN BUILD PROJECTS ONLY</v>
          </cell>
        </row>
        <row r="6991">
          <cell r="A6991" t="str">
            <v>666E10011</v>
          </cell>
          <cell r="B6991" t="str">
            <v>Y</v>
          </cell>
          <cell r="C6991" t="str">
            <v>EACH</v>
          </cell>
          <cell r="D6991" t="str">
            <v>PRUNING EXISTING TREE, 16 TO 24-INCH DIAMETER, AS PER PLAN</v>
          </cell>
          <cell r="F6991">
            <v>0</v>
          </cell>
          <cell r="G6991" t="str">
            <v>DESIGN BUILD PROJECTS ONLY</v>
          </cell>
        </row>
        <row r="6992">
          <cell r="A6992" t="str">
            <v>666E10020</v>
          </cell>
          <cell r="B6992" t="str">
            <v>Y</v>
          </cell>
          <cell r="C6992" t="str">
            <v>EACH</v>
          </cell>
          <cell r="D6992" t="str">
            <v>PRUNING EXISTING TREE, 24 TO 36-INCH DIAMETER</v>
          </cell>
          <cell r="F6992">
            <v>0</v>
          </cell>
          <cell r="G6992" t="str">
            <v>DESIGN BUILD PROJECTS ONLY</v>
          </cell>
        </row>
        <row r="6993">
          <cell r="A6993" t="str">
            <v>666E10021</v>
          </cell>
          <cell r="B6993" t="str">
            <v>Y</v>
          </cell>
          <cell r="C6993" t="str">
            <v>EACH</v>
          </cell>
          <cell r="D6993" t="str">
            <v>PRUNING EXISTING TREE, 24 TO 36-INCH DIAMETER, AS PER PLAN</v>
          </cell>
          <cell r="F6993">
            <v>0</v>
          </cell>
          <cell r="G6993" t="str">
            <v>DESIGN BUILD PROJECTS ONLY</v>
          </cell>
        </row>
        <row r="6994">
          <cell r="A6994" t="str">
            <v>666E10030</v>
          </cell>
          <cell r="B6994" t="str">
            <v>Y</v>
          </cell>
          <cell r="C6994" t="str">
            <v>EACH</v>
          </cell>
          <cell r="D6994" t="str">
            <v>PRUNING EXISTING TREE, 36 INCH DIAMETER AND OVER</v>
          </cell>
          <cell r="F6994">
            <v>0</v>
          </cell>
          <cell r="G6994" t="str">
            <v>DESIGN BUILD PROJECTS ONLY</v>
          </cell>
        </row>
        <row r="6995">
          <cell r="A6995" t="str">
            <v>666E10031</v>
          </cell>
          <cell r="B6995" t="str">
            <v>Y</v>
          </cell>
          <cell r="C6995" t="str">
            <v>EACH</v>
          </cell>
          <cell r="D6995" t="str">
            <v>PRUNING EXISTING TREE, 36 INCH DIAMETER AND OVER, AS PER PLAN</v>
          </cell>
          <cell r="F6995">
            <v>0</v>
          </cell>
          <cell r="G6995" t="str">
            <v>DESIGN BUILD PROJECTS ONLY</v>
          </cell>
        </row>
        <row r="6996">
          <cell r="A6996" t="str">
            <v>670E00200</v>
          </cell>
          <cell r="B6996" t="str">
            <v>Y</v>
          </cell>
          <cell r="C6996" t="str">
            <v>SY</v>
          </cell>
          <cell r="D6996" t="str">
            <v>VEGETATED SWALE EROSION PROTECTION</v>
          </cell>
          <cell r="F6996">
            <v>0</v>
          </cell>
        </row>
        <row r="6997">
          <cell r="A6997" t="str">
            <v>670E00500</v>
          </cell>
          <cell r="B6997" t="str">
            <v>Y</v>
          </cell>
          <cell r="C6997" t="str">
            <v>SY</v>
          </cell>
          <cell r="D6997" t="str">
            <v>SLOPE EROSION PROTECTION</v>
          </cell>
          <cell r="F6997">
            <v>0</v>
          </cell>
        </row>
        <row r="6998">
          <cell r="A6998" t="str">
            <v>670E00501</v>
          </cell>
          <cell r="B6998" t="str">
            <v>Y</v>
          </cell>
          <cell r="C6998" t="str">
            <v>SY</v>
          </cell>
          <cell r="D6998" t="str">
            <v>SLOPE EROSION PROTECTION, AS PER PLAN</v>
          </cell>
          <cell r="F6998">
            <v>0</v>
          </cell>
        </row>
        <row r="6999">
          <cell r="A6999" t="str">
            <v>670E00510</v>
          </cell>
          <cell r="B6999" t="str">
            <v>Y</v>
          </cell>
          <cell r="C6999" t="str">
            <v>SY</v>
          </cell>
          <cell r="D6999" t="str">
            <v>SLOPE EROSION PROTECTION MAT, TYPE A</v>
          </cell>
          <cell r="F6999">
            <v>0</v>
          </cell>
        </row>
        <row r="7000">
          <cell r="A7000" t="str">
            <v>670E00520</v>
          </cell>
          <cell r="B7000" t="str">
            <v>Y</v>
          </cell>
          <cell r="C7000" t="str">
            <v>SY</v>
          </cell>
          <cell r="D7000" t="str">
            <v>SLOPE EROSION PROTECTION MAT, TYPE B</v>
          </cell>
          <cell r="F7000">
            <v>0</v>
          </cell>
        </row>
        <row r="7001">
          <cell r="A7001" t="str">
            <v>670E00530</v>
          </cell>
          <cell r="B7001" t="str">
            <v>Y</v>
          </cell>
          <cell r="C7001" t="str">
            <v>SY</v>
          </cell>
          <cell r="D7001" t="str">
            <v>SLOPE EROSION PROTECTION MAT, TYPE C</v>
          </cell>
          <cell r="F7001">
            <v>0</v>
          </cell>
        </row>
        <row r="7002">
          <cell r="A7002" t="str">
            <v>670E00540</v>
          </cell>
          <cell r="B7002" t="str">
            <v>Y</v>
          </cell>
          <cell r="C7002" t="str">
            <v>SY</v>
          </cell>
          <cell r="D7002" t="str">
            <v>SLOPE EROSION PROTECTION MAT, TYPE D</v>
          </cell>
          <cell r="F7002">
            <v>0</v>
          </cell>
        </row>
        <row r="7003">
          <cell r="A7003" t="str">
            <v>670E00550</v>
          </cell>
          <cell r="B7003" t="str">
            <v>Y</v>
          </cell>
          <cell r="C7003" t="str">
            <v>SY</v>
          </cell>
          <cell r="D7003" t="str">
            <v>SLOPE EROSION PROTECTION MAT, TYPE E</v>
          </cell>
          <cell r="F7003">
            <v>0</v>
          </cell>
        </row>
        <row r="7004">
          <cell r="A7004" t="str">
            <v>670E00551</v>
          </cell>
          <cell r="B7004" t="str">
            <v>Y</v>
          </cell>
          <cell r="C7004" t="str">
            <v>SY</v>
          </cell>
          <cell r="D7004" t="str">
            <v>SLOPE EROSION PROTECTION MAT, TYPE E, AS PER PLAN</v>
          </cell>
          <cell r="F7004">
            <v>0</v>
          </cell>
        </row>
        <row r="7005">
          <cell r="A7005" t="str">
            <v>670E00560</v>
          </cell>
          <cell r="B7005" t="str">
            <v>Y</v>
          </cell>
          <cell r="C7005" t="str">
            <v>SY</v>
          </cell>
          <cell r="D7005" t="str">
            <v>SLOPE EROSION PROTECTION MAT, TYPE F</v>
          </cell>
          <cell r="F7005">
            <v>0</v>
          </cell>
        </row>
        <row r="7006">
          <cell r="A7006" t="str">
            <v>670E00570</v>
          </cell>
          <cell r="B7006" t="str">
            <v>Y</v>
          </cell>
          <cell r="C7006" t="str">
            <v>SY</v>
          </cell>
          <cell r="D7006" t="str">
            <v>SLOPE EROSION PROTECTION MAT, TYPE G</v>
          </cell>
          <cell r="F7006">
            <v>0</v>
          </cell>
        </row>
        <row r="7007">
          <cell r="A7007" t="str">
            <v>670E00700</v>
          </cell>
          <cell r="B7007" t="str">
            <v>Y</v>
          </cell>
          <cell r="C7007" t="str">
            <v>SY</v>
          </cell>
          <cell r="D7007" t="str">
            <v>DITCH EROSION PROTECTION</v>
          </cell>
          <cell r="F7007">
            <v>0</v>
          </cell>
        </row>
        <row r="7008">
          <cell r="A7008" t="str">
            <v>670E00701</v>
          </cell>
          <cell r="B7008" t="str">
            <v>Y</v>
          </cell>
          <cell r="C7008" t="str">
            <v>SY</v>
          </cell>
          <cell r="D7008" t="str">
            <v>DITCH EROSION PROTECTION, AS PER PLAN</v>
          </cell>
          <cell r="F7008">
            <v>0</v>
          </cell>
        </row>
        <row r="7009">
          <cell r="A7009" t="str">
            <v>670E00710</v>
          </cell>
          <cell r="B7009" t="str">
            <v>Y</v>
          </cell>
          <cell r="C7009" t="str">
            <v>SY</v>
          </cell>
          <cell r="D7009" t="str">
            <v>DITCH EROSION PROTECTION MAT, TYPE A</v>
          </cell>
          <cell r="F7009">
            <v>0</v>
          </cell>
        </row>
        <row r="7010">
          <cell r="A7010" t="str">
            <v>670E00720</v>
          </cell>
          <cell r="B7010" t="str">
            <v>Y</v>
          </cell>
          <cell r="C7010" t="str">
            <v>SY</v>
          </cell>
          <cell r="D7010" t="str">
            <v>DITCH EROSION PROTECTION MAT, TYPE B</v>
          </cell>
          <cell r="F7010">
            <v>0</v>
          </cell>
        </row>
        <row r="7011">
          <cell r="A7011" t="str">
            <v>670E00730</v>
          </cell>
          <cell r="B7011" t="str">
            <v>Y</v>
          </cell>
          <cell r="C7011" t="str">
            <v>SY</v>
          </cell>
          <cell r="D7011" t="str">
            <v>DITCH EROSION PROTECTION MAT, TYPE C</v>
          </cell>
          <cell r="F7011">
            <v>0</v>
          </cell>
        </row>
        <row r="7012">
          <cell r="A7012" t="str">
            <v>670E00750</v>
          </cell>
          <cell r="B7012" t="str">
            <v>Y</v>
          </cell>
          <cell r="C7012" t="str">
            <v>SY</v>
          </cell>
          <cell r="D7012" t="str">
            <v>DITCH EROSION PROTECTION MAT, TYPE E</v>
          </cell>
          <cell r="F7012">
            <v>0</v>
          </cell>
        </row>
        <row r="7013">
          <cell r="A7013" t="str">
            <v>670E00760</v>
          </cell>
          <cell r="B7013" t="str">
            <v>Y</v>
          </cell>
          <cell r="C7013" t="str">
            <v>SY</v>
          </cell>
          <cell r="D7013" t="str">
            <v>DITCH EROSION PROTECTION MAT, TYPE F</v>
          </cell>
          <cell r="F7013">
            <v>0</v>
          </cell>
        </row>
        <row r="7014">
          <cell r="A7014" t="str">
            <v>670E00770</v>
          </cell>
          <cell r="B7014" t="str">
            <v>Y</v>
          </cell>
          <cell r="C7014" t="str">
            <v>SY</v>
          </cell>
          <cell r="D7014" t="str">
            <v>DITCH EROSION PROTECTION MAT, TYPE G</v>
          </cell>
          <cell r="F7014">
            <v>0</v>
          </cell>
        </row>
        <row r="7015">
          <cell r="A7015" t="str">
            <v>671E14000</v>
          </cell>
          <cell r="B7015" t="str">
            <v>Y</v>
          </cell>
          <cell r="C7015" t="str">
            <v>SY</v>
          </cell>
          <cell r="D7015" t="str">
            <v>EROSION CONTROL MAT</v>
          </cell>
          <cell r="F7015">
            <v>0</v>
          </cell>
        </row>
        <row r="7016">
          <cell r="A7016" t="str">
            <v>671E15000</v>
          </cell>
          <cell r="B7016" t="str">
            <v>Y</v>
          </cell>
          <cell r="C7016" t="str">
            <v>SY</v>
          </cell>
          <cell r="D7016" t="str">
            <v>EROSION CONTROL MAT, TYPE A</v>
          </cell>
          <cell r="F7016">
            <v>0</v>
          </cell>
        </row>
        <row r="7017">
          <cell r="A7017" t="str">
            <v>671E15010</v>
          </cell>
          <cell r="B7017" t="str">
            <v>Y</v>
          </cell>
          <cell r="C7017" t="str">
            <v>SY</v>
          </cell>
          <cell r="D7017" t="str">
            <v>EROSION CONTROL MAT, TYPE B</v>
          </cell>
          <cell r="F7017">
            <v>0</v>
          </cell>
        </row>
        <row r="7018">
          <cell r="A7018" t="str">
            <v>671E15020</v>
          </cell>
          <cell r="B7018" t="str">
            <v>Y</v>
          </cell>
          <cell r="C7018" t="str">
            <v>SY</v>
          </cell>
          <cell r="D7018" t="str">
            <v>EROSION CONTROL MAT, TYPE C</v>
          </cell>
          <cell r="F7018">
            <v>0</v>
          </cell>
        </row>
        <row r="7019">
          <cell r="A7019" t="str">
            <v>671E15040</v>
          </cell>
          <cell r="B7019" t="str">
            <v>Y</v>
          </cell>
          <cell r="C7019" t="str">
            <v>SY</v>
          </cell>
          <cell r="D7019" t="str">
            <v>EROSION CONTROL MAT, TYPE E</v>
          </cell>
          <cell r="F7019">
            <v>0</v>
          </cell>
        </row>
        <row r="7020">
          <cell r="A7020" t="str">
            <v>671E15050</v>
          </cell>
          <cell r="B7020" t="str">
            <v>Y</v>
          </cell>
          <cell r="C7020" t="str">
            <v>SY</v>
          </cell>
          <cell r="D7020" t="str">
            <v>EROSION CONTROL MAT, TYPE F</v>
          </cell>
          <cell r="F7020">
            <v>0</v>
          </cell>
        </row>
        <row r="7021">
          <cell r="A7021" t="str">
            <v>671E15060</v>
          </cell>
          <cell r="B7021" t="str">
            <v>Y</v>
          </cell>
          <cell r="C7021" t="str">
            <v>SY</v>
          </cell>
          <cell r="D7021" t="str">
            <v>EROSION CONTROL MAT, TYPE G</v>
          </cell>
          <cell r="F7021">
            <v>0</v>
          </cell>
        </row>
        <row r="7022">
          <cell r="A7022" t="str">
            <v>671E15080</v>
          </cell>
          <cell r="B7022" t="str">
            <v>Y</v>
          </cell>
          <cell r="C7022" t="str">
            <v>SY</v>
          </cell>
          <cell r="D7022" t="str">
            <v>EROSION CONTROL MAT, TYPE I</v>
          </cell>
          <cell r="F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F7023">
            <v>0</v>
          </cell>
          <cell r="G7023" t="str">
            <v>ADD SUPPLEMENTAL DESCRIPTION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>
            <v>0</v>
          </cell>
          <cell r="G7024" t="str">
            <v>GENERAL ONLY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>
            <v>0</v>
          </cell>
          <cell r="G7025" t="str">
            <v>NO ELEC/PLBG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>
            <v>0</v>
          </cell>
          <cell r="G7026" t="str">
            <v>GENERAL ONLY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>
            <v>0</v>
          </cell>
          <cell r="G7027" t="str">
            <v>GENERAL ONLY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>
            <v>0</v>
          </cell>
          <cell r="G7028" t="str">
            <v>GENERAL ONLY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>
            <v>0</v>
          </cell>
          <cell r="G7029" t="str">
            <v>GENERAL ONLY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>
            <v>0</v>
          </cell>
          <cell r="G7030" t="str">
            <v>GENERAL ONLY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>
            <v>0</v>
          </cell>
          <cell r="G7031" t="str">
            <v>GENERAL ONLY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>
            <v>0</v>
          </cell>
          <cell r="G7032" t="str">
            <v>ADD SUPPLEMENTAL DESCRIPTION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F7033">
            <v>0</v>
          </cell>
          <cell r="G7033" t="str">
            <v>ADD SUPPLEMENTAL DESCRIPTION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F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F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F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F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F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F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F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F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F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F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F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F7045">
            <v>0</v>
          </cell>
          <cell r="G7045" t="str">
            <v>ADD SUPPLEMENTAL DESCRIPTION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>
            <v>0</v>
          </cell>
          <cell r="G7046" t="str">
            <v>GENERAL ONLY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PLUMBING ONLY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>
            <v>0</v>
          </cell>
          <cell r="G7048" t="str">
            <v>PLUMBING ONLY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>
            <v>0</v>
          </cell>
          <cell r="G7049" t="str">
            <v>PLUMBING ONLY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>
            <v>0</v>
          </cell>
          <cell r="G7050" t="str">
            <v>PLUMBING ONLY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>
            <v>0</v>
          </cell>
          <cell r="G7051" t="str">
            <v>PLUMBING ONLY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>
            <v>0</v>
          </cell>
          <cell r="G7052" t="str">
            <v>ADD SUPPLEMENTAL DESCRIPTION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F7053">
            <v>0</v>
          </cell>
          <cell r="G7053" t="str">
            <v>ADD SUPPLEMENTAL DESCRIPTION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>
            <v>0</v>
          </cell>
          <cell r="G7054" t="str">
            <v>HEATING &amp; VENTILATING ONLY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>
            <v>0</v>
          </cell>
          <cell r="G7056" t="str">
            <v>ELECTRICAL ONLY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>
            <v>0</v>
          </cell>
          <cell r="G7057" t="str">
            <v>ELECTRICAL ONLY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>
            <v>0</v>
          </cell>
          <cell r="G7058" t="str">
            <v>ELECTRICAL ONLY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>
            <v>0</v>
          </cell>
          <cell r="G7059" t="str">
            <v>ELECTRICAL ONLY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>
            <v>0</v>
          </cell>
          <cell r="G7060" t="str">
            <v>ELECTRICAL ONLY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>
            <v>0</v>
          </cell>
          <cell r="G7061" t="str">
            <v>ADD SUPPLEMENTAL DESCRIPTION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F7062">
            <v>0</v>
          </cell>
          <cell r="G7062" t="str">
            <v>ADD SUPPLEMENTAL DESCRIPTION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F7063">
            <v>0</v>
          </cell>
          <cell r="G7063" t="str">
            <v>ADD SUPPLEMENTAL DESCRIPTION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F7064">
            <v>0</v>
          </cell>
          <cell r="G7064" t="str">
            <v>ADD SUPPLEMENTAL DESCRIPTION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F7065">
            <v>0</v>
          </cell>
          <cell r="G7065" t="str">
            <v>ADD SUPPLEMENTAL DESCRIPTION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F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F7067">
            <v>0</v>
          </cell>
          <cell r="G7067" t="str">
            <v>CHECK UNIT OF MEASURE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F7068">
            <v>0</v>
          </cell>
          <cell r="G7068" t="str">
            <v>CHECK UNIT OF MEASURE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F7069">
            <v>0</v>
          </cell>
          <cell r="G7069" t="str">
            <v>CHECK UNIT OF MEASURE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>
            <v>0</v>
          </cell>
          <cell r="G7070" t="str">
            <v>ELECTRICAL ONLY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>
            <v>0</v>
          </cell>
          <cell r="G7071" t="str">
            <v>CHECK UNIT OF MEASURE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F7072">
            <v>0</v>
          </cell>
          <cell r="G7072" t="str">
            <v>CHECK UNIT OF MEASURE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F7073">
            <v>0</v>
          </cell>
          <cell r="G7073" t="str">
            <v>CHECK UNIT OF MEASURE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F7074">
            <v>0</v>
          </cell>
          <cell r="G7074" t="str">
            <v>CHECK UNIT OF MEASURE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F7075">
            <v>0</v>
          </cell>
          <cell r="G7075" t="str">
            <v>CHECK UNIT OF MEASURE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F7076">
            <v>0</v>
          </cell>
          <cell r="G7076" t="str">
            <v>CHECK UNIT OF MEASURE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F7077">
            <v>0</v>
          </cell>
          <cell r="G7077" t="str">
            <v>CHECK UNIT OF MEASURE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F7078">
            <v>0</v>
          </cell>
          <cell r="G7078" t="str">
            <v>CHECK UNIT OF MEASURE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F7079">
            <v>0</v>
          </cell>
          <cell r="G7079" t="str">
            <v>CHECK UNIT OF MEASURE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F7080">
            <v>0</v>
          </cell>
          <cell r="G7080" t="str">
            <v>CHECK UNIT OF MEASURE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F7081">
            <v>0</v>
          </cell>
          <cell r="G7081" t="str">
            <v>ADD SUPPLEMENTAL DESCRIPTION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F7082">
            <v>0</v>
          </cell>
          <cell r="G7082" t="str">
            <v>ADD SUPPLEMENTAL DESCRIPTION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F7083">
            <v>0</v>
          </cell>
          <cell r="G7083" t="str">
            <v>ADD SUPPLEMENTAL DESCRIPTION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>
            <v>1</v>
          </cell>
          <cell r="G7095" t="str">
            <v>DESIGN BUILD PROJECTS ONLY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>
            <v>0</v>
          </cell>
          <cell r="G7096" t="str">
            <v>CHECK UNIT OF MEASURE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F7097">
            <v>0</v>
          </cell>
          <cell r="G7097" t="str">
            <v>CHECK UNIT OF MEASURE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F7098">
            <v>0</v>
          </cell>
          <cell r="G7098" t="str">
            <v>CHECK UNIT OF MEASURE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F7099">
            <v>0</v>
          </cell>
          <cell r="G7099" t="str">
            <v>CHECK UNIT OF MEASURE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F7100">
            <v>0</v>
          </cell>
          <cell r="G7100" t="str">
            <v>CHECK UNIT OF MEASURE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F7101">
            <v>0</v>
          </cell>
          <cell r="G7101" t="str">
            <v>CHECK UNIT OF MEASURE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F7102">
            <v>0</v>
          </cell>
          <cell r="G7102" t="str">
            <v>CHECK UNIT OF MEASURE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F7103">
            <v>0</v>
          </cell>
          <cell r="G7103" t="str">
            <v>CHECK UNIT OF MEASURE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F7104">
            <v>0</v>
          </cell>
          <cell r="G7104" t="str">
            <v>CHECK UNIT OF MEASURE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F7105">
            <v>0</v>
          </cell>
          <cell r="G7105" t="str">
            <v>CHECK UNIT OF MEASURE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F7106">
            <v>0</v>
          </cell>
          <cell r="G7106" t="str">
            <v>CHECK UNIT OF MEASURE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F7107">
            <v>0</v>
          </cell>
          <cell r="G7107" t="str">
            <v>CHECK UNIT OF MEASURE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F7108">
            <v>0</v>
          </cell>
          <cell r="G7108" t="str">
            <v>CHECK UNIT OF MEASURE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F7109">
            <v>0</v>
          </cell>
          <cell r="G7109" t="str">
            <v>CHECK UNIT OF MEASURE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F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F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F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F7116">
            <v>0</v>
          </cell>
          <cell r="G7116" t="str">
            <v>ADD SUPPLEMENTAL DESCRIPTION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F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F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F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F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F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F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F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F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F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F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F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F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F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F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F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F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>
            <v>0</v>
          </cell>
          <cell r="G7167" t="str">
            <v>CHECK UNIT OF MEASURE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>
            <v>0</v>
          </cell>
          <cell r="G7172" t="str">
            <v>CHECK UNIT OF MEASURE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>
            <v>0</v>
          </cell>
          <cell r="G7173" t="str">
            <v>CHECK UNIT OF MEASURE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>
            <v>0</v>
          </cell>
          <cell r="G7174" t="str">
            <v>CHECK UNIT OF MEASURE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>
            <v>0</v>
          </cell>
          <cell r="G7176" t="str">
            <v>CHECK UNIT OF MEASURE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>
            <v>0</v>
          </cell>
          <cell r="G7177" t="str">
            <v>CHECK UNIT OF MEASURE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>
            <v>0</v>
          </cell>
          <cell r="G7178" t="str">
            <v>CHECK UNIT OF MEASURE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>
            <v>0</v>
          </cell>
          <cell r="G7179" t="str">
            <v>CHECK UNIT OF MEASURE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>
            <v>0</v>
          </cell>
          <cell r="G7180" t="str">
            <v>CHECK UNIT OF MEASURE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F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F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>
            <v>1</v>
          </cell>
          <cell r="G7213" t="str">
            <v>ADD SUPPLEMENTAL DESCRIPTION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803E45000</v>
          </cell>
          <cell r="C7217" t="str">
            <v>CY</v>
          </cell>
          <cell r="D7217" t="str">
            <v>RUBBERIZED OPEN GRADED ASPHALT FRICTION COURSE</v>
          </cell>
          <cell r="F7217">
            <v>0</v>
          </cell>
          <cell r="G7217">
            <v>1</v>
          </cell>
        </row>
        <row r="7218">
          <cell r="A7218" t="str">
            <v>803E45001</v>
          </cell>
          <cell r="B7218" t="str">
            <v>Y</v>
          </cell>
          <cell r="C7218" t="str">
            <v>CY</v>
          </cell>
          <cell r="D7218" t="str">
            <v>RUBBERIZED OPEN GRADED ASPHALT FRICTION COURSE, AS PER PLAN</v>
          </cell>
          <cell r="F7218">
            <v>0</v>
          </cell>
          <cell r="G7218" t="str">
            <v>DESIGN BUILD PROJECTS ONLY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F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F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F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F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F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F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F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F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F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F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F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F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F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F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F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F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F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F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F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F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F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F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F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F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F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F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F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F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F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F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F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F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F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F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F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F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F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F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F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F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F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F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>
            <v>0</v>
          </cell>
          <cell r="G7270" t="str">
            <v>CHECK UNIT OF MEASURE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F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F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F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F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F7280">
            <v>0</v>
          </cell>
          <cell r="G7280" t="str">
            <v>CHECK UNIT OF MEASURE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F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F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F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F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F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F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F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F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F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F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F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F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F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F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>
            <v>1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>
            <v>0</v>
          </cell>
          <cell r="G7306" t="str">
            <v>DESIGN BUILD PROJECTS ONLY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F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F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F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F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F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F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F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F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F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F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F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F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F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F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F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F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F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F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F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F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F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>
            <v>0</v>
          </cell>
        </row>
        <row r="7336">
          <cell r="A7336" t="str">
            <v>807E12300</v>
          </cell>
          <cell r="B7336" t="str">
            <v>Y</v>
          </cell>
          <cell r="C7336" t="str">
            <v>FT</v>
          </cell>
          <cell r="D7336" t="str">
            <v>WET REFLECTIVE EPOXY PAVEMENT MARKING, CHANNELIZING LINE, 8"</v>
          </cell>
          <cell r="F7336">
            <v>0</v>
          </cell>
          <cell r="G7336" t="str">
            <v>DESIGN BUILD PROJECTS ONLY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>
            <v>0</v>
          </cell>
          <cell r="G7353" t="str">
            <v>LOCATION REQUIRED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>
            <v>0</v>
          </cell>
          <cell r="G7354" t="str">
            <v>LOCATION REQUIRED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>
            <v>0</v>
          </cell>
          <cell r="G7355" t="str">
            <v>SEE SS820 FOR SUPP DESCRIPTION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>
            <v>1</v>
          </cell>
          <cell r="G7374" t="str">
            <v>SPECIFY SIZE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>
            <v>1</v>
          </cell>
          <cell r="G7378" t="str">
            <v>SPECIFY SIZE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>
            <v>0</v>
          </cell>
          <cell r="G7379" t="str">
            <v>SPECIFY TYPE AND SIZE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>
            <v>1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>
            <v>0</v>
          </cell>
          <cell r="G7384" t="str">
            <v>CHECK UNIT OF MEASURE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>
            <v>0</v>
          </cell>
        </row>
        <row r="7392">
          <cell r="A7392" t="str">
            <v>809E61070</v>
          </cell>
          <cell r="B7392" t="str">
            <v>Y</v>
          </cell>
          <cell r="C7392" t="str">
            <v>EACH</v>
          </cell>
          <cell r="D7392" t="str">
            <v>CCTV STEEL POLE, 70 FEET</v>
          </cell>
          <cell r="F7392">
            <v>0</v>
          </cell>
          <cell r="G7392" t="str">
            <v>DESIGN BUILD PROJECTS ONLY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>
            <v>0</v>
          </cell>
          <cell r="G7393" t="str">
            <v>SPECIFY SIZE (___" DIAMETER)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>
            <v>0</v>
          </cell>
          <cell r="G7394" t="str">
            <v>SPECIFY SIZE (___" DIAMETER)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>
            <v>0</v>
          </cell>
          <cell r="G7395" t="str">
            <v>SPECIFY SIZE (RISE X SPAN)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>
            <v>0</v>
          </cell>
          <cell r="G7396" t="str">
            <v>SPECIFY SIZE (SPAN X RISE)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>
            <v>0</v>
          </cell>
          <cell r="G7397" t="str">
            <v>SPECIFY SIZE (SPAN X RISE)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>
            <v>0</v>
          </cell>
          <cell r="G7398" t="str">
            <v>SPECIFY SIZE (SPAN X RISE)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>
            <v>0</v>
          </cell>
          <cell r="G7399" t="str">
            <v>SPECIFY SIZE (SPAN X RISE)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>
            <v>0</v>
          </cell>
          <cell r="G7408" t="str">
            <v>SPECIFY SIZE AND TYPE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>
            <v>0</v>
          </cell>
          <cell r="G7409" t="str">
            <v>SPECIFY SIZE AND TYPE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>
            <v>1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>
            <v>0</v>
          </cell>
          <cell r="G7435" t="str">
            <v>SPECIFY SIZE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>
            <v>0</v>
          </cell>
          <cell r="G7436" t="str">
            <v>SPECIFY SIZE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>
            <v>0</v>
          </cell>
          <cell r="G7437" t="str">
            <v>SPECIFY SIZE (RISE X SPAN)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>
            <v>0</v>
          </cell>
          <cell r="G7438" t="str">
            <v>SPECIFY SIZE (RISE X SPAN)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>
            <v>0</v>
          </cell>
          <cell r="G7439" t="str">
            <v>SPECIFY SIZE (RISE X SPAN)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>
            <v>0</v>
          </cell>
          <cell r="G7440" t="str">
            <v>SPECIFY SIZE (RISE X SPAN)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>
            <v>0</v>
          </cell>
          <cell r="G7441" t="str">
            <v>SPECIFY SPAN X RISE OR SIZE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>
            <v>0</v>
          </cell>
          <cell r="G7442" t="str">
            <v>DESIGN BUILD PROJECTS ONLY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>
            <v>0</v>
          </cell>
          <cell r="G7453">
            <v>1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>
            <v>0</v>
          </cell>
          <cell r="G7456" t="str">
            <v>SPECIFY THICKNESS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>
            <v>0</v>
          </cell>
          <cell r="G7458" t="str">
            <v>SPECIFY THICKNESS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>
            <v>0</v>
          </cell>
          <cell r="G7459" t="str">
            <v>SPECIFY THICKNESS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>
            <v>0</v>
          </cell>
          <cell r="G7460" t="str">
            <v>SPECIFY THICKNESS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>
            <v>1</v>
          </cell>
          <cell r="G7461" t="str">
            <v>LOCATION REQUIRED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>
            <v>1</v>
          </cell>
          <cell r="G7462" t="str">
            <v>LOCATION REQUIRED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>
            <v>1</v>
          </cell>
          <cell r="G7463" t="str">
            <v>SEE SS820 FOR SUPP DESCRIPTION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>
            <v>0</v>
          </cell>
          <cell r="G7473" t="str">
            <v>SPECIFY NOMINAL THICKNESS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>
            <v>0</v>
          </cell>
          <cell r="G7474" t="str">
            <v>SPECIFY NOMINAL THICKNESS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>
            <v>0</v>
          </cell>
          <cell r="G7476" t="str">
            <v>SPECIFY THICKNESS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>
            <v>0</v>
          </cell>
          <cell r="G7477" t="str">
            <v>SPECIFY THICKNESS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>
            <v>0</v>
          </cell>
          <cell r="G7478" t="str">
            <v>SPECIFY THICKNESS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>
            <v>0</v>
          </cell>
          <cell r="G7479" t="str">
            <v>SPECIFY THICKNESS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>
            <v>0</v>
          </cell>
          <cell r="G7480" t="str">
            <v>SPECIFY THICKNESS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>
            <v>0</v>
          </cell>
          <cell r="G7481" t="str">
            <v>SPECIFY THICKNESS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>
            <v>1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>
            <v>1</v>
          </cell>
          <cell r="G7502" t="str">
            <v>SPECIFY TYPE AND SIZE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>
            <v>1</v>
          </cell>
          <cell r="G7503" t="str">
            <v>SPECIFY TYPE AND SIZE</v>
          </cell>
        </row>
        <row r="7504">
          <cell r="A7504" t="str">
            <v>829E00100</v>
          </cell>
          <cell r="B7504" t="str">
            <v>Y</v>
          </cell>
          <cell r="C7504" t="str">
            <v>SNMT</v>
          </cell>
          <cell r="D7504" t="str">
            <v>WORK ZONE EGRESS WARNING SYSTEM</v>
          </cell>
          <cell r="F7504">
            <v>0</v>
          </cell>
          <cell r="G7504" t="str">
            <v>DESIGN BUILD PROJECTS ONLY</v>
          </cell>
        </row>
        <row r="7505">
          <cell r="A7505" t="str">
            <v>831E00100</v>
          </cell>
          <cell r="B7505" t="str">
            <v>Y</v>
          </cell>
          <cell r="C7505" t="str">
            <v>FT</v>
          </cell>
          <cell r="D7505" t="str">
            <v>LONGITUDINAL CHANNELIZING DEVICE</v>
          </cell>
          <cell r="F7505">
            <v>0</v>
          </cell>
          <cell r="G7505" t="str">
            <v>DESIGN BUILD PROJECTS ONLY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>
            <v>0</v>
          </cell>
          <cell r="G7515" t="str">
            <v>DESIGN BUILD PROJECTS ONLY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>
            <v>1</v>
          </cell>
          <cell r="G7516" t="str">
            <v>SPECIFY SIZE (___" DIAMETER)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>
            <v>1</v>
          </cell>
          <cell r="G7518" t="str">
            <v>SPECIFY SIZE (SPAN X RISE)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>
            <v>1</v>
          </cell>
          <cell r="G7519" t="str">
            <v>SPECIFY SIZE (SPAN X RISE)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>
            <v>1</v>
          </cell>
          <cell r="G7528" t="str">
            <v>SPECIFY SIZE AND TYPE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>
            <v>1</v>
          </cell>
          <cell r="G7529" t="str">
            <v>SPECIFY SIZE AND TYPE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>
            <v>1</v>
          </cell>
          <cell r="G7557" t="str">
            <v>SPECIFY SIZE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>
            <v>1</v>
          </cell>
          <cell r="G7558" t="str">
            <v>SPECIFY SIZE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>
            <v>1</v>
          </cell>
          <cell r="G7559" t="str">
            <v>SPECIFY SIZE (RISE X SPAN)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>
            <v>1</v>
          </cell>
          <cell r="G7563" t="str">
            <v>SPECIFY SPAN X RISE OR SIZE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>
            <v>1</v>
          </cell>
          <cell r="G7564" t="str">
            <v>SPECIFY SPAN X RISE OR SIZE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>
            <v>0</v>
          </cell>
          <cell r="G7569" t="str">
            <v>SPECIFY ___ KIP MAX. TEST LOAD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>
            <v>0</v>
          </cell>
          <cell r="G7570" t="str">
            <v>SPECIFY ___ KIP MAX. TEST LOAD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>
            <v>0</v>
          </cell>
          <cell r="G7571" t="str">
            <v>SPECIFY ___ KIP MAX. TEST LOAD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>
            <v>1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>
            <v>1</v>
          </cell>
          <cell r="G7578" t="str">
            <v>SPECIFY THICKNESS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>
            <v>1</v>
          </cell>
          <cell r="G7580" t="str">
            <v>SPECIFY THICKNESS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>
            <v>1</v>
          </cell>
          <cell r="G7581" t="str">
            <v>SPECIFY THICKNESS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>
            <v>1</v>
          </cell>
          <cell r="G7582" t="str">
            <v>SPECIFY THICKNESS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>
            <v>1</v>
          </cell>
          <cell r="G7583" t="str">
            <v>SPECIFY THICKNESS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>
            <v>1</v>
          </cell>
          <cell r="G7595" t="str">
            <v>SPECIFY NOMINAL THICKNESS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>
            <v>1</v>
          </cell>
          <cell r="G7596" t="str">
            <v>SPECIFY NOMINAL THICKNESS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>
            <v>1</v>
          </cell>
          <cell r="G7598" t="str">
            <v>SPECIFY THICKNESS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>
            <v>1</v>
          </cell>
          <cell r="G7599" t="str">
            <v>SPECIFY THICKNESS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>
            <v>1</v>
          </cell>
          <cell r="G7600" t="str">
            <v>SPECIFY THICKNESS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>
            <v>1</v>
          </cell>
          <cell r="G7601" t="str">
            <v>SPECIFY THICKNESS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>
            <v>1</v>
          </cell>
          <cell r="G7602" t="str">
            <v>SPECIFY THICKNESS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>
            <v>1</v>
          </cell>
          <cell r="G7603" t="str">
            <v>SPECIFY THICKNESS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>
            <v>1</v>
          </cell>
          <cell r="G7620" t="str">
            <v>SPECIFY THICKNESS</v>
          </cell>
        </row>
        <row r="7621">
          <cell r="A7621" t="str">
            <v>848E50321</v>
          </cell>
          <cell r="B7621" t="str">
            <v>Y</v>
          </cell>
          <cell r="C7621" t="str">
            <v>SY</v>
          </cell>
          <cell r="D7621" t="str">
            <v>EXISTING CONCRETE OVERLAY REMOVED, AS PER PLAN</v>
          </cell>
          <cell r="F7621">
            <v>0</v>
          </cell>
          <cell r="G7621" t="str">
            <v>DESIGN BUILD PROJECTS ONLY</v>
          </cell>
        </row>
        <row r="7622">
          <cell r="A7622" t="str">
            <v>848E50340</v>
          </cell>
          <cell r="B7622" t="str">
            <v>Y</v>
          </cell>
          <cell r="C7622" t="str">
            <v>SY</v>
          </cell>
          <cell r="D7622" t="str">
            <v>REMOVAL OF DEBONDED OR DETERIORATED EXISTING VARIABLE THICKNESS CONCRETE OVERLAY</v>
          </cell>
          <cell r="F7622">
            <v>0</v>
          </cell>
          <cell r="G7622" t="str">
            <v>DESIGN BUILD PROJECTS ONLY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>
            <v>1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>
            <v>0</v>
          </cell>
          <cell r="G7626" t="str">
            <v>DESIGN BUILD PROJECTS ONLY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>
            <v>0</v>
          </cell>
          <cell r="G7627" t="str">
            <v>DESIGN BUILD PROJECTS ONLY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>
            <v>0</v>
          </cell>
          <cell r="G7631">
            <v>1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>
            <v>0</v>
          </cell>
          <cell r="G7653">
            <v>1</v>
          </cell>
        </row>
        <row r="7654">
          <cell r="A7654" t="str">
            <v>850E20130</v>
          </cell>
          <cell r="B7654" t="str">
            <v>Y</v>
          </cell>
          <cell r="C7654" t="str">
            <v>FT</v>
          </cell>
          <cell r="D7654" t="str">
            <v>GROOVING FOR 12" RECESSED PAVEMENT MARKING, (CONCRETE)</v>
          </cell>
          <cell r="F7654">
            <v>0</v>
          </cell>
          <cell r="G7654" t="str">
            <v>DESIGN BUILD PROJECTS ONLY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>
            <v>0</v>
          </cell>
          <cell r="G7671">
            <v>1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>
            <v>0</v>
          </cell>
          <cell r="G7672">
            <v>1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>
            <v>0</v>
          </cell>
          <cell r="G7673">
            <v>1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>
            <v>1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>
            <v>1</v>
          </cell>
          <cell r="G7690" t="str">
            <v>SPECIFY ___ KIP MAX. TEST LOAD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>
            <v>0</v>
          </cell>
          <cell r="G7702">
            <v>1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>
            <v>0</v>
          </cell>
          <cell r="G7719" t="str">
            <v>SPECIFY DEPTH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>
            <v>0</v>
          </cell>
          <cell r="G7720" t="str">
            <v>SPECIFY DEPTH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>
            <v>0</v>
          </cell>
          <cell r="G7721" t="str">
            <v>SPECIFY DEPTH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>
            <v>0</v>
          </cell>
          <cell r="G7722" t="str">
            <v>SPECIFY DEPTH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>
            <v>0</v>
          </cell>
          <cell r="G7725" t="str">
            <v>SPECIFY SIZE (___" DIAMETER)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>
            <v>0</v>
          </cell>
          <cell r="G7726" t="str">
            <v>SPECIFY SIZE (___" DIAMETER)</v>
          </cell>
        </row>
        <row r="7727">
          <cell r="A7727" t="str">
            <v>880E10000</v>
          </cell>
          <cell r="B7727" t="str">
            <v>Y</v>
          </cell>
          <cell r="C7727" t="str">
            <v>CY</v>
          </cell>
          <cell r="D7727" t="str">
            <v>ASPHALT CONCRETE WITH WARRANTY (5 YEARS)</v>
          </cell>
          <cell r="F7727">
            <v>0</v>
          </cell>
          <cell r="G7727" t="str">
            <v>ADD SUPP DESC - RAIL ONLY</v>
          </cell>
        </row>
        <row r="7728">
          <cell r="A7728" t="str">
            <v>880E10001</v>
          </cell>
          <cell r="B7728" t="str">
            <v>Y</v>
          </cell>
          <cell r="C7728" t="str">
            <v>CY</v>
          </cell>
          <cell r="D7728" t="str">
            <v>ASPHALT CONCRETE WITH WARRANTY (5 YEARS), AS PER PLAN</v>
          </cell>
          <cell r="F7728">
            <v>0</v>
          </cell>
          <cell r="G7728" t="str">
            <v>ADD SUPP DESC - RAIL ONLY</v>
          </cell>
        </row>
        <row r="7729">
          <cell r="A7729" t="str">
            <v>880E15000</v>
          </cell>
          <cell r="B7729" t="str">
            <v>Y</v>
          </cell>
          <cell r="C7729" t="str">
            <v>CY</v>
          </cell>
          <cell r="D7729" t="str">
            <v>ASPHALT CONCRETE WITH WARRANTY (7 YEARS)</v>
          </cell>
          <cell r="F7729">
            <v>0</v>
          </cell>
          <cell r="G7729" t="str">
            <v>ADD SUPP DESC - RAIL ONLY</v>
          </cell>
        </row>
        <row r="7730">
          <cell r="A7730" t="str">
            <v>880E15001</v>
          </cell>
          <cell r="B7730" t="str">
            <v>Y</v>
          </cell>
          <cell r="C7730" t="str">
            <v>CY</v>
          </cell>
          <cell r="D7730" t="str">
            <v>ASPHALT CONCRETE WITH WARRANTY (7 YEARS), AS PER PLAN</v>
          </cell>
          <cell r="F7730">
            <v>0</v>
          </cell>
          <cell r="G7730" t="str">
            <v>ADD SUPP DESC - RAIL ONLY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881E10000</v>
          </cell>
          <cell r="B7733" t="str">
            <v>Y</v>
          </cell>
          <cell r="C7733" t="str">
            <v>SY</v>
          </cell>
          <cell r="D7733" t="str">
            <v>MICROSURFACING WITH WARRANTY, SINGLE COURSE</v>
          </cell>
          <cell r="F7733">
            <v>0</v>
          </cell>
          <cell r="G7733" t="str">
            <v>ADD SUPP DESC - RAIL ONLY</v>
          </cell>
        </row>
        <row r="7734">
          <cell r="A7734" t="str">
            <v>881E10001</v>
          </cell>
          <cell r="B7734" t="str">
            <v>Y</v>
          </cell>
          <cell r="C7734" t="str">
            <v>SY</v>
          </cell>
          <cell r="D7734" t="str">
            <v>MICROSURFACING WITH WARRANTY, SINGLE COURSE, AS PER PLAN</v>
          </cell>
          <cell r="F7734">
            <v>0</v>
          </cell>
          <cell r="G7734" t="str">
            <v>ADD SUPP DESC - RAIL ONLY</v>
          </cell>
        </row>
        <row r="7735">
          <cell r="A7735" t="str">
            <v>881E20000</v>
          </cell>
          <cell r="B7735" t="str">
            <v>Y</v>
          </cell>
          <cell r="C7735" t="str">
            <v>SY</v>
          </cell>
          <cell r="D7735" t="str">
            <v>MICROSURFACING WITH WARRANTY, MULTIPLE COURSE</v>
          </cell>
          <cell r="F7735">
            <v>0</v>
          </cell>
          <cell r="G7735" t="str">
            <v>ADD SUPP DESC - RAIL ONLY</v>
          </cell>
        </row>
        <row r="7736">
          <cell r="A7736" t="str">
            <v>881E20001</v>
          </cell>
          <cell r="B7736" t="str">
            <v>Y</v>
          </cell>
          <cell r="C7736" t="str">
            <v>SY</v>
          </cell>
          <cell r="D7736" t="str">
            <v>MICROSURFACING WITH WARRANTY, MULTIPLE COURSE, AS PER PLAN</v>
          </cell>
          <cell r="F7736">
            <v>0</v>
          </cell>
          <cell r="G7736" t="str">
            <v>ADD SUPP DESC - RAIL ONLY</v>
          </cell>
        </row>
        <row r="7737">
          <cell r="A7737" t="str">
            <v>882E10000</v>
          </cell>
          <cell r="B7737" t="str">
            <v>Y</v>
          </cell>
          <cell r="C7737" t="str">
            <v>SY</v>
          </cell>
          <cell r="D7737" t="str">
            <v>SINGLE CHIP SEAL WITH TWO YEAR WARRANTY</v>
          </cell>
          <cell r="F7737">
            <v>0</v>
          </cell>
          <cell r="G7737" t="str">
            <v>ADD SUPP DESC - RAIL ONLY</v>
          </cell>
        </row>
        <row r="7738">
          <cell r="A7738" t="str">
            <v>882E10001</v>
          </cell>
          <cell r="B7738" t="str">
            <v>Y</v>
          </cell>
          <cell r="C7738" t="str">
            <v>SY</v>
          </cell>
          <cell r="D7738" t="str">
            <v>SINGLE CHIP SEAL WITH TWO YEAR WARRANTY, AS PER PLAN</v>
          </cell>
          <cell r="F7738">
            <v>0</v>
          </cell>
          <cell r="G7738" t="str">
            <v>ADD SUPP DESC - RAIL ONLY</v>
          </cell>
        </row>
        <row r="7739">
          <cell r="A7739" t="str">
            <v>882E20000</v>
          </cell>
          <cell r="B7739" t="str">
            <v>Y</v>
          </cell>
          <cell r="C7739" t="str">
            <v>SY</v>
          </cell>
          <cell r="D7739" t="str">
            <v>DOUBLE CHIP SEAL WITH TWO YEAR WARRANTY</v>
          </cell>
          <cell r="F7739">
            <v>0</v>
          </cell>
          <cell r="G7739" t="str">
            <v>ADD SUPP DESC - RAIL ONLY</v>
          </cell>
        </row>
        <row r="7740">
          <cell r="A7740" t="str">
            <v>882E20001</v>
          </cell>
          <cell r="B7740" t="str">
            <v>Y</v>
          </cell>
          <cell r="C7740" t="str">
            <v>SY</v>
          </cell>
          <cell r="D7740" t="str">
            <v>DOUBLE CHIP SEAL WITH TWO YEAR WARRANTY, AS PER PLAN</v>
          </cell>
          <cell r="F7740">
            <v>0</v>
          </cell>
        </row>
        <row r="7741">
          <cell r="A7741" t="str">
            <v>882E98000</v>
          </cell>
          <cell r="B7741" t="str">
            <v>Y</v>
          </cell>
          <cell r="C7741" t="str">
            <v>SY</v>
          </cell>
          <cell r="D7741" t="str">
            <v>CHIP SEAL, MISC.:</v>
          </cell>
          <cell r="F7741">
            <v>1</v>
          </cell>
          <cell r="G7741">
            <v>1</v>
          </cell>
        </row>
        <row r="7742">
          <cell r="A7742" t="str">
            <v>883E00050</v>
          </cell>
          <cell r="B7742" t="str">
            <v>Y</v>
          </cell>
          <cell r="C7742" t="str">
            <v>SF</v>
          </cell>
          <cell r="D7742" t="str">
            <v>SURFACE PREPARATION OF STRUCTURAL STEEL, WITH WARRANTY</v>
          </cell>
          <cell r="F7742">
            <v>0</v>
          </cell>
        </row>
        <row r="7743">
          <cell r="A7743" t="str">
            <v>883E00060</v>
          </cell>
          <cell r="B7743" t="str">
            <v>Y</v>
          </cell>
          <cell r="C7743" t="str">
            <v>LS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883E00200</v>
          </cell>
          <cell r="B7744" t="str">
            <v>Y</v>
          </cell>
          <cell r="C7744" t="str">
            <v>SF</v>
          </cell>
          <cell r="D7744" t="str">
            <v>FIELD METALLIZING OF STRUCTURAL STEEL, WITH WARRANTY</v>
          </cell>
          <cell r="F7744">
            <v>0</v>
          </cell>
        </row>
        <row r="7745">
          <cell r="A7745" t="str">
            <v>883E00210</v>
          </cell>
          <cell r="B7745" t="str">
            <v>Y</v>
          </cell>
          <cell r="C7745" t="str">
            <v>LS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883E00504</v>
          </cell>
          <cell r="B7746" t="str">
            <v>Y</v>
          </cell>
          <cell r="C7746" t="str">
            <v>MNHR</v>
          </cell>
          <cell r="D7746" t="str">
            <v>GRINDING FINS, TEARS, SLIVERS ON STRUCTURAL STEEL</v>
          </cell>
          <cell r="F7746">
            <v>0</v>
          </cell>
        </row>
        <row r="7747">
          <cell r="A7747" t="str">
            <v>884E00500</v>
          </cell>
          <cell r="B7747" t="str">
            <v>Y</v>
          </cell>
          <cell r="C7747" t="str">
            <v>SY</v>
          </cell>
          <cell r="D7747" t="str">
            <v>VARIABLE THICKNESS PORTLAND CEMENT CONCRETE PAVEMENT (7 YEAR WARRANTY)</v>
          </cell>
          <cell r="F7747">
            <v>0</v>
          </cell>
        </row>
        <row r="7748">
          <cell r="A7748" t="str">
            <v>884E10000</v>
          </cell>
          <cell r="B7748" t="str">
            <v>Y</v>
          </cell>
          <cell r="C7748" t="str">
            <v>SY</v>
          </cell>
          <cell r="D7748" t="str">
            <v>8" PORTLAND CEMENT CONCRETE PAVEMENT (7 YEAR WARRANTY)</v>
          </cell>
          <cell r="F7748">
            <v>0</v>
          </cell>
        </row>
        <row r="7749">
          <cell r="A7749" t="str">
            <v>884E10050</v>
          </cell>
          <cell r="B7749" t="str">
            <v>Y</v>
          </cell>
          <cell r="C7749" t="str">
            <v>SY</v>
          </cell>
          <cell r="D7749" t="str">
            <v>9" PORTLAND CEMENT CONCRETE PAVEMENT (7 YEAR WARRANTY)</v>
          </cell>
          <cell r="F7749">
            <v>0</v>
          </cell>
        </row>
        <row r="7750">
          <cell r="A7750" t="str">
            <v>884E10051</v>
          </cell>
          <cell r="B7750" t="str">
            <v>Y</v>
          </cell>
          <cell r="C7750" t="str">
            <v>SY</v>
          </cell>
          <cell r="D7750" t="str">
            <v>9" PORTLAND CEMENT CONCRETE PAVEMENT (7 YEAR WARRANTY), AS PER PLAN</v>
          </cell>
          <cell r="F7750">
            <v>0</v>
          </cell>
          <cell r="G7750" t="str">
            <v>ADD SUPPLEMENTAL DESCRIPTION</v>
          </cell>
        </row>
        <row r="7751">
          <cell r="A7751" t="str">
            <v>884E10080</v>
          </cell>
          <cell r="B7751" t="str">
            <v>Y</v>
          </cell>
          <cell r="C7751" t="str">
            <v>SY</v>
          </cell>
          <cell r="D7751" t="str">
            <v>9.5" PORTLAND CEMENT CONCRETE PAVEMENT (7 YEAR WARRANTY)</v>
          </cell>
          <cell r="F7751">
            <v>0</v>
          </cell>
          <cell r="G7751" t="str">
            <v>ADD SUPPLEMENTAL DESCRIPTION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>
            <v>0</v>
          </cell>
          <cell r="G7752" t="str">
            <v>ODOT INTERNAL USE ONLY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>
            <v>0</v>
          </cell>
          <cell r="G7753" t="str">
            <v>ODOT INTERNAL USE ONLY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>
            <v>0</v>
          </cell>
          <cell r="G7755" t="str">
            <v>ODOT INTERNAL USE ONLY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>
            <v>0</v>
          </cell>
          <cell r="G7757" t="str">
            <v>ODOT INTERNAL USE ONLY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>
            <v>0</v>
          </cell>
          <cell r="G7758" t="str">
            <v>SITE MANAGER USE ONLY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>
            <v>0</v>
          </cell>
          <cell r="G7759" t="str">
            <v>SITE MANAGER USE ONLY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>
            <v>0</v>
          </cell>
          <cell r="G7760" t="str">
            <v>SITE MANAGER USE ONLY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>
            <v>0</v>
          </cell>
          <cell r="G7761" t="str">
            <v>SITE MANAGER USE ONLY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>
            <v>0</v>
          </cell>
          <cell r="G7762" t="str">
            <v>SITE MANAGER USE ONLY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>
            <v>1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>
            <v>0</v>
          </cell>
          <cell r="G7764" t="str">
            <v>DESIGN BUILD PROJECTS ONLY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>
            <v>0</v>
          </cell>
          <cell r="G7765" t="str">
            <v>SITE MANAGER USE ONLY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>
            <v>0</v>
          </cell>
          <cell r="G7766" t="str">
            <v>SITE MANAGER USE ONLY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>
            <v>0</v>
          </cell>
          <cell r="G7767" t="str">
            <v>SITE MANAGER USE ONLY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>
            <v>0</v>
          </cell>
          <cell r="G7769" t="str">
            <v>SITE MANAGER USE ONLY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>
            <v>0</v>
          </cell>
          <cell r="G7770" t="str">
            <v>SITE MANAGER USE ONLY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>
            <v>0</v>
          </cell>
          <cell r="G7771" t="str">
            <v>SITE MANAGER USE ONLY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>
            <v>0</v>
          </cell>
          <cell r="G7772" t="str">
            <v>SITE MANAGER USE ONLY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>
            <v>0</v>
          </cell>
          <cell r="G7773" t="str">
            <v>SITE MANAGER USE ONLY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>
            <v>0</v>
          </cell>
          <cell r="G7775" t="str">
            <v>SITE MANAGER USE ONLY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>
            <v>0</v>
          </cell>
          <cell r="G7777" t="str">
            <v>SITE MANAGER USE ONLY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>
            <v>0</v>
          </cell>
          <cell r="G7779" t="str">
            <v>SITE MANAGER USE ONLY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>
            <v>0</v>
          </cell>
          <cell r="G7780" t="str">
            <v>SITE MANAGER USE ONLY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>
            <v>1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>
            <v>0</v>
          </cell>
          <cell r="G7784" t="str">
            <v>SITE MANAGER USE ONLY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>
            <v>0</v>
          </cell>
          <cell r="G7785" t="str">
            <v>SITE MANAGER USE ONLY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>
            <v>0</v>
          </cell>
          <cell r="G7786" t="str">
            <v>SITE MANAGER USE ONLY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>
            <v>0</v>
          </cell>
          <cell r="G7787" t="str">
            <v>SITE MANAGER USE ONLY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>
            <v>0</v>
          </cell>
          <cell r="G7788" t="str">
            <v>SITE MANAGER USE ONLY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>
            <v>1</v>
          </cell>
          <cell r="G7789" t="str">
            <v>SITE MANAGER USE ONLY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>
            <v>0</v>
          </cell>
          <cell r="G7790" t="str">
            <v>SITE MANAGER USE ONLY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>
            <v>0</v>
          </cell>
          <cell r="G7791" t="str">
            <v>SITE MANAGER USE ONLY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>
            <v>0</v>
          </cell>
          <cell r="G7792" t="str">
            <v>SITE MANAGER USE ONLY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>
            <v>0</v>
          </cell>
          <cell r="G7793" t="str">
            <v>SITE MANAGER USE ONLY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>
            <v>0</v>
          </cell>
          <cell r="G7794" t="str">
            <v>SITE MANAGER USE ONLY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F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F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F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F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F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F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F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F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F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F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F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F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F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F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F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F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F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F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>
            <v>1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F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F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F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F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F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F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F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F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F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F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F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F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F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F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F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F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>
            <v>1</v>
          </cell>
          <cell r="G7830" t="str">
            <v>SPECIFY DEPTH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>
            <v>1</v>
          </cell>
          <cell r="G7831" t="str">
            <v>SPECIFY DEPTH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>
            <v>1</v>
          </cell>
          <cell r="G7832" t="str">
            <v>SPECIFY DEPTH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>
            <v>1</v>
          </cell>
          <cell r="G7833" t="str">
            <v>SPECIFY DEPTH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F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F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F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F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F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>
            <v>1</v>
          </cell>
          <cell r="G7839" t="str">
            <v>SPECIFY SIZE (___" DIAMETER)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>
            <v>1</v>
          </cell>
          <cell r="G7840" t="str">
            <v>SPECIFY SIZE (___" DIAMETER)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>
            <v>1</v>
          </cell>
          <cell r="G7841" t="str">
            <v>ADD SUPP DESC - RAIL ONLY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>
            <v>1</v>
          </cell>
          <cell r="G7864" t="str">
            <v>ADD SUPPLEMENTAL DESCRIPTION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990E10000</v>
          </cell>
          <cell r="C7866" t="str">
            <v>LS</v>
          </cell>
          <cell r="D7866" t="str">
            <v>ESTIMATED COST OF REPAIRS TO DETOUR</v>
          </cell>
          <cell r="F7866">
            <v>0</v>
          </cell>
          <cell r="G7866" t="str">
            <v>ODOT INTERNAL USE ONLY</v>
          </cell>
        </row>
        <row r="7867">
          <cell r="A7867" t="str">
            <v>990E10010</v>
          </cell>
          <cell r="C7867" t="str">
            <v>LS</v>
          </cell>
          <cell r="D7867" t="str">
            <v>ESTIMATED COST OF RIGHT OF WAY</v>
          </cell>
          <cell r="F7867">
            <v>0</v>
          </cell>
          <cell r="G7867" t="str">
            <v>ODOT INTERNAL USE ONLY</v>
          </cell>
        </row>
        <row r="7868">
          <cell r="A7868" t="str">
            <v>990E10020</v>
          </cell>
          <cell r="C7868" t="str">
            <v>LS</v>
          </cell>
          <cell r="D7868" t="str">
            <v>ESTIMATED COST OF ENGINEERING, SUPERINTENDENCE AND CONTINGENCIES</v>
          </cell>
          <cell r="F7868">
            <v>0</v>
          </cell>
          <cell r="G7868" t="str">
            <v>ODOT INTERNAL USE ONLY</v>
          </cell>
        </row>
        <row r="7869">
          <cell r="A7869" t="str">
            <v>990E10030</v>
          </cell>
          <cell r="C7869" t="str">
            <v>LS</v>
          </cell>
          <cell r="D7869" t="str">
            <v>ESTIMATED COST OF PRELIMINARY ENGINEERING</v>
          </cell>
          <cell r="F7869">
            <v>0</v>
          </cell>
          <cell r="G7869" t="str">
            <v>ODOT INTERNAL USE ONLY</v>
          </cell>
        </row>
        <row r="7870">
          <cell r="A7870" t="str">
            <v>990E10040</v>
          </cell>
          <cell r="C7870" t="str">
            <v>LS</v>
          </cell>
          <cell r="D7870" t="str">
            <v>ESTIMATED COST OF FORCE ACCOUNT WORK</v>
          </cell>
          <cell r="F7870">
            <v>0</v>
          </cell>
          <cell r="G7870" t="str">
            <v>ODOT INTERNAL USE ONLY</v>
          </cell>
        </row>
        <row r="7871">
          <cell r="A7871" t="str">
            <v>990E10500</v>
          </cell>
          <cell r="C7871" t="str">
            <v>LS</v>
          </cell>
          <cell r="D7871" t="str">
            <v>ESTIMATED COST OF INCENTIVE/DISINCENTIVE PAYMENT</v>
          </cell>
          <cell r="F7871">
            <v>0</v>
          </cell>
          <cell r="G7871" t="str">
            <v>ODOT INTERNAL USE ONLY</v>
          </cell>
        </row>
        <row r="7872">
          <cell r="A7872" t="str">
            <v>990E20000</v>
          </cell>
          <cell r="C7872" t="str">
            <v>LS</v>
          </cell>
          <cell r="D7872" t="str">
            <v>FORCE ACCOUNT</v>
          </cell>
          <cell r="F7872">
            <v>0</v>
          </cell>
          <cell r="G7872" t="str">
            <v>SITE MANAGER USE ONLY</v>
          </cell>
        </row>
        <row r="7873">
          <cell r="A7873" t="str">
            <v>990E20010</v>
          </cell>
          <cell r="C7873" t="str">
            <v>LS</v>
          </cell>
          <cell r="D7873" t="str">
            <v>DIFFERENCE BETWEEN ESTIMATED AND ACTUAL COST OF 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990E21000</v>
          </cell>
          <cell r="C7874" t="str">
            <v>DLR</v>
          </cell>
          <cell r="D7874" t="str">
            <v>INTEREST PAYMENTS</v>
          </cell>
          <cell r="F7874">
            <v>0</v>
          </cell>
          <cell r="G7874" t="str">
            <v>SITE MANAGER USE ONLY</v>
          </cell>
        </row>
        <row r="7875">
          <cell r="A7875" t="str">
            <v>990E24000</v>
          </cell>
          <cell r="C7875" t="str">
            <v>LS</v>
          </cell>
          <cell r="D7875" t="str">
            <v>BITUMINOUS PRICE ADJUSTMENT</v>
          </cell>
          <cell r="F7875">
            <v>0</v>
          </cell>
          <cell r="G7875" t="str">
            <v>SITE MANAGER USE ONLY</v>
          </cell>
        </row>
        <row r="7876">
          <cell r="A7876" t="str">
            <v>990E24100</v>
          </cell>
          <cell r="C7876" t="str">
            <v>LS</v>
          </cell>
          <cell r="D7876" t="str">
            <v>446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990E24130</v>
          </cell>
          <cell r="C7877" t="str">
            <v>LS</v>
          </cell>
          <cell r="D7877" t="str">
            <v>447 MAT DENSITY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990E24170</v>
          </cell>
          <cell r="C7878" t="str">
            <v>LS</v>
          </cell>
          <cell r="D7878" t="str">
            <v>447 JOINT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990E24200</v>
          </cell>
          <cell r="C7879" t="str">
            <v>LS</v>
          </cell>
          <cell r="D7879" t="str">
            <v>448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990E24300</v>
          </cell>
          <cell r="C7880" t="str">
            <v>LS</v>
          </cell>
          <cell r="D7880" t="str">
            <v>PAVEMENT SMOOTHNESS ADJUSTMENT (PN 420)</v>
          </cell>
          <cell r="F7880">
            <v>0</v>
          </cell>
          <cell r="G7880" t="str">
            <v>SITE MANAGER USE ONLY</v>
          </cell>
        </row>
        <row r="7881">
          <cell r="A7881" t="str">
            <v>990E24350</v>
          </cell>
          <cell r="C7881" t="str">
            <v>LS</v>
          </cell>
          <cell r="D7881" t="str">
            <v>BRIDGE SMOOTHNESS ADJUSTMENT (PN 555)</v>
          </cell>
          <cell r="F7881">
            <v>0</v>
          </cell>
          <cell r="G7881" t="str">
            <v>SITE MANAGER USE ONLY</v>
          </cell>
        </row>
        <row r="7882">
          <cell r="A7882" t="str">
            <v>990E24400</v>
          </cell>
          <cell r="C7882" t="str">
            <v>LS</v>
          </cell>
          <cell r="D7882" t="str">
            <v>STEEL PRICE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990E24500</v>
          </cell>
          <cell r="C7883" t="str">
            <v>LS</v>
          </cell>
          <cell r="D7883" t="str">
            <v>QC / QA</v>
          </cell>
          <cell r="F7883">
            <v>0</v>
          </cell>
          <cell r="G7883" t="str">
            <v>SITE MANAGER USE ONLY</v>
          </cell>
        </row>
        <row r="7884">
          <cell r="A7884" t="str">
            <v>990E24600</v>
          </cell>
          <cell r="C7884" t="str">
            <v>LS</v>
          </cell>
          <cell r="D7884" t="str">
            <v>LANDSCAPING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990E24700</v>
          </cell>
          <cell r="C7885" t="str">
            <v>LS</v>
          </cell>
          <cell r="D7885" t="str">
            <v>104.02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990E24800</v>
          </cell>
          <cell r="C7886" t="str">
            <v>LS</v>
          </cell>
          <cell r="D7886" t="str">
            <v>NON-SPEC MATERIAL DEDUCTION</v>
          </cell>
          <cell r="F7886">
            <v>0</v>
          </cell>
          <cell r="G7886" t="str">
            <v>SITE MANAGER USE ONLY</v>
          </cell>
        </row>
        <row r="7887">
          <cell r="A7887" t="str">
            <v>990E24900</v>
          </cell>
          <cell r="C7887" t="str">
            <v>LS</v>
          </cell>
          <cell r="D7887" t="str">
            <v>109.05 - BUY BACK MATERIAL</v>
          </cell>
          <cell r="F7887">
            <v>0</v>
          </cell>
          <cell r="G7887" t="str">
            <v>SITE MANAGER USE ONLY</v>
          </cell>
        </row>
        <row r="7888">
          <cell r="A7888" t="str">
            <v>990E25000</v>
          </cell>
          <cell r="C7888" t="str">
            <v>LS</v>
          </cell>
          <cell r="D7888" t="str">
            <v>FUEL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990E25100</v>
          </cell>
          <cell r="C7889" t="str">
            <v>LS</v>
          </cell>
          <cell r="D7889" t="str">
            <v>UTILITY CONFLICT/DELAYS</v>
          </cell>
          <cell r="F7889">
            <v>0</v>
          </cell>
          <cell r="G7889" t="str">
            <v>SITE MANAGER USE ONLY</v>
          </cell>
        </row>
        <row r="7890">
          <cell r="A7890" t="str">
            <v>990E25200</v>
          </cell>
          <cell r="C7890" t="str">
            <v>LS</v>
          </cell>
          <cell r="D7890" t="str">
            <v>ABANDONED 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990E25300</v>
          </cell>
          <cell r="C7891" t="str">
            <v>LS</v>
          </cell>
          <cell r="D7891" t="str">
            <v>105.03 NON-CONFORMANCE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990E25400</v>
          </cell>
          <cell r="C7892" t="str">
            <v>LS</v>
          </cell>
          <cell r="D7892" t="str">
            <v>LUMP SUM ADJUSTMENT - GENERAL / OTHER ITEMS</v>
          </cell>
          <cell r="F7892">
            <v>0</v>
          </cell>
          <cell r="G7892" t="str">
            <v>SITE MANAGER USE ONLY</v>
          </cell>
        </row>
        <row r="7893">
          <cell r="A7893" t="str">
            <v>990E25500</v>
          </cell>
          <cell r="C7893" t="str">
            <v>LS</v>
          </cell>
          <cell r="D7893" t="str">
            <v>FAILURE TO MEET DBE COMMITMENTS</v>
          </cell>
          <cell r="F7893">
            <v>0</v>
          </cell>
          <cell r="G7893" t="str">
            <v>SITE MANAGER USE ONLY</v>
          </cell>
        </row>
        <row r="7894">
          <cell r="A7894" t="str">
            <v>990E30000</v>
          </cell>
          <cell r="C7894" t="str">
            <v>LS</v>
          </cell>
          <cell r="D7894" t="str">
            <v>AGREED LUMP SUM</v>
          </cell>
          <cell r="F7894">
            <v>0</v>
          </cell>
          <cell r="G7894" t="str">
            <v>SITE MANAGER USE ONLY</v>
          </cell>
        </row>
        <row r="7895">
          <cell r="A7895" t="str">
            <v>990E40000</v>
          </cell>
          <cell r="C7895" t="str">
            <v>EACH</v>
          </cell>
          <cell r="D7895" t="str">
            <v>AGREED UNIT PRICE</v>
          </cell>
          <cell r="F7895">
            <v>0</v>
          </cell>
          <cell r="G7895" t="str">
            <v>SITE MANAGER USE ONLY</v>
          </cell>
        </row>
        <row r="7896">
          <cell r="A7896" t="str">
            <v>990E40010</v>
          </cell>
          <cell r="C7896" t="str">
            <v>FT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990E40020</v>
          </cell>
          <cell r="C7897" t="str">
            <v>SF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990E40030</v>
          </cell>
          <cell r="C7898" t="str">
            <v>SY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990E40050</v>
          </cell>
          <cell r="C7899" t="str">
            <v>MILE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990E40060</v>
          </cell>
          <cell r="C7900" t="str">
            <v>CY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990E40070</v>
          </cell>
          <cell r="C7901" t="str">
            <v>LB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990E40080</v>
          </cell>
          <cell r="C7902" t="str">
            <v>MNTH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990E40090</v>
          </cell>
          <cell r="C7903" t="str">
            <v>TON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990E40100</v>
          </cell>
          <cell r="C7904" t="str">
            <v>TKFT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990E50000</v>
          </cell>
          <cell r="C7905" t="str">
            <v>HOUR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990E50100</v>
          </cell>
          <cell r="C7906" t="str">
            <v>DAY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990E50110</v>
          </cell>
          <cell r="C7907" t="str">
            <v>GAL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990E50120</v>
          </cell>
          <cell r="C7908" t="str">
            <v>STA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990E50130</v>
          </cell>
          <cell r="C7909" t="str">
            <v>MSF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990E50140</v>
          </cell>
          <cell r="C7910" t="str">
            <v>MGAL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21"/>
  <sheetViews>
    <sheetView showGridLines="0" tabSelected="1" zoomScale="80" zoomScaleNormal="80" workbookViewId="0">
      <selection activeCell="Q32" sqref="Q3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"/>
      <c r="N1" s="24"/>
      <c r="O1" s="1"/>
      <c r="P1" s="1"/>
      <c r="Q1" s="1"/>
      <c r="R1" s="24"/>
      <c r="S1" s="24"/>
      <c r="T1" s="24"/>
      <c r="U1" s="24"/>
      <c r="V1" s="24"/>
      <c r="W1" s="24"/>
      <c r="X1" s="1"/>
      <c r="Y1" s="1"/>
      <c r="Z1" s="1"/>
      <c r="AA1" s="1"/>
      <c r="AB1" s="1"/>
      <c r="AC1" s="1"/>
      <c r="AD1" s="26"/>
      <c r="AE1" s="26"/>
      <c r="AF1" s="26"/>
    </row>
    <row r="2" spans="1:39" ht="12.75" customHeight="1" x14ac:dyDescent="0.2">
      <c r="D2" s="2"/>
      <c r="E2" s="2"/>
      <c r="F2" s="3"/>
      <c r="G2" s="3" t="s">
        <v>4</v>
      </c>
      <c r="H2" s="3" t="s">
        <v>17</v>
      </c>
      <c r="I2" s="2" t="s">
        <v>6</v>
      </c>
      <c r="J2" s="1"/>
      <c r="K2" s="1"/>
      <c r="L2" s="1"/>
      <c r="M2" s="1"/>
      <c r="N2" s="24"/>
      <c r="O2" s="1"/>
      <c r="P2" s="1"/>
      <c r="Q2" s="1"/>
      <c r="R2" s="24"/>
      <c r="S2" s="24"/>
      <c r="T2" s="24"/>
      <c r="U2" s="24"/>
      <c r="V2" s="24"/>
      <c r="W2" s="24"/>
      <c r="X2" s="1"/>
      <c r="Y2" s="1"/>
      <c r="Z2" s="1"/>
      <c r="AA2" s="1"/>
      <c r="AB2" s="1"/>
      <c r="AC2" s="1"/>
      <c r="AD2" s="26"/>
      <c r="AE2" s="26"/>
      <c r="AF2" s="26"/>
    </row>
    <row r="3" spans="1:39" ht="12.75" customHeight="1" x14ac:dyDescent="0.2">
      <c r="D3" s="2"/>
      <c r="E3" s="3"/>
      <c r="F3" s="3"/>
      <c r="G3" s="3"/>
      <c r="H3" s="3" t="s">
        <v>18</v>
      </c>
      <c r="I3" s="2" t="s">
        <v>5</v>
      </c>
      <c r="J3" s="1"/>
      <c r="K3" s="1"/>
      <c r="L3" s="1"/>
      <c r="M3" s="1"/>
      <c r="N3" s="2"/>
      <c r="O3" s="1"/>
      <c r="P3" s="1"/>
      <c r="Q3" s="1"/>
      <c r="R3" s="2"/>
      <c r="S3" s="2"/>
      <c r="T3" s="2"/>
      <c r="U3" s="2"/>
      <c r="V3" s="2"/>
      <c r="W3" s="2"/>
      <c r="X3" s="1"/>
      <c r="Y3" s="1"/>
      <c r="Z3" s="1"/>
      <c r="AA3" s="1"/>
      <c r="AB3" s="1"/>
      <c r="AC3" s="1"/>
      <c r="AD3" s="26"/>
      <c r="AE3" s="26"/>
      <c r="AF3" s="26"/>
    </row>
    <row r="4" spans="1:39" ht="12.75" customHeight="1" x14ac:dyDescent="0.2">
      <c r="D4" s="2"/>
      <c r="E4" s="3"/>
      <c r="F4" s="4"/>
      <c r="G4" s="4"/>
      <c r="H4" s="3" t="s">
        <v>19</v>
      </c>
      <c r="I4" s="2" t="s">
        <v>13</v>
      </c>
      <c r="J4" s="1"/>
      <c r="K4" s="1"/>
      <c r="L4" s="1"/>
      <c r="M4" s="1"/>
      <c r="N4" s="2"/>
      <c r="O4" s="1"/>
      <c r="P4" s="1"/>
      <c r="Q4" s="1"/>
      <c r="R4" s="2"/>
      <c r="S4" s="2"/>
      <c r="T4" s="2"/>
      <c r="U4" s="2"/>
      <c r="V4" s="2"/>
      <c r="W4" s="2"/>
      <c r="X4" s="1"/>
      <c r="Y4" s="1"/>
      <c r="Z4" s="1"/>
      <c r="AA4" s="1"/>
      <c r="AB4" s="1"/>
      <c r="AC4" s="1"/>
      <c r="AD4" s="26"/>
      <c r="AE4" s="26"/>
      <c r="AF4" s="26"/>
    </row>
    <row r="5" spans="1:39" ht="12.75" customHeight="1" x14ac:dyDescent="0.2">
      <c r="D5" s="2"/>
      <c r="E5" s="3"/>
      <c r="F5" s="4"/>
      <c r="G5" s="4"/>
      <c r="H5" s="3" t="s">
        <v>20</v>
      </c>
      <c r="I5" s="2" t="s">
        <v>14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25"/>
      <c r="Y5" s="25"/>
      <c r="Z5" s="1"/>
      <c r="AA5" s="1"/>
      <c r="AB5" s="25"/>
      <c r="AC5" s="25"/>
      <c r="AD5" s="26"/>
      <c r="AE5" s="26"/>
      <c r="AF5" s="26"/>
    </row>
    <row r="6" spans="1:39" ht="12.75" customHeight="1" thickBot="1" x14ac:dyDescent="0.25"/>
    <row r="7" spans="1:39" ht="12.75" customHeight="1" thickBot="1" x14ac:dyDescent="0.25">
      <c r="B7" s="28" t="s">
        <v>10</v>
      </c>
      <c r="D7" s="112">
        <f>B8</f>
        <v>44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  <c r="AH7" s="21">
        <v>46</v>
      </c>
      <c r="AI7" s="22" t="s">
        <v>3</v>
      </c>
      <c r="AJ7" s="23"/>
      <c r="AK7" s="23"/>
      <c r="AL7" s="23"/>
      <c r="AM7" s="23"/>
    </row>
    <row r="8" spans="1:39" ht="12.75" customHeight="1" thickBot="1" x14ac:dyDescent="0.25">
      <c r="B8" s="32">
        <v>44</v>
      </c>
      <c r="D8" s="82" t="s">
        <v>8</v>
      </c>
      <c r="E8" s="82"/>
      <c r="F8" s="82"/>
      <c r="G8" s="82"/>
      <c r="H8" s="82"/>
      <c r="I8" s="82"/>
      <c r="J8" s="82"/>
      <c r="K8" s="27"/>
      <c r="L8" s="27" t="s">
        <v>85</v>
      </c>
      <c r="M8" s="27" t="s">
        <v>85</v>
      </c>
      <c r="N8" s="27"/>
      <c r="O8" s="27" t="s">
        <v>23</v>
      </c>
      <c r="P8" s="27" t="s">
        <v>46</v>
      </c>
      <c r="Q8" s="27"/>
      <c r="R8" s="27" t="s">
        <v>24</v>
      </c>
      <c r="S8" s="27" t="s">
        <v>25</v>
      </c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spans="1:39" ht="12.75" customHeight="1" thickBot="1" x14ac:dyDescent="0.25">
      <c r="D9" s="83" t="s">
        <v>9</v>
      </c>
      <c r="E9" s="83"/>
      <c r="F9" s="83"/>
      <c r="G9" s="83"/>
      <c r="H9" s="83"/>
      <c r="I9" s="83"/>
      <c r="J9" s="83"/>
      <c r="K9" s="20"/>
      <c r="L9" s="20" t="s">
        <v>86</v>
      </c>
      <c r="M9" s="20" t="s">
        <v>87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</row>
    <row r="10" spans="1:39" ht="12.75" customHeight="1" x14ac:dyDescent="0.2">
      <c r="B10" s="140" t="s">
        <v>11</v>
      </c>
      <c r="D10" s="114" t="s">
        <v>21</v>
      </c>
      <c r="E10" s="117" t="s">
        <v>22</v>
      </c>
      <c r="F10" s="121" t="s">
        <v>0</v>
      </c>
      <c r="G10" s="122"/>
      <c r="H10" s="122"/>
      <c r="I10" s="122"/>
      <c r="J10" s="123"/>
      <c r="K10" s="51" t="str">
        <f t="shared" ref="K10:AF10" si="0">IF(OR(TRIM(K8)=0,TRIM(K8)=""),"",IF(IFERROR(TRIM(INDEX(QryItemNamed,MATCH(TRIM(K8),ITEM,0),2)),"")="Y","SPECIAL",LEFT(IFERROR(TRIM(INDEX(ITEM,MATCH(TRIM(K8),ITEM,0))),""),3)))</f>
        <v/>
      </c>
      <c r="L10" s="51" t="str">
        <f t="shared" si="0"/>
        <v>644</v>
      </c>
      <c r="M10" s="51" t="str">
        <f t="shared" ref="M10" si="1">IF(OR(TRIM(M8)=0,TRIM(M8)=""),"",IF(IFERROR(TRIM(INDEX(QryItemNamed,MATCH(TRIM(M8),ITEM,0),2)),"")="Y","SPECIAL",LEFT(IFERROR(TRIM(INDEX(ITEM,MATCH(TRIM(M8),ITEM,0))),""),3)))</f>
        <v>644</v>
      </c>
      <c r="N10" s="51" t="str">
        <f t="shared" si="0"/>
        <v/>
      </c>
      <c r="O10" s="51" t="str">
        <f t="shared" si="0"/>
        <v>644</v>
      </c>
      <c r="P10" s="51" t="str">
        <f t="shared" si="0"/>
        <v>644</v>
      </c>
      <c r="Q10" s="51" t="str">
        <f t="shared" si="0"/>
        <v/>
      </c>
      <c r="R10" s="51" t="str">
        <f t="shared" si="0"/>
        <v>644</v>
      </c>
      <c r="S10" s="51" t="str">
        <f t="shared" si="0"/>
        <v>644</v>
      </c>
      <c r="T10" s="51" t="str">
        <f t="shared" si="0"/>
        <v/>
      </c>
      <c r="U10" s="51" t="str">
        <f t="shared" si="0"/>
        <v/>
      </c>
      <c r="V10" s="51" t="str">
        <f t="shared" si="0"/>
        <v/>
      </c>
      <c r="W10" s="51" t="str">
        <f t="shared" si="0"/>
        <v/>
      </c>
      <c r="X10" s="51" t="str">
        <f t="shared" si="0"/>
        <v/>
      </c>
      <c r="Y10" s="51" t="str">
        <f t="shared" si="0"/>
        <v/>
      </c>
      <c r="Z10" s="51" t="str">
        <f t="shared" si="0"/>
        <v/>
      </c>
      <c r="AA10" s="51" t="str">
        <f t="shared" si="0"/>
        <v/>
      </c>
      <c r="AB10" s="51" t="str">
        <f t="shared" si="0"/>
        <v/>
      </c>
      <c r="AC10" s="51" t="str">
        <f t="shared" si="0"/>
        <v/>
      </c>
      <c r="AD10" s="51" t="str">
        <f t="shared" si="0"/>
        <v/>
      </c>
      <c r="AE10" s="51" t="str">
        <f t="shared" si="0"/>
        <v/>
      </c>
      <c r="AF10" s="51" t="str">
        <f t="shared" si="0"/>
        <v/>
      </c>
    </row>
    <row r="11" spans="1:39" ht="12.75" customHeight="1" x14ac:dyDescent="0.2">
      <c r="B11" s="141"/>
      <c r="D11" s="115"/>
      <c r="E11" s="118"/>
      <c r="F11" s="124"/>
      <c r="G11" s="125"/>
      <c r="H11" s="125"/>
      <c r="I11" s="125"/>
      <c r="J11" s="126"/>
      <c r="K11" s="113" t="str">
        <f t="shared" ref="K11:AF11" si="2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/>
      </c>
      <c r="L11" s="113" t="str">
        <f t="shared" ref="L11:M11" si="3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EDGE LINE, 4", YELLOW</v>
      </c>
      <c r="M11" s="113" t="str">
        <f t="shared" si="3"/>
        <v>EDGE LINE, 4", WHITE</v>
      </c>
      <c r="N11" s="113" t="str">
        <f t="shared" si="2"/>
        <v/>
      </c>
      <c r="O11" s="113" t="str">
        <f t="shared" ref="O11:P11" si="4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CENTER LINE</v>
      </c>
      <c r="P11" s="113" t="str">
        <f t="shared" si="4"/>
        <v>CROSSWALK LINE, 24"</v>
      </c>
      <c r="Q11" s="113" t="str">
        <f t="shared" si="2"/>
        <v/>
      </c>
      <c r="R11" s="113" t="str">
        <f t="shared" si="2"/>
        <v>DOTTED LINE, 12"</v>
      </c>
      <c r="S11" s="113" t="str">
        <f t="shared" si="2"/>
        <v>YIELD LINE</v>
      </c>
      <c r="T11" s="113" t="str">
        <f t="shared" si="2"/>
        <v/>
      </c>
      <c r="U11" s="113" t="str">
        <f t="shared" si="2"/>
        <v/>
      </c>
      <c r="V11" s="113" t="str">
        <f t="shared" si="2"/>
        <v/>
      </c>
      <c r="W11" s="113" t="str">
        <f t="shared" si="2"/>
        <v/>
      </c>
      <c r="X11" s="113" t="str">
        <f t="shared" si="2"/>
        <v/>
      </c>
      <c r="Y11" s="113" t="str">
        <f t="shared" si="2"/>
        <v/>
      </c>
      <c r="Z11" s="113" t="str">
        <f t="shared" si="2"/>
        <v/>
      </c>
      <c r="AA11" s="113" t="str">
        <f t="shared" si="2"/>
        <v/>
      </c>
      <c r="AB11" s="113" t="str">
        <f t="shared" si="2"/>
        <v/>
      </c>
      <c r="AC11" s="113" t="str">
        <f t="shared" si="2"/>
        <v/>
      </c>
      <c r="AD11" s="113" t="str">
        <f t="shared" si="2"/>
        <v/>
      </c>
      <c r="AE11" s="113" t="str">
        <f t="shared" si="2"/>
        <v/>
      </c>
      <c r="AF11" s="113" t="str">
        <f t="shared" si="2"/>
        <v/>
      </c>
    </row>
    <row r="12" spans="1:39" ht="12.75" customHeight="1" x14ac:dyDescent="0.2">
      <c r="B12" s="141"/>
      <c r="D12" s="115"/>
      <c r="E12" s="118"/>
      <c r="F12" s="124"/>
      <c r="G12" s="125"/>
      <c r="H12" s="125"/>
      <c r="I12" s="125"/>
      <c r="J12" s="126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</row>
    <row r="13" spans="1:39" ht="12.75" customHeight="1" x14ac:dyDescent="0.2">
      <c r="B13" s="141"/>
      <c r="D13" s="115"/>
      <c r="E13" s="118"/>
      <c r="F13" s="124"/>
      <c r="G13" s="125"/>
      <c r="H13" s="125"/>
      <c r="I13" s="125"/>
      <c r="J13" s="126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</row>
    <row r="14" spans="1:39" ht="12.75" customHeight="1" x14ac:dyDescent="0.2">
      <c r="B14" s="141"/>
      <c r="D14" s="115"/>
      <c r="E14" s="118"/>
      <c r="F14" s="124"/>
      <c r="G14" s="125"/>
      <c r="H14" s="125"/>
      <c r="I14" s="125"/>
      <c r="J14" s="126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</row>
    <row r="15" spans="1:39" ht="12.75" customHeight="1" x14ac:dyDescent="0.2">
      <c r="B15" s="141"/>
      <c r="D15" s="115"/>
      <c r="E15" s="118"/>
      <c r="F15" s="124"/>
      <c r="G15" s="125"/>
      <c r="H15" s="125"/>
      <c r="I15" s="125"/>
      <c r="J15" s="126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</row>
    <row r="16" spans="1:39" ht="12.75" customHeight="1" x14ac:dyDescent="0.2">
      <c r="B16" s="141"/>
      <c r="D16" s="115"/>
      <c r="E16" s="118"/>
      <c r="F16" s="124"/>
      <c r="G16" s="125"/>
      <c r="H16" s="125"/>
      <c r="I16" s="125"/>
      <c r="J16" s="126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</row>
    <row r="17" spans="2:32" ht="12.75" customHeight="1" x14ac:dyDescent="0.2">
      <c r="B17" s="141"/>
      <c r="D17" s="115"/>
      <c r="E17" s="118"/>
      <c r="F17" s="124"/>
      <c r="G17" s="125"/>
      <c r="H17" s="125"/>
      <c r="I17" s="125"/>
      <c r="J17" s="126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</row>
    <row r="18" spans="2:32" ht="12.75" customHeight="1" x14ac:dyDescent="0.2">
      <c r="B18" s="141"/>
      <c r="D18" s="115"/>
      <c r="E18" s="118"/>
      <c r="F18" s="124"/>
      <c r="G18" s="125"/>
      <c r="H18" s="125"/>
      <c r="I18" s="125"/>
      <c r="J18" s="126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</row>
    <row r="19" spans="2:32" ht="12.75" customHeight="1" x14ac:dyDescent="0.2">
      <c r="B19" s="141"/>
      <c r="D19" s="115"/>
      <c r="E19" s="118"/>
      <c r="F19" s="124"/>
      <c r="G19" s="125"/>
      <c r="H19" s="125"/>
      <c r="I19" s="125"/>
      <c r="J19" s="126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</row>
    <row r="20" spans="2:32" ht="12.75" customHeight="1" x14ac:dyDescent="0.2">
      <c r="B20" s="141"/>
      <c r="D20" s="115"/>
      <c r="E20" s="118"/>
      <c r="F20" s="124"/>
      <c r="G20" s="125"/>
      <c r="H20" s="125"/>
      <c r="I20" s="125"/>
      <c r="J20" s="126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</row>
    <row r="21" spans="2:32" ht="12.75" customHeight="1" x14ac:dyDescent="0.2">
      <c r="B21" s="141"/>
      <c r="D21" s="115"/>
      <c r="E21" s="118"/>
      <c r="F21" s="124"/>
      <c r="G21" s="125"/>
      <c r="H21" s="125"/>
      <c r="I21" s="125"/>
      <c r="J21" s="126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</row>
    <row r="22" spans="2:32" ht="12.75" customHeight="1" x14ac:dyDescent="0.2">
      <c r="B22" s="141"/>
      <c r="D22" s="115"/>
      <c r="E22" s="118"/>
      <c r="F22" s="124"/>
      <c r="G22" s="125"/>
      <c r="H22" s="125"/>
      <c r="I22" s="125"/>
      <c r="J22" s="126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</row>
    <row r="23" spans="2:32" ht="12.75" customHeight="1" thickBot="1" x14ac:dyDescent="0.25">
      <c r="B23" s="142"/>
      <c r="D23" s="116"/>
      <c r="E23" s="119"/>
      <c r="F23" s="127"/>
      <c r="G23" s="128"/>
      <c r="H23" s="128"/>
      <c r="I23" s="128"/>
      <c r="J23" s="129"/>
      <c r="K23" s="52" t="str">
        <f t="shared" ref="K23:AF23" si="5">IF(OR(TRIM(K8)=0,TRIM(K8)=""),"",IFERROR(TRIM(INDEX(QryItemNamed,MATCH(TRIM(K8),ITEM,0),3)),""))</f>
        <v/>
      </c>
      <c r="L23" s="52" t="str">
        <f t="shared" si="5"/>
        <v>MILE</v>
      </c>
      <c r="M23" s="52" t="str">
        <f t="shared" ref="M23" si="6">IF(OR(TRIM(M8)=0,TRIM(M8)=""),"",IFERROR(TRIM(INDEX(QryItemNamed,MATCH(TRIM(M8),ITEM,0),3)),""))</f>
        <v>MILE</v>
      </c>
      <c r="N23" s="52" t="str">
        <f t="shared" si="5"/>
        <v/>
      </c>
      <c r="O23" s="52" t="str">
        <f t="shared" si="5"/>
        <v>MILE</v>
      </c>
      <c r="P23" s="52" t="str">
        <f t="shared" si="5"/>
        <v>FT</v>
      </c>
      <c r="Q23" s="52" t="str">
        <f t="shared" si="5"/>
        <v/>
      </c>
      <c r="R23" s="52" t="str">
        <f t="shared" si="5"/>
        <v>FT</v>
      </c>
      <c r="S23" s="52" t="str">
        <f t="shared" si="5"/>
        <v>FT</v>
      </c>
      <c r="T23" s="52" t="str">
        <f t="shared" si="5"/>
        <v/>
      </c>
      <c r="U23" s="52" t="str">
        <f t="shared" si="5"/>
        <v/>
      </c>
      <c r="V23" s="52" t="str">
        <f t="shared" si="5"/>
        <v/>
      </c>
      <c r="W23" s="52" t="str">
        <f t="shared" si="5"/>
        <v/>
      </c>
      <c r="X23" s="52" t="str">
        <f t="shared" si="5"/>
        <v/>
      </c>
      <c r="Y23" s="52" t="str">
        <f t="shared" si="5"/>
        <v/>
      </c>
      <c r="Z23" s="52" t="str">
        <f t="shared" si="5"/>
        <v/>
      </c>
      <c r="AA23" s="52" t="str">
        <f t="shared" si="5"/>
        <v/>
      </c>
      <c r="AB23" s="52" t="str">
        <f t="shared" si="5"/>
        <v/>
      </c>
      <c r="AC23" s="52" t="str">
        <f t="shared" si="5"/>
        <v/>
      </c>
      <c r="AD23" s="52" t="str">
        <f t="shared" si="5"/>
        <v/>
      </c>
      <c r="AE23" s="52" t="str">
        <f t="shared" si="5"/>
        <v/>
      </c>
      <c r="AF23" s="52" t="str">
        <f t="shared" si="5"/>
        <v/>
      </c>
    </row>
    <row r="24" spans="2:32" ht="12.75" customHeight="1" x14ac:dyDescent="0.2">
      <c r="B24" s="30">
        <v>1</v>
      </c>
      <c r="D24" s="48"/>
      <c r="E24" s="49"/>
      <c r="F24" s="77" t="s">
        <v>42</v>
      </c>
      <c r="G24" s="78"/>
      <c r="H24" s="38"/>
      <c r="I24" s="79"/>
      <c r="J24" s="80"/>
      <c r="K24" s="53"/>
      <c r="L24" s="53"/>
      <c r="M24" s="53"/>
      <c r="N24" s="53"/>
      <c r="O24" s="53"/>
      <c r="P24" s="53"/>
      <c r="Q24" s="53"/>
      <c r="R24" s="53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</row>
    <row r="25" spans="2:32" ht="12.75" customHeight="1" x14ac:dyDescent="0.2">
      <c r="B25" s="29">
        <v>1</v>
      </c>
      <c r="D25" s="48" t="s">
        <v>26</v>
      </c>
      <c r="E25" s="50">
        <f>AH7</f>
        <v>46</v>
      </c>
      <c r="F25" s="87" t="s">
        <v>47</v>
      </c>
      <c r="G25" s="88"/>
      <c r="H25" s="38" t="s">
        <v>1</v>
      </c>
      <c r="I25" s="130" t="s">
        <v>90</v>
      </c>
      <c r="J25" s="131"/>
      <c r="K25" s="54"/>
      <c r="L25" s="56"/>
      <c r="M25" s="55"/>
      <c r="N25" s="54"/>
      <c r="O25" s="55">
        <f>(100.467)/5280</f>
        <v>1.9027840909090907E-2</v>
      </c>
      <c r="P25" s="56"/>
      <c r="Q25" s="56"/>
      <c r="R25" s="56"/>
      <c r="S25" s="56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</row>
    <row r="26" spans="2:32" ht="12.75" customHeight="1" x14ac:dyDescent="0.2">
      <c r="B26" s="30">
        <v>1</v>
      </c>
      <c r="D26" s="48" t="s">
        <v>27</v>
      </c>
      <c r="E26" s="49">
        <f>E25</f>
        <v>46</v>
      </c>
      <c r="F26" s="87" t="s">
        <v>48</v>
      </c>
      <c r="G26" s="88"/>
      <c r="H26" s="38" t="s">
        <v>1</v>
      </c>
      <c r="I26" s="87" t="s">
        <v>91</v>
      </c>
      <c r="J26" s="89"/>
      <c r="K26" s="54"/>
      <c r="L26" s="56"/>
      <c r="M26" s="56"/>
      <c r="N26" s="55"/>
      <c r="O26" s="55">
        <v>0.01</v>
      </c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</row>
    <row r="27" spans="2:32" ht="12.75" customHeight="1" x14ac:dyDescent="0.2">
      <c r="B27" s="29">
        <v>1</v>
      </c>
      <c r="D27" s="48" t="s">
        <v>75</v>
      </c>
      <c r="E27" s="49">
        <f>E25</f>
        <v>46</v>
      </c>
      <c r="F27" s="87" t="s">
        <v>92</v>
      </c>
      <c r="G27" s="88"/>
      <c r="H27" s="38" t="s">
        <v>1</v>
      </c>
      <c r="I27" s="87" t="s">
        <v>93</v>
      </c>
      <c r="J27" s="89"/>
      <c r="K27" s="54"/>
      <c r="L27" s="55">
        <v>0.01</v>
      </c>
      <c r="M27" s="56"/>
      <c r="N27" s="55"/>
      <c r="O27" s="55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</row>
    <row r="28" spans="2:32" ht="12.75" customHeight="1" x14ac:dyDescent="0.2">
      <c r="B28" s="29">
        <v>1</v>
      </c>
      <c r="D28" s="48" t="s">
        <v>76</v>
      </c>
      <c r="E28" s="49">
        <f>E25</f>
        <v>46</v>
      </c>
      <c r="F28" s="87" t="s">
        <v>94</v>
      </c>
      <c r="G28" s="88"/>
      <c r="H28" s="38" t="s">
        <v>1</v>
      </c>
      <c r="I28" s="87" t="s">
        <v>95</v>
      </c>
      <c r="J28" s="89"/>
      <c r="K28" s="54"/>
      <c r="L28" s="55">
        <v>0.01</v>
      </c>
      <c r="M28" s="56"/>
      <c r="N28" s="55"/>
      <c r="O28" s="55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</row>
    <row r="29" spans="2:32" ht="12.75" customHeight="1" x14ac:dyDescent="0.2">
      <c r="B29" s="29">
        <v>1</v>
      </c>
      <c r="D29" s="48" t="s">
        <v>73</v>
      </c>
      <c r="E29" s="49">
        <f>E25</f>
        <v>46</v>
      </c>
      <c r="F29" s="87" t="s">
        <v>93</v>
      </c>
      <c r="G29" s="88"/>
      <c r="H29" s="38" t="s">
        <v>1</v>
      </c>
      <c r="I29" s="87" t="s">
        <v>95</v>
      </c>
      <c r="J29" s="89"/>
      <c r="K29" s="54"/>
      <c r="L29" s="56"/>
      <c r="M29" s="55">
        <v>0.01</v>
      </c>
      <c r="N29" s="55"/>
      <c r="O29" s="55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</row>
    <row r="30" spans="2:32" ht="12.75" customHeight="1" x14ac:dyDescent="0.2">
      <c r="B30" s="29">
        <v>1</v>
      </c>
      <c r="D30" s="48" t="s">
        <v>28</v>
      </c>
      <c r="E30" s="49">
        <f>E25</f>
        <v>46</v>
      </c>
      <c r="F30" s="87" t="s">
        <v>49</v>
      </c>
      <c r="G30" s="88"/>
      <c r="H30" s="38" t="s">
        <v>1</v>
      </c>
      <c r="I30" s="87" t="s">
        <v>50</v>
      </c>
      <c r="J30" s="89"/>
      <c r="K30" s="54"/>
      <c r="L30" s="56"/>
      <c r="M30" s="54"/>
      <c r="N30" s="54"/>
      <c r="O30" s="55"/>
      <c r="P30" s="54"/>
      <c r="Q30" s="54"/>
      <c r="R30" s="54"/>
      <c r="S30" s="54">
        <v>14</v>
      </c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</row>
    <row r="31" spans="2:32" ht="12.75" customHeight="1" x14ac:dyDescent="0.2">
      <c r="B31" s="30">
        <v>1</v>
      </c>
      <c r="D31" s="48" t="s">
        <v>29</v>
      </c>
      <c r="E31" s="49">
        <f>E25</f>
        <v>46</v>
      </c>
      <c r="F31" s="87" t="s">
        <v>51</v>
      </c>
      <c r="G31" s="88"/>
      <c r="H31" s="38" t="s">
        <v>1</v>
      </c>
      <c r="I31" s="87" t="s">
        <v>52</v>
      </c>
      <c r="J31" s="89"/>
      <c r="K31" s="54"/>
      <c r="L31" s="56"/>
      <c r="M31" s="56"/>
      <c r="N31" s="55"/>
      <c r="O31" s="55"/>
      <c r="P31" s="54"/>
      <c r="Q31" s="54"/>
      <c r="R31" s="54">
        <v>25</v>
      </c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</row>
    <row r="32" spans="2:32" ht="12.75" customHeight="1" x14ac:dyDescent="0.2">
      <c r="B32" s="29">
        <v>1</v>
      </c>
      <c r="D32" s="48"/>
      <c r="E32" s="49"/>
      <c r="F32" s="79"/>
      <c r="G32" s="81"/>
      <c r="H32" s="38"/>
      <c r="I32" s="79"/>
      <c r="J32" s="80"/>
      <c r="K32" s="54"/>
      <c r="L32" s="56"/>
      <c r="M32" s="55"/>
      <c r="N32" s="54"/>
      <c r="O32" s="55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</row>
    <row r="33" spans="2:32" ht="12.75" customHeight="1" x14ac:dyDescent="0.2">
      <c r="B33" s="30">
        <v>1</v>
      </c>
      <c r="D33" s="48"/>
      <c r="E33" s="49"/>
      <c r="F33" s="90" t="s">
        <v>43</v>
      </c>
      <c r="G33" s="91"/>
      <c r="H33" s="38"/>
      <c r="I33" s="143"/>
      <c r="J33" s="89"/>
      <c r="K33" s="54"/>
      <c r="L33" s="56"/>
      <c r="M33" s="54"/>
      <c r="N33" s="54"/>
      <c r="O33" s="55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</row>
    <row r="34" spans="2:32" ht="12.75" customHeight="1" x14ac:dyDescent="0.2">
      <c r="B34" s="29">
        <v>1</v>
      </c>
      <c r="D34" s="48" t="s">
        <v>77</v>
      </c>
      <c r="E34" s="49">
        <f>E25</f>
        <v>46</v>
      </c>
      <c r="F34" s="110" t="s">
        <v>96</v>
      </c>
      <c r="G34" s="111"/>
      <c r="H34" s="38" t="s">
        <v>1</v>
      </c>
      <c r="I34" s="143" t="s">
        <v>97</v>
      </c>
      <c r="J34" s="147"/>
      <c r="K34" s="54"/>
      <c r="L34" s="55">
        <v>0.01</v>
      </c>
      <c r="M34" s="54"/>
      <c r="N34" s="54"/>
      <c r="O34" s="55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</row>
    <row r="35" spans="2:32" ht="12.75" customHeight="1" x14ac:dyDescent="0.2">
      <c r="B35" s="29">
        <v>1</v>
      </c>
      <c r="D35" s="48" t="s">
        <v>78</v>
      </c>
      <c r="E35" s="49">
        <f>E25</f>
        <v>46</v>
      </c>
      <c r="F35" s="110" t="s">
        <v>98</v>
      </c>
      <c r="G35" s="111"/>
      <c r="H35" s="38" t="s">
        <v>1</v>
      </c>
      <c r="I35" s="143" t="s">
        <v>99</v>
      </c>
      <c r="J35" s="147"/>
      <c r="K35" s="54"/>
      <c r="L35" s="55">
        <v>0.01</v>
      </c>
      <c r="M35" s="54"/>
      <c r="N35" s="54"/>
      <c r="O35" s="55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</row>
    <row r="36" spans="2:32" ht="12.75" customHeight="1" x14ac:dyDescent="0.2">
      <c r="B36" s="29">
        <v>1</v>
      </c>
      <c r="D36" s="48" t="s">
        <v>74</v>
      </c>
      <c r="E36" s="49">
        <f>E25</f>
        <v>46</v>
      </c>
      <c r="F36" s="110" t="s">
        <v>96</v>
      </c>
      <c r="G36" s="111"/>
      <c r="H36" s="38" t="s">
        <v>1</v>
      </c>
      <c r="I36" s="143" t="s">
        <v>98</v>
      </c>
      <c r="J36" s="147"/>
      <c r="K36" s="54"/>
      <c r="L36" s="56"/>
      <c r="M36" s="54">
        <v>0.01</v>
      </c>
      <c r="N36" s="54"/>
      <c r="O36" s="55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</row>
    <row r="37" spans="2:32" ht="12.75" customHeight="1" x14ac:dyDescent="0.2">
      <c r="B37" s="29">
        <v>1</v>
      </c>
      <c r="D37" s="48" t="s">
        <v>32</v>
      </c>
      <c r="E37" s="49">
        <f>E25</f>
        <v>46</v>
      </c>
      <c r="F37" s="87" t="s">
        <v>100</v>
      </c>
      <c r="G37" s="88"/>
      <c r="H37" s="38" t="s">
        <v>1</v>
      </c>
      <c r="I37" s="87" t="s">
        <v>101</v>
      </c>
      <c r="J37" s="89"/>
      <c r="K37" s="54"/>
      <c r="L37" s="56"/>
      <c r="M37" s="54"/>
      <c r="N37" s="54"/>
      <c r="O37" s="55">
        <f>(82.015)/5280</f>
        <v>1.553314393939394E-2</v>
      </c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</row>
    <row r="38" spans="2:32" ht="12.75" customHeight="1" x14ac:dyDescent="0.2">
      <c r="B38" s="30">
        <v>1</v>
      </c>
      <c r="D38" s="48" t="s">
        <v>33</v>
      </c>
      <c r="E38" s="49">
        <f>E25</f>
        <v>46</v>
      </c>
      <c r="F38" s="87" t="s">
        <v>102</v>
      </c>
      <c r="G38" s="88"/>
      <c r="H38" s="38" t="s">
        <v>1</v>
      </c>
      <c r="I38" s="87" t="s">
        <v>53</v>
      </c>
      <c r="J38" s="89"/>
      <c r="K38" s="54"/>
      <c r="L38" s="56"/>
      <c r="M38" s="54"/>
      <c r="N38" s="55"/>
      <c r="O38" s="55">
        <v>0.01</v>
      </c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</row>
    <row r="39" spans="2:32" ht="12.75" customHeight="1" x14ac:dyDescent="0.2">
      <c r="B39" s="29">
        <v>1</v>
      </c>
      <c r="D39" s="48" t="s">
        <v>31</v>
      </c>
      <c r="E39" s="49">
        <f>E25</f>
        <v>46</v>
      </c>
      <c r="F39" s="87" t="s">
        <v>54</v>
      </c>
      <c r="G39" s="88"/>
      <c r="H39" s="38" t="s">
        <v>1</v>
      </c>
      <c r="I39" s="87" t="s">
        <v>55</v>
      </c>
      <c r="J39" s="89"/>
      <c r="K39" s="54"/>
      <c r="L39" s="56"/>
      <c r="M39" s="55"/>
      <c r="N39" s="54"/>
      <c r="O39" s="55"/>
      <c r="P39" s="54"/>
      <c r="Q39" s="54"/>
      <c r="R39" s="54"/>
      <c r="S39" s="54">
        <v>14</v>
      </c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</row>
    <row r="40" spans="2:32" ht="12.75" customHeight="1" x14ac:dyDescent="0.2">
      <c r="B40" s="30">
        <v>1</v>
      </c>
      <c r="D40" s="48" t="s">
        <v>30</v>
      </c>
      <c r="E40" s="49">
        <f>E25</f>
        <v>46</v>
      </c>
      <c r="F40" s="87" t="s">
        <v>56</v>
      </c>
      <c r="G40" s="88"/>
      <c r="H40" s="38" t="s">
        <v>1</v>
      </c>
      <c r="I40" s="87" t="s">
        <v>57</v>
      </c>
      <c r="J40" s="89"/>
      <c r="K40" s="54"/>
      <c r="L40" s="56"/>
      <c r="M40" s="54"/>
      <c r="N40" s="54"/>
      <c r="O40" s="55"/>
      <c r="P40" s="54"/>
      <c r="Q40" s="54"/>
      <c r="R40" s="54">
        <v>23</v>
      </c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</row>
    <row r="41" spans="2:32" ht="12.75" customHeight="1" x14ac:dyDescent="0.2">
      <c r="B41" s="29">
        <v>1</v>
      </c>
      <c r="D41" s="48"/>
      <c r="E41" s="49"/>
      <c r="F41" s="87"/>
      <c r="G41" s="88"/>
      <c r="H41" s="38"/>
      <c r="I41" s="87"/>
      <c r="J41" s="89"/>
      <c r="K41" s="54"/>
      <c r="L41" s="56"/>
      <c r="M41" s="54"/>
      <c r="N41" s="54"/>
      <c r="O41" s="55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</row>
    <row r="42" spans="2:32" ht="12.75" customHeight="1" x14ac:dyDescent="0.2">
      <c r="B42" s="30">
        <v>1</v>
      </c>
      <c r="D42" s="48"/>
      <c r="E42" s="49"/>
      <c r="F42" s="90" t="s">
        <v>44</v>
      </c>
      <c r="G42" s="91"/>
      <c r="H42" s="38"/>
      <c r="I42" s="87"/>
      <c r="J42" s="89"/>
      <c r="K42" s="54"/>
      <c r="L42" s="56"/>
      <c r="M42" s="56"/>
      <c r="N42" s="54"/>
      <c r="O42" s="55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</row>
    <row r="43" spans="2:32" ht="12.75" customHeight="1" x14ac:dyDescent="0.2">
      <c r="B43" s="29">
        <v>1</v>
      </c>
      <c r="D43" s="48" t="s">
        <v>38</v>
      </c>
      <c r="E43" s="49">
        <f>E25</f>
        <v>46</v>
      </c>
      <c r="F43" s="87" t="s">
        <v>58</v>
      </c>
      <c r="G43" s="88"/>
      <c r="H43" s="38" t="s">
        <v>1</v>
      </c>
      <c r="I43" s="87" t="s">
        <v>59</v>
      </c>
      <c r="J43" s="89"/>
      <c r="K43" s="54"/>
      <c r="L43" s="56"/>
      <c r="M43" s="56"/>
      <c r="N43" s="54"/>
      <c r="O43" s="55">
        <f>(102.356)/5280</f>
        <v>1.9385606060606058E-2</v>
      </c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</row>
    <row r="44" spans="2:32" ht="12.75" customHeight="1" x14ac:dyDescent="0.2">
      <c r="B44" s="30">
        <v>1</v>
      </c>
      <c r="D44" s="48" t="s">
        <v>39</v>
      </c>
      <c r="E44" s="49">
        <f>E25</f>
        <v>46</v>
      </c>
      <c r="F44" s="87" t="s">
        <v>60</v>
      </c>
      <c r="G44" s="88"/>
      <c r="H44" s="38" t="s">
        <v>1</v>
      </c>
      <c r="I44" s="87" t="s">
        <v>59</v>
      </c>
      <c r="J44" s="89"/>
      <c r="K44" s="54"/>
      <c r="L44" s="56"/>
      <c r="M44" s="54"/>
      <c r="N44" s="54"/>
      <c r="O44" s="55">
        <v>0.01</v>
      </c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</row>
    <row r="45" spans="2:32" ht="12.75" customHeight="1" x14ac:dyDescent="0.2">
      <c r="B45" s="29">
        <v>1</v>
      </c>
      <c r="D45" s="48" t="s">
        <v>79</v>
      </c>
      <c r="E45" s="49">
        <f>E25</f>
        <v>46</v>
      </c>
      <c r="F45" s="87" t="s">
        <v>103</v>
      </c>
      <c r="G45" s="88"/>
      <c r="H45" s="38" t="s">
        <v>1</v>
      </c>
      <c r="I45" s="87" t="s">
        <v>104</v>
      </c>
      <c r="J45" s="89"/>
      <c r="K45" s="54"/>
      <c r="L45" s="55">
        <v>0.01</v>
      </c>
      <c r="M45" s="54"/>
      <c r="N45" s="54"/>
      <c r="O45" s="55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</row>
    <row r="46" spans="2:32" ht="12.75" customHeight="1" x14ac:dyDescent="0.2">
      <c r="B46" s="29">
        <v>1</v>
      </c>
      <c r="D46" s="48" t="s">
        <v>80</v>
      </c>
      <c r="E46" s="49">
        <f>E25</f>
        <v>46</v>
      </c>
      <c r="F46" s="87" t="s">
        <v>105</v>
      </c>
      <c r="G46" s="88"/>
      <c r="H46" s="38" t="s">
        <v>1</v>
      </c>
      <c r="I46" s="87" t="s">
        <v>104</v>
      </c>
      <c r="J46" s="89"/>
      <c r="K46" s="54"/>
      <c r="L46" s="55">
        <v>0.01</v>
      </c>
      <c r="M46" s="54"/>
      <c r="N46" s="54"/>
      <c r="O46" s="55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</row>
    <row r="47" spans="2:32" ht="12.75" customHeight="1" x14ac:dyDescent="0.2">
      <c r="B47" s="29">
        <v>1</v>
      </c>
      <c r="D47" s="48" t="s">
        <v>82</v>
      </c>
      <c r="E47" s="49">
        <f>E25</f>
        <v>46</v>
      </c>
      <c r="F47" s="87" t="s">
        <v>106</v>
      </c>
      <c r="G47" s="88"/>
      <c r="H47" s="38" t="s">
        <v>1</v>
      </c>
      <c r="I47" s="87" t="s">
        <v>107</v>
      </c>
      <c r="J47" s="89"/>
      <c r="K47" s="54"/>
      <c r="L47" s="55">
        <v>0.01</v>
      </c>
      <c r="M47" s="54"/>
      <c r="N47" s="54"/>
      <c r="O47" s="55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</row>
    <row r="48" spans="2:32" ht="12.75" customHeight="1" x14ac:dyDescent="0.2">
      <c r="B48" s="29">
        <v>1</v>
      </c>
      <c r="D48" s="48" t="s">
        <v>83</v>
      </c>
      <c r="E48" s="49">
        <f>E25</f>
        <v>46</v>
      </c>
      <c r="F48" s="87" t="s">
        <v>108</v>
      </c>
      <c r="G48" s="88"/>
      <c r="H48" s="38" t="s">
        <v>1</v>
      </c>
      <c r="I48" s="87" t="s">
        <v>109</v>
      </c>
      <c r="J48" s="89"/>
      <c r="K48" s="54"/>
      <c r="L48" s="55">
        <v>0.01</v>
      </c>
      <c r="M48" s="54"/>
      <c r="N48" s="54"/>
      <c r="O48" s="55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</row>
    <row r="49" spans="2:32" ht="12.75" customHeight="1" x14ac:dyDescent="0.2">
      <c r="B49" s="29">
        <v>1</v>
      </c>
      <c r="D49" s="48" t="s">
        <v>81</v>
      </c>
      <c r="E49" s="49">
        <f>E25</f>
        <v>46</v>
      </c>
      <c r="F49" s="87" t="s">
        <v>107</v>
      </c>
      <c r="G49" s="88"/>
      <c r="H49" s="38" t="s">
        <v>1</v>
      </c>
      <c r="I49" s="87" t="s">
        <v>109</v>
      </c>
      <c r="J49" s="89"/>
      <c r="K49" s="54"/>
      <c r="L49" s="56"/>
      <c r="M49" s="54">
        <v>0.01</v>
      </c>
      <c r="N49" s="54"/>
      <c r="O49" s="55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2:32" ht="12.75" customHeight="1" x14ac:dyDescent="0.2">
      <c r="B50" s="29">
        <v>1</v>
      </c>
      <c r="D50" s="48" t="s">
        <v>45</v>
      </c>
      <c r="E50" s="49">
        <f>E25</f>
        <v>46</v>
      </c>
      <c r="F50" s="87" t="s">
        <v>61</v>
      </c>
      <c r="G50" s="88"/>
      <c r="H50" s="38" t="s">
        <v>1</v>
      </c>
      <c r="I50" s="87"/>
      <c r="J50" s="89"/>
      <c r="K50" s="54"/>
      <c r="L50" s="56"/>
      <c r="M50" s="55"/>
      <c r="N50" s="54"/>
      <c r="O50" s="55"/>
      <c r="P50" s="54">
        <v>60</v>
      </c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</row>
    <row r="51" spans="2:32" ht="12.75" customHeight="1" x14ac:dyDescent="0.2">
      <c r="B51" s="30">
        <v>1</v>
      </c>
      <c r="D51" s="48" t="s">
        <v>34</v>
      </c>
      <c r="E51" s="49">
        <f>E26</f>
        <v>46</v>
      </c>
      <c r="F51" s="87" t="s">
        <v>62</v>
      </c>
      <c r="G51" s="88"/>
      <c r="H51" s="38" t="s">
        <v>1</v>
      </c>
      <c r="I51" s="87" t="s">
        <v>63</v>
      </c>
      <c r="J51" s="89"/>
      <c r="K51" s="54"/>
      <c r="L51" s="56"/>
      <c r="M51" s="55"/>
      <c r="N51" s="54"/>
      <c r="O51" s="55"/>
      <c r="P51" s="54"/>
      <c r="Q51" s="54"/>
      <c r="R51" s="54"/>
      <c r="S51" s="54">
        <v>16</v>
      </c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</row>
    <row r="52" spans="2:32" ht="12.75" customHeight="1" x14ac:dyDescent="0.2">
      <c r="B52" s="29">
        <v>1</v>
      </c>
      <c r="D52" s="48" t="s">
        <v>35</v>
      </c>
      <c r="E52" s="49">
        <f>E26</f>
        <v>46</v>
      </c>
      <c r="F52" s="110" t="s">
        <v>64</v>
      </c>
      <c r="G52" s="111"/>
      <c r="H52" s="38" t="s">
        <v>1</v>
      </c>
      <c r="I52" s="87" t="s">
        <v>65</v>
      </c>
      <c r="J52" s="89"/>
      <c r="K52" s="54"/>
      <c r="L52" s="56"/>
      <c r="M52" s="55"/>
      <c r="N52" s="54"/>
      <c r="O52" s="55"/>
      <c r="P52" s="54"/>
      <c r="Q52" s="54"/>
      <c r="R52" s="54">
        <v>28</v>
      </c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</row>
    <row r="53" spans="2:32" ht="12.75" customHeight="1" x14ac:dyDescent="0.2">
      <c r="B53" s="30">
        <v>1</v>
      </c>
      <c r="D53" s="48"/>
      <c r="E53" s="49"/>
      <c r="F53" s="73"/>
      <c r="G53" s="74"/>
      <c r="H53" s="38"/>
      <c r="I53" s="73"/>
      <c r="J53" s="76"/>
      <c r="K53" s="54"/>
      <c r="L53" s="56"/>
      <c r="M53" s="55"/>
      <c r="N53" s="54"/>
      <c r="O53" s="55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</row>
    <row r="54" spans="2:32" ht="12.75" customHeight="1" x14ac:dyDescent="0.2">
      <c r="B54" s="29">
        <v>1</v>
      </c>
      <c r="D54" s="48" t="s">
        <v>88</v>
      </c>
      <c r="E54" s="49">
        <f>E25</f>
        <v>46</v>
      </c>
      <c r="F54" s="87" t="s">
        <v>110</v>
      </c>
      <c r="G54" s="88"/>
      <c r="H54" s="38" t="s">
        <v>1</v>
      </c>
      <c r="I54" s="87" t="s">
        <v>111</v>
      </c>
      <c r="J54" s="89"/>
      <c r="K54" s="54"/>
      <c r="L54" s="55">
        <v>0.01</v>
      </c>
      <c r="M54" s="55"/>
      <c r="N54" s="54"/>
      <c r="O54" s="55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</row>
    <row r="55" spans="2:32" ht="12.75" customHeight="1" x14ac:dyDescent="0.2">
      <c r="B55" s="29">
        <v>1</v>
      </c>
      <c r="D55" s="48" t="s">
        <v>89</v>
      </c>
      <c r="E55" s="49">
        <f>E25</f>
        <v>46</v>
      </c>
      <c r="F55" s="87" t="s">
        <v>112</v>
      </c>
      <c r="G55" s="88"/>
      <c r="H55" s="38" t="s">
        <v>1</v>
      </c>
      <c r="I55" s="87" t="s">
        <v>111</v>
      </c>
      <c r="J55" s="89"/>
      <c r="K55" s="54"/>
      <c r="L55" s="55">
        <v>0.01</v>
      </c>
      <c r="M55" s="55"/>
      <c r="N55" s="54"/>
      <c r="O55" s="55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</row>
    <row r="56" spans="2:32" ht="12.75" customHeight="1" x14ac:dyDescent="0.2">
      <c r="B56" s="29">
        <v>1</v>
      </c>
      <c r="D56" s="48" t="s">
        <v>84</v>
      </c>
      <c r="E56" s="49">
        <f>E25</f>
        <v>46</v>
      </c>
      <c r="F56" s="87" t="s">
        <v>112</v>
      </c>
      <c r="G56" s="88"/>
      <c r="H56" s="38" t="s">
        <v>1</v>
      </c>
      <c r="I56" s="87" t="s">
        <v>110</v>
      </c>
      <c r="J56" s="89"/>
      <c r="K56" s="54"/>
      <c r="L56" s="56"/>
      <c r="M56" s="55">
        <v>0.01</v>
      </c>
      <c r="N56" s="54"/>
      <c r="O56" s="55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</row>
    <row r="57" spans="2:32" ht="12.75" customHeight="1" x14ac:dyDescent="0.2">
      <c r="B57" s="29">
        <v>1</v>
      </c>
      <c r="D57" s="48" t="s">
        <v>40</v>
      </c>
      <c r="E57" s="49">
        <f>E26</f>
        <v>46</v>
      </c>
      <c r="F57" s="87" t="s">
        <v>66</v>
      </c>
      <c r="G57" s="88"/>
      <c r="H57" s="38" t="s">
        <v>1</v>
      </c>
      <c r="I57" s="87" t="s">
        <v>67</v>
      </c>
      <c r="J57" s="89"/>
      <c r="K57" s="54"/>
      <c r="L57" s="56"/>
      <c r="M57" s="56"/>
      <c r="N57" s="54"/>
      <c r="O57" s="55">
        <f>(73.798)/5280</f>
        <v>1.397689393939394E-2</v>
      </c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</row>
    <row r="58" spans="2:32" ht="12.75" customHeight="1" x14ac:dyDescent="0.2">
      <c r="B58" s="30">
        <v>1</v>
      </c>
      <c r="D58" s="48" t="s">
        <v>41</v>
      </c>
      <c r="E58" s="49">
        <f>E26</f>
        <v>46</v>
      </c>
      <c r="F58" s="87" t="s">
        <v>66</v>
      </c>
      <c r="G58" s="88"/>
      <c r="H58" s="38" t="s">
        <v>1</v>
      </c>
      <c r="I58" s="87" t="s">
        <v>68</v>
      </c>
      <c r="J58" s="89"/>
      <c r="K58" s="54"/>
      <c r="L58" s="56"/>
      <c r="M58" s="56"/>
      <c r="N58" s="54"/>
      <c r="O58" s="55">
        <v>0.01</v>
      </c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</row>
    <row r="59" spans="2:32" ht="12.75" customHeight="1" x14ac:dyDescent="0.2">
      <c r="B59" s="29">
        <v>1</v>
      </c>
      <c r="D59" s="48" t="s">
        <v>36</v>
      </c>
      <c r="E59" s="49">
        <f>E26</f>
        <v>46</v>
      </c>
      <c r="F59" s="87" t="s">
        <v>69</v>
      </c>
      <c r="G59" s="88"/>
      <c r="H59" s="38" t="s">
        <v>1</v>
      </c>
      <c r="I59" s="87" t="s">
        <v>70</v>
      </c>
      <c r="J59" s="89"/>
      <c r="K59" s="54"/>
      <c r="L59" s="56"/>
      <c r="M59" s="54"/>
      <c r="N59" s="55"/>
      <c r="O59" s="55"/>
      <c r="P59" s="54"/>
      <c r="Q59" s="54"/>
      <c r="R59" s="54"/>
      <c r="S59" s="54">
        <v>13</v>
      </c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</row>
    <row r="60" spans="2:32" ht="12.75" customHeight="1" x14ac:dyDescent="0.2">
      <c r="B60" s="30">
        <v>1</v>
      </c>
      <c r="D60" s="48" t="s">
        <v>37</v>
      </c>
      <c r="E60" s="49">
        <f>E26</f>
        <v>46</v>
      </c>
      <c r="F60" s="87" t="s">
        <v>71</v>
      </c>
      <c r="G60" s="88"/>
      <c r="H60" s="38" t="s">
        <v>1</v>
      </c>
      <c r="I60" s="87" t="s">
        <v>72</v>
      </c>
      <c r="J60" s="89"/>
      <c r="K60" s="54"/>
      <c r="L60" s="56"/>
      <c r="M60" s="54"/>
      <c r="N60" s="55"/>
      <c r="O60" s="55"/>
      <c r="P60" s="54"/>
      <c r="Q60" s="54"/>
      <c r="R60" s="54">
        <v>21</v>
      </c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</row>
    <row r="61" spans="2:32" ht="12.75" customHeight="1" x14ac:dyDescent="0.2">
      <c r="B61" s="29">
        <v>1</v>
      </c>
      <c r="D61" s="48"/>
      <c r="E61" s="49"/>
      <c r="F61" s="73"/>
      <c r="G61" s="74"/>
      <c r="H61" s="38"/>
      <c r="I61" s="73"/>
      <c r="J61" s="76"/>
      <c r="K61" s="54"/>
      <c r="L61" s="54"/>
      <c r="M61" s="55"/>
      <c r="N61" s="54"/>
      <c r="O61" s="56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</row>
    <row r="62" spans="2:32" ht="12.75" customHeight="1" x14ac:dyDescent="0.2">
      <c r="B62" s="30">
        <v>1</v>
      </c>
      <c r="D62" s="48"/>
      <c r="E62" s="49"/>
      <c r="F62" s="90"/>
      <c r="G62" s="91"/>
      <c r="H62" s="38"/>
      <c r="I62" s="73"/>
      <c r="J62" s="76"/>
      <c r="K62" s="54"/>
      <c r="L62" s="54"/>
      <c r="M62" s="55"/>
      <c r="N62" s="54"/>
      <c r="O62" s="56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</row>
    <row r="63" spans="2:32" ht="12.75" customHeight="1" x14ac:dyDescent="0.2">
      <c r="B63" s="29">
        <v>1</v>
      </c>
      <c r="D63" s="48"/>
      <c r="E63" s="49"/>
      <c r="F63" s="87"/>
      <c r="G63" s="88"/>
      <c r="H63" s="40"/>
      <c r="I63" s="73"/>
      <c r="J63" s="76"/>
      <c r="K63" s="54"/>
      <c r="L63" s="54"/>
      <c r="M63" s="54"/>
      <c r="N63" s="54"/>
      <c r="O63" s="56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</row>
    <row r="64" spans="2:32" ht="12.75" customHeight="1" x14ac:dyDescent="0.2">
      <c r="B64" s="30">
        <v>1</v>
      </c>
      <c r="D64" s="48"/>
      <c r="E64" s="49"/>
      <c r="F64" s="87"/>
      <c r="G64" s="88"/>
      <c r="H64" s="40"/>
      <c r="I64" s="73"/>
      <c r="J64" s="76"/>
      <c r="K64" s="55"/>
      <c r="L64" s="54"/>
      <c r="M64" s="54"/>
      <c r="N64" s="54"/>
      <c r="O64" s="56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</row>
    <row r="65" spans="2:32" ht="12.75" customHeight="1" x14ac:dyDescent="0.2">
      <c r="B65" s="29">
        <v>1</v>
      </c>
      <c r="D65" s="48"/>
      <c r="E65" s="49"/>
      <c r="F65" s="87"/>
      <c r="G65" s="88"/>
      <c r="H65" s="40"/>
      <c r="I65" s="73"/>
      <c r="J65" s="76"/>
      <c r="K65" s="55"/>
      <c r="L65" s="54"/>
      <c r="M65" s="54"/>
      <c r="N65" s="54"/>
      <c r="O65" s="56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</row>
    <row r="66" spans="2:32" ht="12.75" customHeight="1" x14ac:dyDescent="0.2">
      <c r="B66" s="30">
        <v>1</v>
      </c>
      <c r="D66" s="48"/>
      <c r="E66" s="49"/>
      <c r="F66" s="87"/>
      <c r="G66" s="88"/>
      <c r="H66" s="40"/>
      <c r="I66" s="73"/>
      <c r="J66" s="76"/>
      <c r="K66" s="54"/>
      <c r="L66" s="54"/>
      <c r="M66" s="55"/>
      <c r="N66" s="54"/>
      <c r="O66" s="56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</row>
    <row r="67" spans="2:32" ht="12.75" customHeight="1" x14ac:dyDescent="0.2">
      <c r="B67" s="29">
        <v>1</v>
      </c>
      <c r="D67" s="48"/>
      <c r="E67" s="49"/>
      <c r="F67" s="73"/>
      <c r="G67" s="74"/>
      <c r="H67" s="38"/>
      <c r="I67" s="73"/>
      <c r="J67" s="76"/>
      <c r="K67" s="54"/>
      <c r="L67" s="56"/>
      <c r="M67" s="56"/>
      <c r="N67" s="55"/>
      <c r="O67" s="55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</row>
    <row r="68" spans="2:32" ht="12.75" customHeight="1" x14ac:dyDescent="0.2">
      <c r="B68" s="30">
        <v>1</v>
      </c>
      <c r="D68" s="48"/>
      <c r="E68" s="49"/>
      <c r="F68" s="87"/>
      <c r="G68" s="88"/>
      <c r="H68" s="38"/>
      <c r="I68" s="87"/>
      <c r="J68" s="89"/>
      <c r="K68" s="54"/>
      <c r="L68" s="54"/>
      <c r="M68" s="54"/>
      <c r="N68" s="54"/>
      <c r="O68" s="56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</row>
    <row r="69" spans="2:32" ht="12.75" customHeight="1" x14ac:dyDescent="0.2">
      <c r="B69" s="29">
        <v>1</v>
      </c>
      <c r="D69" s="48"/>
      <c r="E69" s="49"/>
      <c r="F69" s="87"/>
      <c r="G69" s="88"/>
      <c r="H69" s="38"/>
      <c r="I69" s="87"/>
      <c r="J69" s="89"/>
      <c r="K69" s="54"/>
      <c r="L69" s="54"/>
      <c r="M69" s="54"/>
      <c r="N69" s="54"/>
      <c r="O69" s="56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</row>
    <row r="70" spans="2:32" ht="12.75" customHeight="1" x14ac:dyDescent="0.2">
      <c r="B70" s="30">
        <v>1</v>
      </c>
      <c r="D70" s="48"/>
      <c r="E70" s="49"/>
      <c r="F70" s="87"/>
      <c r="G70" s="88"/>
      <c r="H70" s="38"/>
      <c r="I70" s="87"/>
      <c r="J70" s="89"/>
      <c r="K70" s="54"/>
      <c r="L70" s="54"/>
      <c r="M70" s="54"/>
      <c r="N70" s="54"/>
      <c r="O70" s="56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</row>
    <row r="71" spans="2:32" ht="12.75" customHeight="1" x14ac:dyDescent="0.2">
      <c r="B71" s="29">
        <v>1</v>
      </c>
      <c r="D71" s="48"/>
      <c r="E71" s="49"/>
      <c r="F71" s="87"/>
      <c r="G71" s="88"/>
      <c r="H71" s="38"/>
      <c r="I71" s="87"/>
      <c r="J71" s="89"/>
      <c r="K71" s="54"/>
      <c r="L71" s="54"/>
      <c r="M71" s="54"/>
      <c r="N71" s="54"/>
      <c r="O71" s="56"/>
      <c r="P71" s="54"/>
      <c r="Q71" s="56"/>
      <c r="R71" s="54"/>
      <c r="S71" s="54"/>
      <c r="T71" s="56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</row>
    <row r="72" spans="2:32" ht="12.75" customHeight="1" x14ac:dyDescent="0.2">
      <c r="B72" s="30">
        <v>1</v>
      </c>
      <c r="D72" s="48"/>
      <c r="E72" s="49"/>
      <c r="F72" s="87"/>
      <c r="G72" s="88"/>
      <c r="H72" s="38"/>
      <c r="I72" s="87"/>
      <c r="J72" s="89"/>
      <c r="K72" s="54"/>
      <c r="L72" s="54"/>
      <c r="M72" s="54"/>
      <c r="N72" s="54"/>
      <c r="O72" s="56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</row>
    <row r="73" spans="2:32" ht="12.75" customHeight="1" x14ac:dyDescent="0.2">
      <c r="B73" s="29">
        <v>1</v>
      </c>
      <c r="D73" s="48"/>
      <c r="E73" s="49"/>
      <c r="F73" s="87"/>
      <c r="G73" s="88"/>
      <c r="H73" s="38"/>
      <c r="I73" s="87"/>
      <c r="J73" s="88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</row>
    <row r="74" spans="2:32" ht="12.75" customHeight="1" x14ac:dyDescent="0.2">
      <c r="B74" s="30">
        <v>1</v>
      </c>
      <c r="D74" s="48"/>
      <c r="E74" s="49"/>
      <c r="F74" s="87"/>
      <c r="G74" s="88"/>
      <c r="H74" s="38"/>
      <c r="I74" s="87"/>
      <c r="J74" s="88"/>
      <c r="K74" s="54"/>
      <c r="L74" s="54"/>
      <c r="M74" s="54"/>
      <c r="N74" s="55"/>
      <c r="O74" s="56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</row>
    <row r="75" spans="2:32" ht="12.75" customHeight="1" x14ac:dyDescent="0.2">
      <c r="B75" s="29">
        <v>1</v>
      </c>
      <c r="D75" s="48"/>
      <c r="E75" s="49"/>
      <c r="F75" s="87"/>
      <c r="G75" s="88"/>
      <c r="H75" s="38"/>
      <c r="I75" s="87"/>
      <c r="J75" s="88"/>
      <c r="K75" s="54"/>
      <c r="L75" s="54"/>
      <c r="M75" s="54"/>
      <c r="N75" s="55"/>
      <c r="O75" s="54"/>
      <c r="P75" s="54"/>
      <c r="Q75" s="56"/>
      <c r="R75" s="54"/>
      <c r="S75" s="54"/>
      <c r="T75" s="56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</row>
    <row r="76" spans="2:32" ht="12.75" customHeight="1" x14ac:dyDescent="0.2">
      <c r="B76" s="29">
        <v>1</v>
      </c>
      <c r="D76" s="48"/>
      <c r="E76" s="49"/>
      <c r="F76" s="87"/>
      <c r="G76" s="88"/>
      <c r="H76" s="38"/>
      <c r="I76" s="79"/>
      <c r="J76" s="80"/>
      <c r="K76" s="54"/>
      <c r="L76" s="55"/>
      <c r="M76" s="55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</row>
    <row r="77" spans="2:32" ht="12.75" customHeight="1" x14ac:dyDescent="0.2">
      <c r="B77" s="29">
        <v>1</v>
      </c>
      <c r="D77" s="48"/>
      <c r="E77" s="49"/>
      <c r="F77" s="73"/>
      <c r="G77" s="74"/>
      <c r="H77" s="38"/>
      <c r="I77" s="39"/>
      <c r="J77" s="72"/>
      <c r="K77" s="54"/>
      <c r="L77" s="55"/>
      <c r="M77" s="55"/>
      <c r="N77" s="54"/>
      <c r="O77" s="56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</row>
    <row r="78" spans="2:32" ht="12.75" customHeight="1" x14ac:dyDescent="0.2">
      <c r="B78" s="29">
        <v>1</v>
      </c>
      <c r="D78" s="48"/>
      <c r="E78" s="49"/>
      <c r="F78" s="73"/>
      <c r="G78" s="74"/>
      <c r="H78" s="38"/>
      <c r="I78" s="39"/>
      <c r="J78" s="72"/>
      <c r="K78" s="54"/>
      <c r="L78" s="55"/>
      <c r="M78" s="55"/>
      <c r="N78" s="54"/>
      <c r="O78" s="56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</row>
    <row r="79" spans="2:32" ht="12.75" customHeight="1" x14ac:dyDescent="0.2">
      <c r="B79" s="29">
        <v>1</v>
      </c>
      <c r="D79" s="48"/>
      <c r="E79" s="49"/>
      <c r="F79" s="73"/>
      <c r="G79" s="74"/>
      <c r="H79" s="38"/>
      <c r="I79" s="39"/>
      <c r="J79" s="72"/>
      <c r="K79" s="54"/>
      <c r="L79" s="55"/>
      <c r="M79" s="55"/>
      <c r="N79" s="54"/>
      <c r="O79" s="56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</row>
    <row r="80" spans="2:32" ht="12.75" customHeight="1" x14ac:dyDescent="0.2">
      <c r="B80" s="29">
        <v>1</v>
      </c>
      <c r="D80" s="48"/>
      <c r="E80" s="49"/>
      <c r="F80" s="87"/>
      <c r="G80" s="88"/>
      <c r="H80" s="38"/>
      <c r="I80" s="79"/>
      <c r="J80" s="80"/>
      <c r="K80" s="54"/>
      <c r="L80" s="55"/>
      <c r="M80" s="55"/>
      <c r="N80" s="54"/>
      <c r="O80" s="56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</row>
    <row r="81" spans="2:32" ht="12.75" customHeight="1" x14ac:dyDescent="0.2">
      <c r="B81" s="29">
        <v>1</v>
      </c>
      <c r="D81" s="48"/>
      <c r="E81" s="49"/>
      <c r="F81" s="39"/>
      <c r="G81" s="40"/>
      <c r="H81" s="38"/>
      <c r="I81" s="39"/>
      <c r="J81" s="41"/>
      <c r="K81" s="54"/>
      <c r="L81" s="54"/>
      <c r="M81" s="54"/>
      <c r="N81" s="54"/>
      <c r="O81" s="56"/>
      <c r="P81" s="56"/>
      <c r="Q81" s="56"/>
      <c r="R81" s="56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</row>
    <row r="82" spans="2:32" ht="12.75" customHeight="1" x14ac:dyDescent="0.2">
      <c r="B82" s="29">
        <v>1</v>
      </c>
      <c r="D82" s="58"/>
      <c r="E82" s="59"/>
      <c r="F82" s="60"/>
      <c r="G82" s="61"/>
      <c r="H82" s="62"/>
      <c r="I82" s="60"/>
      <c r="J82" s="63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</row>
    <row r="83" spans="2:32" ht="12.75" customHeight="1" thickBot="1" x14ac:dyDescent="0.25">
      <c r="B83" s="29">
        <v>1</v>
      </c>
      <c r="D83" s="58"/>
      <c r="E83" s="59"/>
      <c r="F83" s="60"/>
      <c r="G83" s="61"/>
      <c r="H83" s="62"/>
      <c r="I83" s="60"/>
      <c r="J83" s="63"/>
      <c r="K83" s="70" t="str">
        <f>IF(K8="","",IF(K23="",IF(SUM(COUNTIF(K25:K83,"LS")+COUNTIF(K25:K83,"LUMP"))&gt;0,"LS",""),IF(SUM(K25:K83)&gt;0,ROUNDUP(SUM(K25:K83),0),"")))</f>
        <v/>
      </c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</row>
    <row r="84" spans="2:32" ht="12.75" customHeight="1" x14ac:dyDescent="0.2">
      <c r="B84" s="5" t="s">
        <v>12</v>
      </c>
      <c r="D84" s="65" t="s">
        <v>2</v>
      </c>
      <c r="E84" s="66"/>
      <c r="F84" s="66"/>
      <c r="G84" s="66"/>
      <c r="H84" s="66"/>
      <c r="I84" s="66"/>
      <c r="J84" s="67"/>
      <c r="K84" s="68"/>
      <c r="L84" s="69">
        <f>SUM(L24:L83)</f>
        <v>9.9999999999999992E-2</v>
      </c>
      <c r="M84" s="69">
        <f>SUM(M24:M83)</f>
        <v>0.04</v>
      </c>
      <c r="N84" s="68"/>
      <c r="O84" s="69">
        <f>TRUNC(CEILING(SUM(O24:O83),0.01),2)</f>
        <v>0.11</v>
      </c>
      <c r="P84" s="68">
        <f>SUM(P24:P83)</f>
        <v>60</v>
      </c>
      <c r="Q84" s="68"/>
      <c r="R84" s="68">
        <f>TRUNC(CEILING(SUM(R24:R83),0.01),2)</f>
        <v>97</v>
      </c>
      <c r="S84" s="68">
        <f>SUM(S24:S83)</f>
        <v>57</v>
      </c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</row>
    <row r="85" spans="2:32" ht="12.75" customHeight="1" thickBot="1" x14ac:dyDescent="0.25"/>
    <row r="86" spans="2:32" ht="12.75" customHeight="1" thickBot="1" x14ac:dyDescent="0.25">
      <c r="B86" s="28" t="s">
        <v>10</v>
      </c>
      <c r="D86" s="47">
        <f>D7+1</f>
        <v>45</v>
      </c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</row>
    <row r="87" spans="2:32" ht="12.75" customHeight="1" thickBot="1" x14ac:dyDescent="0.25">
      <c r="B87" s="32"/>
      <c r="D87" s="82" t="s">
        <v>8</v>
      </c>
      <c r="E87" s="82"/>
      <c r="F87" s="82"/>
      <c r="G87" s="82"/>
      <c r="H87" s="82"/>
      <c r="I87" s="82"/>
      <c r="J87" s="82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</row>
    <row r="88" spans="2:32" ht="12.75" customHeight="1" thickBot="1" x14ac:dyDescent="0.25">
      <c r="D88" s="83" t="s">
        <v>9</v>
      </c>
      <c r="E88" s="83"/>
      <c r="F88" s="83"/>
      <c r="G88" s="83"/>
      <c r="H88" s="83"/>
      <c r="I88" s="83"/>
      <c r="J88" s="83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</row>
    <row r="89" spans="2:32" ht="12.75" customHeight="1" x14ac:dyDescent="0.2">
      <c r="B89" s="140" t="s">
        <v>11</v>
      </c>
      <c r="D89" s="84" t="s">
        <v>21</v>
      </c>
      <c r="E89" s="84" t="s">
        <v>22</v>
      </c>
      <c r="F89" s="121" t="s">
        <v>0</v>
      </c>
      <c r="G89" s="122"/>
      <c r="H89" s="122"/>
      <c r="I89" s="122"/>
      <c r="J89" s="123"/>
      <c r="K89" s="33" t="str">
        <f t="shared" ref="K89:AF89" si="7">IF(OR(TRIM(K87)=0,TRIM(K87)=""),"",IF(IFERROR(TRIM(INDEX(QryItemNamed,MATCH(TRIM(K87),ITEM,0),2)),"")="Y","SPECIAL",LEFT(IFERROR(TRIM(INDEX(ITEM,MATCH(TRIM(K87),ITEM,0))),""),3)))</f>
        <v/>
      </c>
      <c r="L89" s="34" t="str">
        <f t="shared" si="7"/>
        <v/>
      </c>
      <c r="M89" s="34"/>
      <c r="N89" s="34" t="str">
        <f t="shared" si="7"/>
        <v/>
      </c>
      <c r="O89" s="34" t="str">
        <f t="shared" si="7"/>
        <v/>
      </c>
      <c r="P89" s="34" t="str">
        <f t="shared" si="7"/>
        <v/>
      </c>
      <c r="Q89" s="34" t="str">
        <f t="shared" si="7"/>
        <v/>
      </c>
      <c r="R89" s="34" t="str">
        <f t="shared" si="7"/>
        <v/>
      </c>
      <c r="S89" s="34" t="str">
        <f t="shared" si="7"/>
        <v/>
      </c>
      <c r="T89" s="34" t="str">
        <f t="shared" si="7"/>
        <v/>
      </c>
      <c r="U89" s="34" t="str">
        <f t="shared" si="7"/>
        <v/>
      </c>
      <c r="V89" s="34" t="str">
        <f t="shared" si="7"/>
        <v/>
      </c>
      <c r="W89" s="34" t="str">
        <f t="shared" si="7"/>
        <v/>
      </c>
      <c r="X89" s="34" t="str">
        <f t="shared" si="7"/>
        <v/>
      </c>
      <c r="Y89" s="34" t="str">
        <f t="shared" si="7"/>
        <v/>
      </c>
      <c r="Z89" s="34" t="str">
        <f t="shared" si="7"/>
        <v/>
      </c>
      <c r="AA89" s="34" t="str">
        <f t="shared" si="7"/>
        <v/>
      </c>
      <c r="AB89" s="34" t="str">
        <f t="shared" si="7"/>
        <v/>
      </c>
      <c r="AC89" s="34" t="str">
        <f t="shared" si="7"/>
        <v/>
      </c>
      <c r="AD89" s="34" t="str">
        <f t="shared" si="7"/>
        <v/>
      </c>
      <c r="AE89" s="34" t="str">
        <f t="shared" si="7"/>
        <v/>
      </c>
      <c r="AF89" s="34" t="str">
        <f t="shared" si="7"/>
        <v/>
      </c>
    </row>
    <row r="90" spans="2:32" ht="12.75" customHeight="1" x14ac:dyDescent="0.2">
      <c r="B90" s="141"/>
      <c r="D90" s="85"/>
      <c r="E90" s="85"/>
      <c r="F90" s="124"/>
      <c r="G90" s="125"/>
      <c r="H90" s="125"/>
      <c r="I90" s="125"/>
      <c r="J90" s="126"/>
      <c r="K90" s="138" t="str">
        <f t="shared" ref="K90:AF90" si="8">IF(OR(TRIM(K87)=0,TRIM(K87)=""),IF(K88="","",K88),IF(IFERROR(TRIM(INDEX(QryItemNamed,MATCH(TRIM(K87),ITEM,0),2)),"")="Y",RIGHT(IFERROR(TRIM(INDEX(QryItemNamed,MATCH(TRIM(K87),ITEM,0),4)),"123456789012"),LEN(IFERROR(TRIM(INDEX(QryItemNamed,MATCH(TRIM(K87),ITEM,0),4)),"123456789012"))-10)&amp;K88,IFERROR(TRIM(INDEX(QryItemNamed,MATCH(TRIM(K87),ITEM,0),4))&amp;K88,"ITEM CODE DOES NOT EXIST IN ITEM MASTER")))</f>
        <v/>
      </c>
      <c r="L90" s="139" t="str">
        <f t="shared" si="8"/>
        <v/>
      </c>
      <c r="M90" s="75"/>
      <c r="N90" s="139" t="str">
        <f t="shared" si="8"/>
        <v/>
      </c>
      <c r="O90" s="139" t="str">
        <f t="shared" si="8"/>
        <v/>
      </c>
      <c r="P90" s="106" t="str">
        <f t="shared" si="8"/>
        <v/>
      </c>
      <c r="Q90" s="106" t="str">
        <f t="shared" si="8"/>
        <v/>
      </c>
      <c r="R90" s="106" t="str">
        <f t="shared" si="8"/>
        <v/>
      </c>
      <c r="S90" s="106" t="str">
        <f t="shared" si="8"/>
        <v/>
      </c>
      <c r="T90" s="106" t="str">
        <f t="shared" si="8"/>
        <v/>
      </c>
      <c r="U90" s="106" t="str">
        <f t="shared" si="8"/>
        <v/>
      </c>
      <c r="V90" s="106" t="str">
        <f t="shared" si="8"/>
        <v/>
      </c>
      <c r="W90" s="106" t="str">
        <f t="shared" si="8"/>
        <v/>
      </c>
      <c r="X90" s="106" t="str">
        <f t="shared" si="8"/>
        <v/>
      </c>
      <c r="Y90" s="106" t="str">
        <f t="shared" si="8"/>
        <v/>
      </c>
      <c r="Z90" s="106" t="str">
        <f t="shared" si="8"/>
        <v/>
      </c>
      <c r="AA90" s="106" t="str">
        <f t="shared" si="8"/>
        <v/>
      </c>
      <c r="AB90" s="107" t="str">
        <f t="shared" si="8"/>
        <v/>
      </c>
      <c r="AC90" s="106" t="str">
        <f t="shared" si="8"/>
        <v/>
      </c>
      <c r="AD90" s="106" t="str">
        <f t="shared" si="8"/>
        <v/>
      </c>
      <c r="AE90" s="106" t="str">
        <f t="shared" si="8"/>
        <v/>
      </c>
      <c r="AF90" s="106" t="str">
        <f t="shared" si="8"/>
        <v/>
      </c>
    </row>
    <row r="91" spans="2:32" ht="12.75" customHeight="1" x14ac:dyDescent="0.2">
      <c r="B91" s="141"/>
      <c r="D91" s="85"/>
      <c r="E91" s="85"/>
      <c r="F91" s="124"/>
      <c r="G91" s="125"/>
      <c r="H91" s="125"/>
      <c r="I91" s="125"/>
      <c r="J91" s="126"/>
      <c r="K91" s="138"/>
      <c r="L91" s="139"/>
      <c r="M91" s="75"/>
      <c r="N91" s="139"/>
      <c r="O91" s="139"/>
      <c r="P91" s="106"/>
      <c r="Q91" s="106"/>
      <c r="R91" s="106"/>
      <c r="S91" s="106"/>
      <c r="T91" s="106"/>
      <c r="U91" s="106"/>
      <c r="V91" s="106"/>
      <c r="W91" s="106"/>
      <c r="X91" s="106"/>
      <c r="Y91" s="106"/>
      <c r="Z91" s="106"/>
      <c r="AA91" s="106"/>
      <c r="AB91" s="108"/>
      <c r="AC91" s="106"/>
      <c r="AD91" s="106"/>
      <c r="AE91" s="106"/>
      <c r="AF91" s="106"/>
    </row>
    <row r="92" spans="2:32" ht="12.75" customHeight="1" x14ac:dyDescent="0.2">
      <c r="B92" s="141"/>
      <c r="D92" s="85"/>
      <c r="E92" s="85"/>
      <c r="F92" s="124"/>
      <c r="G92" s="125"/>
      <c r="H92" s="125"/>
      <c r="I92" s="125"/>
      <c r="J92" s="126"/>
      <c r="K92" s="138"/>
      <c r="L92" s="139"/>
      <c r="M92" s="75"/>
      <c r="N92" s="139"/>
      <c r="O92" s="139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6"/>
      <c r="AB92" s="108"/>
      <c r="AC92" s="106"/>
      <c r="AD92" s="106"/>
      <c r="AE92" s="106"/>
      <c r="AF92" s="106"/>
    </row>
    <row r="93" spans="2:32" ht="12.75" customHeight="1" x14ac:dyDescent="0.2">
      <c r="B93" s="141"/>
      <c r="D93" s="85"/>
      <c r="E93" s="85"/>
      <c r="F93" s="124"/>
      <c r="G93" s="125"/>
      <c r="H93" s="125"/>
      <c r="I93" s="125"/>
      <c r="J93" s="126"/>
      <c r="K93" s="138"/>
      <c r="L93" s="139"/>
      <c r="M93" s="75"/>
      <c r="N93" s="139"/>
      <c r="O93" s="139"/>
      <c r="P93" s="106"/>
      <c r="Q93" s="106"/>
      <c r="R93" s="106"/>
      <c r="S93" s="106"/>
      <c r="T93" s="106"/>
      <c r="U93" s="106"/>
      <c r="V93" s="106"/>
      <c r="W93" s="106"/>
      <c r="X93" s="106"/>
      <c r="Y93" s="106"/>
      <c r="Z93" s="106"/>
      <c r="AA93" s="106"/>
      <c r="AB93" s="108"/>
      <c r="AC93" s="106"/>
      <c r="AD93" s="106"/>
      <c r="AE93" s="106"/>
      <c r="AF93" s="106"/>
    </row>
    <row r="94" spans="2:32" ht="12.75" customHeight="1" x14ac:dyDescent="0.2">
      <c r="B94" s="141"/>
      <c r="D94" s="85"/>
      <c r="E94" s="85"/>
      <c r="F94" s="124"/>
      <c r="G94" s="125"/>
      <c r="H94" s="125"/>
      <c r="I94" s="125"/>
      <c r="J94" s="126"/>
      <c r="K94" s="138"/>
      <c r="L94" s="139"/>
      <c r="M94" s="75"/>
      <c r="N94" s="139"/>
      <c r="O94" s="139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8"/>
      <c r="AC94" s="106"/>
      <c r="AD94" s="106"/>
      <c r="AE94" s="106"/>
      <c r="AF94" s="106"/>
    </row>
    <row r="95" spans="2:32" ht="12.75" customHeight="1" x14ac:dyDescent="0.2">
      <c r="B95" s="141"/>
      <c r="D95" s="85"/>
      <c r="E95" s="85"/>
      <c r="F95" s="124"/>
      <c r="G95" s="125"/>
      <c r="H95" s="125"/>
      <c r="I95" s="125"/>
      <c r="J95" s="126"/>
      <c r="K95" s="138"/>
      <c r="L95" s="139"/>
      <c r="M95" s="75"/>
      <c r="N95" s="139"/>
      <c r="O95" s="139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8"/>
      <c r="AC95" s="106"/>
      <c r="AD95" s="106"/>
      <c r="AE95" s="106"/>
      <c r="AF95" s="106"/>
    </row>
    <row r="96" spans="2:32" ht="12.75" customHeight="1" x14ac:dyDescent="0.2">
      <c r="B96" s="141"/>
      <c r="D96" s="85"/>
      <c r="E96" s="85"/>
      <c r="F96" s="124"/>
      <c r="G96" s="125"/>
      <c r="H96" s="125"/>
      <c r="I96" s="125"/>
      <c r="J96" s="126"/>
      <c r="K96" s="138"/>
      <c r="L96" s="139"/>
      <c r="M96" s="75"/>
      <c r="N96" s="139"/>
      <c r="O96" s="139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8"/>
      <c r="AC96" s="106"/>
      <c r="AD96" s="106"/>
      <c r="AE96" s="106"/>
      <c r="AF96" s="106"/>
    </row>
    <row r="97" spans="2:32" ht="12.75" customHeight="1" x14ac:dyDescent="0.2">
      <c r="B97" s="141"/>
      <c r="D97" s="85"/>
      <c r="E97" s="85"/>
      <c r="F97" s="124"/>
      <c r="G97" s="125"/>
      <c r="H97" s="125"/>
      <c r="I97" s="125"/>
      <c r="J97" s="126"/>
      <c r="K97" s="138"/>
      <c r="L97" s="139"/>
      <c r="M97" s="75"/>
      <c r="N97" s="139"/>
      <c r="O97" s="139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8"/>
      <c r="AC97" s="106"/>
      <c r="AD97" s="106"/>
      <c r="AE97" s="106"/>
      <c r="AF97" s="106"/>
    </row>
    <row r="98" spans="2:32" ht="12.75" customHeight="1" x14ac:dyDescent="0.2">
      <c r="B98" s="141"/>
      <c r="D98" s="85"/>
      <c r="E98" s="85"/>
      <c r="F98" s="124"/>
      <c r="G98" s="125"/>
      <c r="H98" s="125"/>
      <c r="I98" s="125"/>
      <c r="J98" s="126"/>
      <c r="K98" s="138"/>
      <c r="L98" s="139"/>
      <c r="M98" s="75"/>
      <c r="N98" s="139"/>
      <c r="O98" s="139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6"/>
      <c r="AB98" s="108"/>
      <c r="AC98" s="106"/>
      <c r="AD98" s="106"/>
      <c r="AE98" s="106"/>
      <c r="AF98" s="106"/>
    </row>
    <row r="99" spans="2:32" ht="12.75" customHeight="1" x14ac:dyDescent="0.2">
      <c r="B99" s="141"/>
      <c r="D99" s="85"/>
      <c r="E99" s="85"/>
      <c r="F99" s="124"/>
      <c r="G99" s="125"/>
      <c r="H99" s="125"/>
      <c r="I99" s="125"/>
      <c r="J99" s="126"/>
      <c r="K99" s="138"/>
      <c r="L99" s="139"/>
      <c r="M99" s="75"/>
      <c r="N99" s="139"/>
      <c r="O99" s="139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8"/>
      <c r="AC99" s="106"/>
      <c r="AD99" s="106"/>
      <c r="AE99" s="106"/>
      <c r="AF99" s="106"/>
    </row>
    <row r="100" spans="2:32" ht="12.75" customHeight="1" x14ac:dyDescent="0.2">
      <c r="B100" s="141"/>
      <c r="D100" s="85"/>
      <c r="E100" s="85"/>
      <c r="F100" s="124"/>
      <c r="G100" s="125"/>
      <c r="H100" s="125"/>
      <c r="I100" s="125"/>
      <c r="J100" s="126"/>
      <c r="K100" s="138"/>
      <c r="L100" s="139"/>
      <c r="M100" s="75"/>
      <c r="N100" s="139"/>
      <c r="O100" s="139"/>
      <c r="P100" s="106"/>
      <c r="Q100" s="106"/>
      <c r="R100" s="106"/>
      <c r="S100" s="106"/>
      <c r="T100" s="106"/>
      <c r="U100" s="106"/>
      <c r="V100" s="106"/>
      <c r="W100" s="106"/>
      <c r="X100" s="106"/>
      <c r="Y100" s="106"/>
      <c r="Z100" s="106"/>
      <c r="AA100" s="106"/>
      <c r="AB100" s="108"/>
      <c r="AC100" s="106"/>
      <c r="AD100" s="106"/>
      <c r="AE100" s="106"/>
      <c r="AF100" s="106"/>
    </row>
    <row r="101" spans="2:32" ht="12.75" customHeight="1" x14ac:dyDescent="0.2">
      <c r="B101" s="141"/>
      <c r="D101" s="85"/>
      <c r="E101" s="85"/>
      <c r="F101" s="124"/>
      <c r="G101" s="125"/>
      <c r="H101" s="125"/>
      <c r="I101" s="125"/>
      <c r="J101" s="126"/>
      <c r="K101" s="138"/>
      <c r="L101" s="139"/>
      <c r="M101" s="75"/>
      <c r="N101" s="139"/>
      <c r="O101" s="139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9"/>
      <c r="AC101" s="106"/>
      <c r="AD101" s="106"/>
      <c r="AE101" s="106"/>
      <c r="AF101" s="106"/>
    </row>
    <row r="102" spans="2:32" ht="12.75" customHeight="1" thickBot="1" x14ac:dyDescent="0.25">
      <c r="B102" s="142"/>
      <c r="D102" s="86"/>
      <c r="E102" s="86"/>
      <c r="F102" s="127"/>
      <c r="G102" s="128"/>
      <c r="H102" s="128"/>
      <c r="I102" s="128"/>
      <c r="J102" s="129"/>
      <c r="K102" s="35" t="str">
        <f t="shared" ref="K102:AF102" si="9">IF(OR(TRIM(K87)=0,TRIM(K87)=""),"",IFERROR(TRIM(INDEX(QryItemNamed,MATCH(TRIM(K87),ITEM,0),3)),""))</f>
        <v/>
      </c>
      <c r="L102" s="36" t="str">
        <f t="shared" si="9"/>
        <v/>
      </c>
      <c r="M102" s="36"/>
      <c r="N102" s="36" t="str">
        <f t="shared" si="9"/>
        <v/>
      </c>
      <c r="O102" s="36" t="str">
        <f t="shared" si="9"/>
        <v/>
      </c>
      <c r="P102" s="36" t="str">
        <f t="shared" si="9"/>
        <v/>
      </c>
      <c r="Q102" s="36" t="str">
        <f t="shared" si="9"/>
        <v/>
      </c>
      <c r="R102" s="36" t="str">
        <f t="shared" si="9"/>
        <v/>
      </c>
      <c r="S102" s="36" t="str">
        <f t="shared" si="9"/>
        <v/>
      </c>
      <c r="T102" s="36" t="str">
        <f t="shared" si="9"/>
        <v/>
      </c>
      <c r="U102" s="36" t="str">
        <f t="shared" si="9"/>
        <v/>
      </c>
      <c r="V102" s="36" t="str">
        <f t="shared" si="9"/>
        <v/>
      </c>
      <c r="W102" s="36" t="str">
        <f t="shared" si="9"/>
        <v/>
      </c>
      <c r="X102" s="36" t="str">
        <f t="shared" si="9"/>
        <v/>
      </c>
      <c r="Y102" s="36" t="str">
        <f t="shared" si="9"/>
        <v/>
      </c>
      <c r="Z102" s="36" t="str">
        <f t="shared" si="9"/>
        <v/>
      </c>
      <c r="AA102" s="36" t="str">
        <f t="shared" si="9"/>
        <v/>
      </c>
      <c r="AB102" s="36" t="str">
        <f t="shared" si="9"/>
        <v/>
      </c>
      <c r="AC102" s="36" t="str">
        <f t="shared" si="9"/>
        <v/>
      </c>
      <c r="AD102" s="36" t="str">
        <f t="shared" si="9"/>
        <v/>
      </c>
      <c r="AE102" s="36" t="str">
        <f t="shared" si="9"/>
        <v/>
      </c>
      <c r="AF102" s="36" t="str">
        <f t="shared" si="9"/>
        <v/>
      </c>
    </row>
    <row r="103" spans="2:32" ht="12.75" customHeight="1" x14ac:dyDescent="0.2">
      <c r="B103" s="29"/>
      <c r="D103" s="38"/>
      <c r="E103" s="38"/>
      <c r="F103" s="79"/>
      <c r="G103" s="81"/>
      <c r="H103" s="38"/>
      <c r="I103" s="79"/>
      <c r="J103" s="80"/>
      <c r="K103" s="38"/>
      <c r="L103" s="43"/>
      <c r="M103" s="43"/>
      <c r="N103" s="38"/>
      <c r="O103" s="43"/>
      <c r="P103" s="44"/>
      <c r="Q103" s="44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</row>
    <row r="104" spans="2:32" ht="12.75" customHeight="1" x14ac:dyDescent="0.2">
      <c r="B104" s="30"/>
      <c r="D104" s="38"/>
      <c r="E104" s="38"/>
      <c r="F104" s="79"/>
      <c r="G104" s="81"/>
      <c r="H104" s="38"/>
      <c r="I104" s="79"/>
      <c r="J104" s="80"/>
      <c r="K104" s="38"/>
      <c r="L104" s="38"/>
      <c r="M104" s="40"/>
      <c r="N104" s="43"/>
      <c r="O104" s="43"/>
      <c r="P104" s="44"/>
      <c r="Q104" s="44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</row>
    <row r="105" spans="2:32" ht="12.75" customHeight="1" x14ac:dyDescent="0.2">
      <c r="B105" s="30"/>
      <c r="D105" s="38"/>
      <c r="E105" s="38"/>
      <c r="F105" s="79"/>
      <c r="G105" s="81"/>
      <c r="H105" s="38"/>
      <c r="I105" s="79"/>
      <c r="J105" s="80"/>
      <c r="K105" s="38"/>
      <c r="L105" s="43"/>
      <c r="M105" s="43"/>
      <c r="N105" s="38"/>
      <c r="O105" s="43"/>
      <c r="P105" s="44"/>
      <c r="Q105" s="44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</row>
    <row r="106" spans="2:32" ht="12.75" customHeight="1" x14ac:dyDescent="0.2">
      <c r="B106" s="30"/>
      <c r="D106" s="38"/>
      <c r="E106" s="38"/>
      <c r="F106" s="79"/>
      <c r="G106" s="81"/>
      <c r="H106" s="40"/>
      <c r="I106" s="79"/>
      <c r="J106" s="80"/>
      <c r="K106" s="38"/>
      <c r="L106" s="43"/>
      <c r="M106" s="43"/>
      <c r="N106" s="43"/>
      <c r="O106" s="43"/>
      <c r="P106" s="44"/>
      <c r="Q106" s="44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</row>
    <row r="107" spans="2:32" ht="12.75" customHeight="1" x14ac:dyDescent="0.2">
      <c r="B107" s="30"/>
      <c r="D107" s="38"/>
      <c r="E107" s="38"/>
      <c r="F107" s="79"/>
      <c r="G107" s="81"/>
      <c r="H107" s="40"/>
      <c r="I107" s="79"/>
      <c r="J107" s="80"/>
      <c r="K107" s="38"/>
      <c r="L107" s="43"/>
      <c r="M107" s="43"/>
      <c r="N107" s="38"/>
      <c r="O107" s="43"/>
      <c r="P107" s="44"/>
      <c r="Q107" s="44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</row>
    <row r="108" spans="2:32" ht="12.75" customHeight="1" x14ac:dyDescent="0.2">
      <c r="B108" s="30"/>
      <c r="D108" s="38"/>
      <c r="E108" s="38"/>
      <c r="F108" s="79"/>
      <c r="G108" s="81"/>
      <c r="H108" s="40"/>
      <c r="I108" s="79"/>
      <c r="J108" s="80"/>
      <c r="K108" s="38"/>
      <c r="L108" s="38"/>
      <c r="M108" s="38"/>
      <c r="N108" s="38"/>
      <c r="O108" s="43"/>
      <c r="P108" s="44"/>
      <c r="Q108" s="44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</row>
    <row r="109" spans="2:32" ht="12.75" customHeight="1" x14ac:dyDescent="0.2">
      <c r="B109" s="30"/>
      <c r="D109" s="38"/>
      <c r="E109" s="38"/>
      <c r="F109" s="79"/>
      <c r="G109" s="81"/>
      <c r="H109" s="40"/>
      <c r="I109" s="79"/>
      <c r="J109" s="80"/>
      <c r="K109" s="38"/>
      <c r="L109" s="43"/>
      <c r="M109" s="43"/>
      <c r="N109" s="43"/>
      <c r="O109" s="43"/>
      <c r="P109" s="44"/>
      <c r="Q109" s="44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</row>
    <row r="110" spans="2:32" ht="12.75" customHeight="1" x14ac:dyDescent="0.2">
      <c r="B110" s="30"/>
      <c r="D110" s="38"/>
      <c r="E110" s="38"/>
      <c r="F110" s="79"/>
      <c r="G110" s="81"/>
      <c r="H110" s="40"/>
      <c r="I110" s="79"/>
      <c r="J110" s="80"/>
      <c r="K110" s="38"/>
      <c r="L110" s="38"/>
      <c r="M110" s="40"/>
      <c r="N110" s="43"/>
      <c r="O110" s="43"/>
      <c r="P110" s="44"/>
      <c r="Q110" s="44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</row>
    <row r="111" spans="2:32" ht="12.75" customHeight="1" x14ac:dyDescent="0.2">
      <c r="B111" s="30"/>
      <c r="D111" s="38"/>
      <c r="E111" s="38"/>
      <c r="F111" s="79"/>
      <c r="G111" s="81"/>
      <c r="H111" s="40"/>
      <c r="I111" s="79"/>
      <c r="J111" s="80"/>
      <c r="K111" s="38"/>
      <c r="L111" s="43"/>
      <c r="M111" s="43"/>
      <c r="N111" s="38"/>
      <c r="O111" s="43"/>
      <c r="P111" s="44"/>
      <c r="Q111" s="44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</row>
    <row r="112" spans="2:32" ht="12.75" customHeight="1" x14ac:dyDescent="0.2">
      <c r="B112" s="30"/>
      <c r="D112" s="38"/>
      <c r="E112" s="38"/>
      <c r="F112" s="79"/>
      <c r="G112" s="81"/>
      <c r="H112" s="40"/>
      <c r="I112" s="79"/>
      <c r="J112" s="80"/>
      <c r="K112" s="38"/>
      <c r="L112" s="43"/>
      <c r="M112" s="43"/>
      <c r="N112" s="38"/>
      <c r="O112" s="43"/>
      <c r="P112" s="44"/>
      <c r="Q112" s="44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</row>
    <row r="113" spans="2:32" ht="12.75" customHeight="1" x14ac:dyDescent="0.2">
      <c r="B113" s="30"/>
      <c r="D113" s="38"/>
      <c r="E113" s="38"/>
      <c r="F113" s="79"/>
      <c r="G113" s="81"/>
      <c r="H113" s="40"/>
      <c r="I113" s="79"/>
      <c r="J113" s="80"/>
      <c r="K113" s="38"/>
      <c r="L113" s="43"/>
      <c r="M113" s="43"/>
      <c r="N113" s="38"/>
      <c r="O113" s="43"/>
      <c r="P113" s="44"/>
      <c r="Q113" s="44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</row>
    <row r="114" spans="2:32" ht="12.75" customHeight="1" x14ac:dyDescent="0.2">
      <c r="B114" s="30"/>
      <c r="D114" s="38"/>
      <c r="E114" s="38"/>
      <c r="F114" s="79"/>
      <c r="G114" s="81"/>
      <c r="H114" s="40"/>
      <c r="I114" s="79"/>
      <c r="J114" s="80"/>
      <c r="K114" s="38"/>
      <c r="L114" s="38"/>
      <c r="M114" s="38"/>
      <c r="N114" s="38"/>
      <c r="O114" s="43"/>
      <c r="P114" s="44"/>
      <c r="Q114" s="44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</row>
    <row r="115" spans="2:32" ht="12.75" customHeight="1" x14ac:dyDescent="0.2">
      <c r="B115" s="30"/>
      <c r="D115" s="38"/>
      <c r="E115" s="38"/>
      <c r="F115" s="79"/>
      <c r="G115" s="81"/>
      <c r="H115" s="40"/>
      <c r="I115" s="79"/>
      <c r="J115" s="80"/>
      <c r="K115" s="38"/>
      <c r="L115" s="43"/>
      <c r="M115" s="43"/>
      <c r="N115" s="38"/>
      <c r="O115" s="45"/>
      <c r="P115" s="44"/>
      <c r="Q115" s="44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</row>
    <row r="116" spans="2:32" ht="12.75" customHeight="1" x14ac:dyDescent="0.2">
      <c r="B116" s="30"/>
      <c r="D116" s="38"/>
      <c r="E116" s="38"/>
      <c r="F116" s="39"/>
      <c r="G116" s="40"/>
      <c r="H116" s="38"/>
      <c r="I116" s="39"/>
      <c r="J116" s="41"/>
      <c r="K116" s="40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</row>
    <row r="117" spans="2:32" ht="12.75" customHeight="1" x14ac:dyDescent="0.2">
      <c r="B117" s="30"/>
      <c r="D117" s="38"/>
      <c r="E117" s="38"/>
      <c r="F117" s="39"/>
      <c r="G117" s="40"/>
      <c r="H117" s="38"/>
      <c r="I117" s="39"/>
      <c r="J117" s="41"/>
      <c r="K117" s="40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</row>
    <row r="118" spans="2:32" ht="12.75" customHeight="1" x14ac:dyDescent="0.2">
      <c r="B118" s="30"/>
      <c r="D118" s="38"/>
      <c r="E118" s="38"/>
      <c r="F118" s="39"/>
      <c r="G118" s="40"/>
      <c r="H118" s="38"/>
      <c r="I118" s="39"/>
      <c r="J118" s="41"/>
      <c r="K118" s="40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</row>
    <row r="119" spans="2:32" ht="12.75" customHeight="1" x14ac:dyDescent="0.2">
      <c r="B119" s="30"/>
      <c r="D119" s="38"/>
      <c r="E119" s="38"/>
      <c r="F119" s="39"/>
      <c r="G119" s="40"/>
      <c r="H119" s="38"/>
      <c r="I119" s="39"/>
      <c r="J119" s="41"/>
      <c r="K119" s="40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</row>
    <row r="120" spans="2:32" ht="12.75" customHeight="1" x14ac:dyDescent="0.2">
      <c r="B120" s="30"/>
      <c r="D120" s="38"/>
      <c r="E120" s="38"/>
      <c r="F120" s="39"/>
      <c r="G120" s="40"/>
      <c r="H120" s="38"/>
      <c r="I120" s="39"/>
      <c r="J120" s="41"/>
      <c r="K120" s="40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</row>
    <row r="121" spans="2:32" ht="12.75" customHeight="1" x14ac:dyDescent="0.2">
      <c r="B121" s="30"/>
      <c r="D121" s="38"/>
      <c r="E121" s="38"/>
      <c r="F121" s="39"/>
      <c r="G121" s="40"/>
      <c r="H121" s="38"/>
      <c r="I121" s="39"/>
      <c r="J121" s="41"/>
      <c r="K121" s="40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</row>
    <row r="122" spans="2:32" ht="12.75" customHeight="1" x14ac:dyDescent="0.2">
      <c r="B122" s="30"/>
      <c r="D122" s="38"/>
      <c r="E122" s="38"/>
      <c r="F122" s="39"/>
      <c r="G122" s="40"/>
      <c r="H122" s="38"/>
      <c r="I122" s="39"/>
      <c r="J122" s="41"/>
      <c r="K122" s="40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</row>
    <row r="123" spans="2:32" ht="12.75" customHeight="1" x14ac:dyDescent="0.2">
      <c r="B123" s="30"/>
      <c r="D123" s="38"/>
      <c r="E123" s="38"/>
      <c r="F123" s="39"/>
      <c r="G123" s="40"/>
      <c r="H123" s="38"/>
      <c r="I123" s="39"/>
      <c r="J123" s="41"/>
      <c r="K123" s="40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</row>
    <row r="124" spans="2:32" ht="12.75" customHeight="1" x14ac:dyDescent="0.2">
      <c r="B124" s="30"/>
      <c r="D124" s="38"/>
      <c r="E124" s="38"/>
      <c r="F124" s="39"/>
      <c r="G124" s="40"/>
      <c r="H124" s="38"/>
      <c r="I124" s="39"/>
      <c r="J124" s="41"/>
      <c r="K124" s="40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</row>
    <row r="125" spans="2:32" ht="12.75" customHeight="1" x14ac:dyDescent="0.2">
      <c r="B125" s="30"/>
      <c r="D125" s="38"/>
      <c r="E125" s="38"/>
      <c r="F125" s="39"/>
      <c r="G125" s="40"/>
      <c r="H125" s="38"/>
      <c r="I125" s="39"/>
      <c r="J125" s="41"/>
      <c r="K125" s="40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</row>
    <row r="126" spans="2:32" ht="12.75" customHeight="1" x14ac:dyDescent="0.2">
      <c r="B126" s="30"/>
      <c r="D126" s="38"/>
      <c r="E126" s="38"/>
      <c r="F126" s="39"/>
      <c r="G126" s="40"/>
      <c r="H126" s="38"/>
      <c r="I126" s="39"/>
      <c r="J126" s="41"/>
      <c r="K126" s="40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</row>
    <row r="127" spans="2:32" ht="12.75" customHeight="1" x14ac:dyDescent="0.2">
      <c r="B127" s="30"/>
      <c r="D127" s="38"/>
      <c r="E127" s="38"/>
      <c r="F127" s="39"/>
      <c r="G127" s="40"/>
      <c r="H127" s="38"/>
      <c r="I127" s="39"/>
      <c r="J127" s="41"/>
      <c r="K127" s="40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</row>
    <row r="128" spans="2:32" ht="12.75" customHeight="1" x14ac:dyDescent="0.2">
      <c r="B128" s="30"/>
      <c r="D128" s="38"/>
      <c r="E128" s="38"/>
      <c r="F128" s="39"/>
      <c r="G128" s="40"/>
      <c r="H128" s="38"/>
      <c r="I128" s="39"/>
      <c r="J128" s="41"/>
      <c r="K128" s="40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</row>
    <row r="129" spans="2:32" ht="12.75" customHeight="1" x14ac:dyDescent="0.2">
      <c r="B129" s="30"/>
      <c r="D129" s="38"/>
      <c r="E129" s="38"/>
      <c r="F129" s="39"/>
      <c r="G129" s="40"/>
      <c r="H129" s="38"/>
      <c r="I129" s="39"/>
      <c r="J129" s="41"/>
      <c r="K129" s="40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</row>
    <row r="130" spans="2:32" ht="12.75" customHeight="1" x14ac:dyDescent="0.2">
      <c r="B130" s="30"/>
      <c r="D130" s="38"/>
      <c r="E130" s="38"/>
      <c r="F130" s="39"/>
      <c r="G130" s="40"/>
      <c r="H130" s="38"/>
      <c r="I130" s="39"/>
      <c r="J130" s="41"/>
      <c r="K130" s="40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</row>
    <row r="131" spans="2:32" ht="12.75" customHeight="1" x14ac:dyDescent="0.2">
      <c r="B131" s="30"/>
      <c r="D131" s="38"/>
      <c r="E131" s="38"/>
      <c r="F131" s="39"/>
      <c r="G131" s="40"/>
      <c r="H131" s="38"/>
      <c r="I131" s="39"/>
      <c r="J131" s="41"/>
      <c r="K131" s="40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</row>
    <row r="132" spans="2:32" ht="12.75" customHeight="1" x14ac:dyDescent="0.2">
      <c r="B132" s="30"/>
      <c r="D132" s="38"/>
      <c r="E132" s="38"/>
      <c r="F132" s="39"/>
      <c r="G132" s="40"/>
      <c r="H132" s="38"/>
      <c r="I132" s="39"/>
      <c r="J132" s="41"/>
      <c r="K132" s="40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</row>
    <row r="133" spans="2:32" ht="12.75" customHeight="1" x14ac:dyDescent="0.2">
      <c r="B133" s="30"/>
      <c r="D133" s="38"/>
      <c r="E133" s="38"/>
      <c r="F133" s="39"/>
      <c r="G133" s="40"/>
      <c r="H133" s="38"/>
      <c r="I133" s="39"/>
      <c r="J133" s="41"/>
      <c r="K133" s="40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</row>
    <row r="134" spans="2:32" ht="12.75" customHeight="1" x14ac:dyDescent="0.2">
      <c r="B134" s="30"/>
      <c r="D134" s="38"/>
      <c r="E134" s="38"/>
      <c r="F134" s="39"/>
      <c r="G134" s="40"/>
      <c r="H134" s="38"/>
      <c r="I134" s="39"/>
      <c r="J134" s="41"/>
      <c r="K134" s="40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</row>
    <row r="135" spans="2:32" ht="12.75" customHeight="1" x14ac:dyDescent="0.2">
      <c r="B135" s="30"/>
      <c r="D135" s="38"/>
      <c r="E135" s="38"/>
      <c r="F135" s="39"/>
      <c r="G135" s="40"/>
      <c r="H135" s="38"/>
      <c r="I135" s="39"/>
      <c r="J135" s="41"/>
      <c r="K135" s="40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</row>
    <row r="136" spans="2:32" ht="12.75" customHeight="1" x14ac:dyDescent="0.2">
      <c r="B136" s="30"/>
      <c r="D136" s="38"/>
      <c r="E136" s="38"/>
      <c r="F136" s="39"/>
      <c r="G136" s="40"/>
      <c r="H136" s="38"/>
      <c r="I136" s="39"/>
      <c r="J136" s="41"/>
      <c r="K136" s="40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</row>
    <row r="137" spans="2:32" ht="12.75" customHeight="1" x14ac:dyDescent="0.2">
      <c r="B137" s="30"/>
      <c r="D137" s="38"/>
      <c r="E137" s="38"/>
      <c r="F137" s="39"/>
      <c r="G137" s="40"/>
      <c r="H137" s="38"/>
      <c r="I137" s="39"/>
      <c r="J137" s="41"/>
      <c r="K137" s="40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</row>
    <row r="138" spans="2:32" ht="12.75" customHeight="1" x14ac:dyDescent="0.2">
      <c r="B138" s="30"/>
      <c r="D138" s="38"/>
      <c r="E138" s="38"/>
      <c r="F138" s="39"/>
      <c r="G138" s="40"/>
      <c r="H138" s="38"/>
      <c r="I138" s="39"/>
      <c r="J138" s="41"/>
      <c r="K138" s="40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</row>
    <row r="139" spans="2:32" ht="12.75" customHeight="1" x14ac:dyDescent="0.2">
      <c r="B139" s="30"/>
      <c r="D139" s="38"/>
      <c r="E139" s="38"/>
      <c r="F139" s="39"/>
      <c r="G139" s="40"/>
      <c r="H139" s="38"/>
      <c r="I139" s="39"/>
      <c r="J139" s="41"/>
      <c r="K139" s="40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</row>
    <row r="140" spans="2:32" ht="12.75" customHeight="1" x14ac:dyDescent="0.2">
      <c r="B140" s="30"/>
      <c r="D140" s="38"/>
      <c r="E140" s="38"/>
      <c r="F140" s="39"/>
      <c r="G140" s="40"/>
      <c r="H140" s="38"/>
      <c r="I140" s="39"/>
      <c r="J140" s="41"/>
      <c r="K140" s="40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</row>
    <row r="141" spans="2:32" ht="12.75" customHeight="1" x14ac:dyDescent="0.2">
      <c r="B141" s="30"/>
      <c r="D141" s="38"/>
      <c r="E141" s="38"/>
      <c r="F141" s="39"/>
      <c r="G141" s="40"/>
      <c r="H141" s="38"/>
      <c r="I141" s="39"/>
      <c r="J141" s="41"/>
      <c r="K141" s="40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</row>
    <row r="142" spans="2:32" ht="12.75" customHeight="1" x14ac:dyDescent="0.2">
      <c r="B142" s="30"/>
      <c r="D142" s="38"/>
      <c r="E142" s="38"/>
      <c r="F142" s="39"/>
      <c r="G142" s="40"/>
      <c r="H142" s="38"/>
      <c r="I142" s="39"/>
      <c r="J142" s="41"/>
      <c r="K142" s="40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</row>
    <row r="143" spans="2:32" ht="12.75" customHeight="1" x14ac:dyDescent="0.2">
      <c r="B143" s="30"/>
      <c r="D143" s="38"/>
      <c r="E143" s="38"/>
      <c r="F143" s="39"/>
      <c r="G143" s="40"/>
      <c r="H143" s="38"/>
      <c r="I143" s="39"/>
      <c r="J143" s="41"/>
      <c r="K143" s="40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</row>
    <row r="144" spans="2:32" ht="12.75" customHeight="1" x14ac:dyDescent="0.2">
      <c r="B144" s="30"/>
      <c r="D144" s="38"/>
      <c r="E144" s="38"/>
      <c r="F144" s="39"/>
      <c r="G144" s="40"/>
      <c r="H144" s="38"/>
      <c r="I144" s="39"/>
      <c r="J144" s="41"/>
      <c r="K144" s="40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</row>
    <row r="145" spans="2:32" ht="12.75" customHeight="1" x14ac:dyDescent="0.2">
      <c r="B145" s="30"/>
      <c r="D145" s="38"/>
      <c r="E145" s="38"/>
      <c r="F145" s="39"/>
      <c r="G145" s="40"/>
      <c r="H145" s="38"/>
      <c r="I145" s="39"/>
      <c r="J145" s="41"/>
      <c r="K145" s="40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</row>
    <row r="146" spans="2:32" ht="12.75" customHeight="1" x14ac:dyDescent="0.2">
      <c r="B146" s="30"/>
      <c r="D146" s="38"/>
      <c r="E146" s="38"/>
      <c r="F146" s="39"/>
      <c r="G146" s="40"/>
      <c r="H146" s="38"/>
      <c r="I146" s="39"/>
      <c r="J146" s="41"/>
      <c r="K146" s="40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</row>
    <row r="147" spans="2:32" ht="12.75" customHeight="1" x14ac:dyDescent="0.2">
      <c r="B147" s="30"/>
      <c r="D147" s="38"/>
      <c r="E147" s="38"/>
      <c r="F147" s="39"/>
      <c r="G147" s="40"/>
      <c r="H147" s="38"/>
      <c r="I147" s="39"/>
      <c r="J147" s="41"/>
      <c r="K147" s="40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</row>
    <row r="148" spans="2:32" ht="12.75" customHeight="1" x14ac:dyDescent="0.2">
      <c r="B148" s="30"/>
      <c r="D148" s="38"/>
      <c r="E148" s="38"/>
      <c r="F148" s="39"/>
      <c r="G148" s="40"/>
      <c r="H148" s="38"/>
      <c r="I148" s="39"/>
      <c r="J148" s="41"/>
      <c r="K148" s="40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</row>
    <row r="149" spans="2:32" ht="12.75" customHeight="1" x14ac:dyDescent="0.2">
      <c r="B149" s="30"/>
      <c r="D149" s="38"/>
      <c r="E149" s="38"/>
      <c r="F149" s="39"/>
      <c r="G149" s="40"/>
      <c r="H149" s="38"/>
      <c r="I149" s="39"/>
      <c r="J149" s="41"/>
      <c r="K149" s="40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</row>
    <row r="150" spans="2:32" ht="12.75" customHeight="1" x14ac:dyDescent="0.2">
      <c r="B150" s="30"/>
      <c r="D150" s="38"/>
      <c r="E150" s="38"/>
      <c r="F150" s="39"/>
      <c r="G150" s="40"/>
      <c r="H150" s="38"/>
      <c r="I150" s="39"/>
      <c r="J150" s="41"/>
      <c r="K150" s="40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</row>
    <row r="151" spans="2:32" ht="12.75" customHeight="1" x14ac:dyDescent="0.2">
      <c r="B151" s="30"/>
      <c r="D151" s="38"/>
      <c r="E151" s="38"/>
      <c r="F151" s="39"/>
      <c r="G151" s="40"/>
      <c r="H151" s="38"/>
      <c r="I151" s="39"/>
      <c r="J151" s="41"/>
      <c r="K151" s="40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</row>
    <row r="152" spans="2:32" ht="12.75" customHeight="1" x14ac:dyDescent="0.2">
      <c r="B152" s="30"/>
      <c r="D152" s="38"/>
      <c r="E152" s="38"/>
      <c r="F152" s="39"/>
      <c r="G152" s="40"/>
      <c r="H152" s="38"/>
      <c r="I152" s="39"/>
      <c r="J152" s="41"/>
      <c r="K152" s="40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</row>
    <row r="153" spans="2:32" ht="12.75" customHeight="1" x14ac:dyDescent="0.2">
      <c r="B153" s="30"/>
      <c r="D153" s="38"/>
      <c r="E153" s="38"/>
      <c r="F153" s="39"/>
      <c r="G153" s="40"/>
      <c r="H153" s="38"/>
      <c r="I153" s="39"/>
      <c r="J153" s="41"/>
      <c r="K153" s="40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</row>
    <row r="154" spans="2:32" ht="12.75" customHeight="1" x14ac:dyDescent="0.2">
      <c r="B154" s="30"/>
      <c r="D154" s="38"/>
      <c r="E154" s="38"/>
      <c r="F154" s="39"/>
      <c r="G154" s="40"/>
      <c r="H154" s="38"/>
      <c r="I154" s="39"/>
      <c r="J154" s="41"/>
      <c r="K154" s="40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</row>
    <row r="155" spans="2:32" ht="12.75" customHeight="1" x14ac:dyDescent="0.2">
      <c r="B155" s="30"/>
      <c r="D155" s="38"/>
      <c r="E155" s="38"/>
      <c r="F155" s="39"/>
      <c r="G155" s="40"/>
      <c r="H155" s="38"/>
      <c r="I155" s="39"/>
      <c r="J155" s="41"/>
      <c r="K155" s="40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</row>
    <row r="156" spans="2:32" ht="12.75" customHeight="1" x14ac:dyDescent="0.2">
      <c r="B156" s="30"/>
      <c r="D156" s="38"/>
      <c r="E156" s="38"/>
      <c r="F156" s="39"/>
      <c r="G156" s="40"/>
      <c r="H156" s="38"/>
      <c r="I156" s="39"/>
      <c r="J156" s="41"/>
      <c r="K156" s="40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</row>
    <row r="157" spans="2:32" ht="12.75" customHeight="1" x14ac:dyDescent="0.2">
      <c r="B157" s="30"/>
      <c r="D157" s="38"/>
      <c r="E157" s="38"/>
      <c r="F157" s="39"/>
      <c r="G157" s="40"/>
      <c r="H157" s="38"/>
      <c r="I157" s="39"/>
      <c r="J157" s="41"/>
      <c r="K157" s="40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</row>
    <row r="158" spans="2:32" ht="12.75" customHeight="1" x14ac:dyDescent="0.2">
      <c r="B158" s="30"/>
      <c r="D158" s="38"/>
      <c r="E158" s="38"/>
      <c r="F158" s="39"/>
      <c r="G158" s="40"/>
      <c r="H158" s="38"/>
      <c r="I158" s="39"/>
      <c r="J158" s="41"/>
      <c r="K158" s="40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</row>
    <row r="159" spans="2:32" ht="12.75" customHeight="1" x14ac:dyDescent="0.2">
      <c r="B159" s="30"/>
      <c r="D159" s="38"/>
      <c r="E159" s="38"/>
      <c r="F159" s="39"/>
      <c r="G159" s="40"/>
      <c r="H159" s="38"/>
      <c r="I159" s="39"/>
      <c r="J159" s="41"/>
      <c r="K159" s="40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</row>
    <row r="160" spans="2:32" ht="12.75" customHeight="1" x14ac:dyDescent="0.2">
      <c r="B160" s="30"/>
      <c r="D160" s="38"/>
      <c r="E160" s="38"/>
      <c r="F160" s="39"/>
      <c r="G160" s="40"/>
      <c r="H160" s="38"/>
      <c r="I160" s="39"/>
      <c r="J160" s="41"/>
      <c r="K160" s="40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</row>
    <row r="161" spans="2:32" ht="12.75" customHeight="1" x14ac:dyDescent="0.2">
      <c r="B161" s="30"/>
      <c r="D161" s="38"/>
      <c r="E161" s="38"/>
      <c r="F161" s="39"/>
      <c r="G161" s="40"/>
      <c r="H161" s="38"/>
      <c r="I161" s="39"/>
      <c r="J161" s="41"/>
      <c r="K161" s="40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</row>
    <row r="162" spans="2:32" ht="12.75" customHeight="1" thickBot="1" x14ac:dyDescent="0.25">
      <c r="B162" s="30"/>
      <c r="D162" s="38"/>
      <c r="E162" s="38"/>
      <c r="F162" s="39"/>
      <c r="G162" s="40"/>
      <c r="H162" s="38"/>
      <c r="I162" s="39"/>
      <c r="J162" s="41"/>
      <c r="K162" s="40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</row>
    <row r="163" spans="2:32" ht="12.75" customHeight="1" x14ac:dyDescent="0.2">
      <c r="B163" s="5" t="s">
        <v>12</v>
      </c>
      <c r="D163" s="144" t="s">
        <v>2</v>
      </c>
      <c r="E163" s="145"/>
      <c r="F163" s="145"/>
      <c r="G163" s="145"/>
      <c r="H163" s="145"/>
      <c r="I163" s="145"/>
      <c r="J163" s="146"/>
      <c r="K163" s="42" t="str">
        <f>IF(K87="","",IF(K102="",IF(SUM(COUNTIF(K103:K162,"LS")+COUNTIF(K103:K162,"LUMP"))&gt;0,"LS",""),IF(SUM(K103:K162)&gt;0,ROUNDUP(SUM(K103:K162),0),"")))</f>
        <v/>
      </c>
      <c r="L163" s="46" t="str">
        <f>IF(L87="","",IF(L102="",IF(SUM(COUNTIF(L103:L162,"LS")+COUNTIF(L103:L162,"LUMP"))&gt;0,"LS",""),IF(SUM(L103:L162)&gt;0,ROUNDDOWN(SUM(L103:L162),2),"")))</f>
        <v/>
      </c>
      <c r="M163" s="46"/>
      <c r="N163" s="46" t="str">
        <f>IF(N87="","",IF(N102="",IF(SUM(COUNTIF(N103:N162,"LS")+COUNTIF(N103:N162,"LUMP"))&gt;0,"LS",""),IF(SUM(N103:N162)&gt;0,ROUNDDOWN(SUM(N103:N162),2),"")))</f>
        <v/>
      </c>
      <c r="O163" s="42" t="str">
        <f t="shared" ref="O163" si="10">IF(O87="","",IF(O102="",IF(SUM(COUNTIF(O103:O162,"LS")+COUNTIF(O103:O162,"LUMP"))&gt;0,"LS",""),IF(SUM(O103:O162)&gt;0,ROUNDUP(SUM(O103:O162),0),"")))</f>
        <v/>
      </c>
      <c r="P163" s="42" t="str">
        <f t="shared" ref="P163" si="11">IF(P87="","",IF(P102="",IF(SUM(COUNTIF(P103:P162,"LS")+COUNTIF(P103:P162,"LUMP"))&gt;0,"LS",""),IF(SUM(P103:P162)&gt;0,ROUNDUP(SUM(P103:P162),0),"")))</f>
        <v/>
      </c>
      <c r="Q163" s="42" t="str">
        <f t="shared" ref="Q163" si="12">IF(Q87="","",IF(Q102="",IF(SUM(COUNTIF(Q103:Q162,"LS")+COUNTIF(Q103:Q162,"LUMP"))&gt;0,"LS",""),IF(SUM(Q103:Q162)&gt;0,ROUNDUP(SUM(Q103:Q162),0),"")))</f>
        <v/>
      </c>
      <c r="R163" s="42" t="str">
        <f t="shared" ref="R163" si="13">IF(R87="","",IF(R102="",IF(SUM(COUNTIF(R103:R162,"LS")+COUNTIF(R103:R162,"LUMP"))&gt;0,"LS",""),IF(SUM(R103:R162)&gt;0,ROUNDUP(SUM(R103:R162),0),"")))</f>
        <v/>
      </c>
      <c r="S163" s="42" t="str">
        <f t="shared" ref="S163" si="14">IF(S87="","",IF(S102="",IF(SUM(COUNTIF(S103:S162,"LS")+COUNTIF(S103:S162,"LUMP"))&gt;0,"LS",""),IF(SUM(S103:S162)&gt;0,ROUNDUP(SUM(S103:S162),0),"")))</f>
        <v/>
      </c>
      <c r="T163" s="42" t="str">
        <f t="shared" ref="T163" si="15">IF(T87="","",IF(T102="",IF(SUM(COUNTIF(T103:T162,"LS")+COUNTIF(T103:T162,"LUMP"))&gt;0,"LS",""),IF(SUM(T103:T162)&gt;0,ROUNDUP(SUM(T103:T162),0),"")))</f>
        <v/>
      </c>
      <c r="U163" s="42" t="str">
        <f t="shared" ref="U163" si="16">IF(U87="","",IF(U102="",IF(SUM(COUNTIF(U103:U162,"LS")+COUNTIF(U103:U162,"LUMP"))&gt;0,"LS",""),IF(SUM(U103:U162)&gt;0,ROUNDUP(SUM(U103:U162),0),"")))</f>
        <v/>
      </c>
      <c r="V163" s="42" t="str">
        <f t="shared" ref="V163" si="17">IF(V87="","",IF(V102="",IF(SUM(COUNTIF(V103:V162,"LS")+COUNTIF(V103:V162,"LUMP"))&gt;0,"LS",""),IF(SUM(V103:V162)&gt;0,ROUNDUP(SUM(V103:V162),0),"")))</f>
        <v/>
      </c>
      <c r="W163" s="42" t="str">
        <f t="shared" ref="W163" si="18">IF(W87="","",IF(W102="",IF(SUM(COUNTIF(W103:W162,"LS")+COUNTIF(W103:W162,"LUMP"))&gt;0,"LS",""),IF(SUM(W103:W162)&gt;0,ROUNDUP(SUM(W103:W162),0),"")))</f>
        <v/>
      </c>
      <c r="X163" s="42" t="str">
        <f t="shared" ref="X163" si="19">IF(X87="","",IF(X102="",IF(SUM(COUNTIF(X103:X162,"LS")+COUNTIF(X103:X162,"LUMP"))&gt;0,"LS",""),IF(SUM(X103:X162)&gt;0,ROUNDUP(SUM(X103:X162),0),"")))</f>
        <v/>
      </c>
      <c r="Y163" s="42" t="str">
        <f t="shared" ref="Y163" si="20">IF(Y87="","",IF(Y102="",IF(SUM(COUNTIF(Y103:Y162,"LS")+COUNTIF(Y103:Y162,"LUMP"))&gt;0,"LS",""),IF(SUM(Y103:Y162)&gt;0,ROUNDUP(SUM(Y103:Y162),0),"")))</f>
        <v/>
      </c>
      <c r="Z163" s="42" t="str">
        <f t="shared" ref="Z163" si="21">IF(Z87="","",IF(Z102="",IF(SUM(COUNTIF(Z103:Z162,"LS")+COUNTIF(Z103:Z162,"LUMP"))&gt;0,"LS",""),IF(SUM(Z103:Z162)&gt;0,ROUNDUP(SUM(Z103:Z162),0),"")))</f>
        <v/>
      </c>
      <c r="AA163" s="42" t="str">
        <f t="shared" ref="AA163" si="22">IF(AA87="","",IF(AA102="",IF(SUM(COUNTIF(AA103:AA162,"LS")+COUNTIF(AA103:AA162,"LUMP"))&gt;0,"LS",""),IF(SUM(AA103:AA162)&gt;0,ROUNDUP(SUM(AA103:AA162),0),"")))</f>
        <v/>
      </c>
      <c r="AB163" s="42" t="str">
        <f t="shared" ref="AB163" si="23">IF(AB87="","",IF(AB102="",IF(SUM(COUNTIF(AB103:AB162,"LS")+COUNTIF(AB103:AB162,"LUMP"))&gt;0,"LS",""),IF(SUM(AB103:AB162)&gt;0,ROUNDUP(SUM(AB103:AB162),0),"")))</f>
        <v/>
      </c>
      <c r="AC163" s="42" t="str">
        <f t="shared" ref="AC163" si="24">IF(AC87="","",IF(AC102="",IF(SUM(COUNTIF(AC103:AC162,"LS")+COUNTIF(AC103:AC162,"LUMP"))&gt;0,"LS",""),IF(SUM(AC103:AC162)&gt;0,ROUNDUP(SUM(AC103:AC162),0),"")))</f>
        <v/>
      </c>
      <c r="AD163" s="42" t="str">
        <f t="shared" ref="AD163" si="25">IF(AD87="","",IF(AD102="",IF(SUM(COUNTIF(AD103:AD162,"LS")+COUNTIF(AD103:AD162,"LUMP"))&gt;0,"LS",""),IF(SUM(AD103:AD162)&gt;0,ROUNDUP(SUM(AD103:AD162),0),"")))</f>
        <v/>
      </c>
      <c r="AE163" s="42" t="str">
        <f t="shared" ref="AE163" si="26">IF(AE87="","",IF(AE102="",IF(SUM(COUNTIF(AE103:AE162,"LS")+COUNTIF(AE103:AE162,"LUMP"))&gt;0,"LS",""),IF(SUM(AE103:AE162)&gt;0,ROUNDUP(SUM(AE103:AE162),0),"")))</f>
        <v/>
      </c>
      <c r="AF163" s="42" t="str">
        <f t="shared" ref="AF163" si="27">IF(AF87="","",IF(AF102="",IF(SUM(COUNTIF(AF103:AF162,"LS")+COUNTIF(AF103:AF162,"LUMP"))&gt;0,"LS",""),IF(SUM(AF103:AF162)&gt;0,ROUNDUP(SUM(AF103:AF162),0),"")))</f>
        <v/>
      </c>
    </row>
    <row r="164" spans="2:32" ht="12.75" customHeight="1" thickBot="1" x14ac:dyDescent="0.25"/>
    <row r="165" spans="2:32" ht="12.75" customHeight="1" thickBot="1" x14ac:dyDescent="0.25">
      <c r="B165" s="28" t="s">
        <v>10</v>
      </c>
      <c r="D165" s="47">
        <f>D86+1</f>
        <v>46</v>
      </c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</row>
    <row r="166" spans="2:32" ht="12.75" customHeight="1" thickBot="1" x14ac:dyDescent="0.25">
      <c r="B166" s="32"/>
      <c r="D166" s="82" t="s">
        <v>8</v>
      </c>
      <c r="E166" s="82"/>
      <c r="F166" s="82"/>
      <c r="G166" s="82"/>
      <c r="H166" s="82"/>
      <c r="I166" s="82"/>
      <c r="J166" s="82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</row>
    <row r="167" spans="2:32" ht="12.75" customHeight="1" thickBot="1" x14ac:dyDescent="0.25">
      <c r="D167" s="83" t="s">
        <v>9</v>
      </c>
      <c r="E167" s="83"/>
      <c r="F167" s="83"/>
      <c r="G167" s="83"/>
      <c r="H167" s="83"/>
      <c r="I167" s="83"/>
      <c r="J167" s="83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</row>
    <row r="168" spans="2:32" ht="12.75" customHeight="1" x14ac:dyDescent="0.2">
      <c r="B168" s="140" t="s">
        <v>11</v>
      </c>
      <c r="D168" s="92" t="s">
        <v>21</v>
      </c>
      <c r="E168" s="92" t="s">
        <v>22</v>
      </c>
      <c r="F168" s="95" t="s">
        <v>0</v>
      </c>
      <c r="G168" s="96"/>
      <c r="H168" s="96"/>
      <c r="I168" s="96"/>
      <c r="J168" s="97"/>
      <c r="K168" s="7" t="str">
        <f t="shared" ref="K168:AF168" si="28">IF(OR(TRIM(K166)=0,TRIM(K166)=""),"",IF(IFERROR(TRIM(INDEX(QryItemNamed,MATCH(TRIM(K166),ITEM,0),2)),"")="Y","SPECIAL",LEFT(IFERROR(TRIM(INDEX(ITEM,MATCH(TRIM(K166),ITEM,0))),""),3)))</f>
        <v/>
      </c>
      <c r="L168" s="8" t="str">
        <f t="shared" si="28"/>
        <v/>
      </c>
      <c r="M168" s="8"/>
      <c r="N168" s="8" t="str">
        <f t="shared" si="28"/>
        <v/>
      </c>
      <c r="O168" s="8" t="str">
        <f t="shared" si="28"/>
        <v/>
      </c>
      <c r="P168" s="8" t="str">
        <f t="shared" si="28"/>
        <v/>
      </c>
      <c r="Q168" s="8" t="str">
        <f t="shared" si="28"/>
        <v/>
      </c>
      <c r="R168" s="8" t="str">
        <f t="shared" si="28"/>
        <v/>
      </c>
      <c r="S168" s="8" t="str">
        <f t="shared" si="28"/>
        <v/>
      </c>
      <c r="T168" s="8" t="str">
        <f t="shared" si="28"/>
        <v/>
      </c>
      <c r="U168" s="8" t="str">
        <f t="shared" si="28"/>
        <v/>
      </c>
      <c r="V168" s="8" t="str">
        <f t="shared" si="28"/>
        <v/>
      </c>
      <c r="W168" s="8" t="str">
        <f t="shared" si="28"/>
        <v/>
      </c>
      <c r="X168" s="8" t="str">
        <f t="shared" si="28"/>
        <v/>
      </c>
      <c r="Y168" s="8" t="str">
        <f t="shared" si="28"/>
        <v/>
      </c>
      <c r="Z168" s="8" t="str">
        <f t="shared" si="28"/>
        <v/>
      </c>
      <c r="AA168" s="8" t="str">
        <f t="shared" si="28"/>
        <v/>
      </c>
      <c r="AB168" s="8" t="str">
        <f t="shared" si="28"/>
        <v/>
      </c>
      <c r="AC168" s="8" t="str">
        <f t="shared" si="28"/>
        <v/>
      </c>
      <c r="AD168" s="8" t="str">
        <f t="shared" si="28"/>
        <v/>
      </c>
      <c r="AE168" s="8" t="str">
        <f t="shared" si="28"/>
        <v/>
      </c>
      <c r="AF168" s="8" t="str">
        <f t="shared" si="28"/>
        <v/>
      </c>
    </row>
    <row r="169" spans="2:32" ht="12.75" customHeight="1" x14ac:dyDescent="0.2">
      <c r="B169" s="141"/>
      <c r="D169" s="93"/>
      <c r="E169" s="93"/>
      <c r="F169" s="98"/>
      <c r="G169" s="99"/>
      <c r="H169" s="99"/>
      <c r="I169" s="99"/>
      <c r="J169" s="100"/>
      <c r="K169" s="104" t="str">
        <f t="shared" ref="K169:AF169" si="29">IF(OR(TRIM(K166)=0,TRIM(K166)=""),IF(K167="","",K167),IF(IFERROR(TRIM(INDEX(QryItemNamed,MATCH(TRIM(K166),ITEM,0),2)),"")="Y",RIGHT(IFERROR(TRIM(INDEX(QryItemNamed,MATCH(TRIM(K166),ITEM,0),4)),"123456789012"),LEN(IFERROR(TRIM(INDEX(QryItemNamed,MATCH(TRIM(K166),ITEM,0),4)),"123456789012"))-10)&amp;K167,IFERROR(TRIM(INDEX(QryItemNamed,MATCH(TRIM(K166),ITEM,0),4))&amp;K167,"ITEM CODE DOES NOT EXIST IN ITEM MASTER")))</f>
        <v/>
      </c>
      <c r="L169" s="105" t="str">
        <f t="shared" si="29"/>
        <v/>
      </c>
      <c r="M169" s="71"/>
      <c r="N169" s="105" t="str">
        <f t="shared" si="29"/>
        <v/>
      </c>
      <c r="O169" s="105" t="str">
        <f t="shared" si="29"/>
        <v/>
      </c>
      <c r="P169" s="120" t="str">
        <f t="shared" si="29"/>
        <v/>
      </c>
      <c r="Q169" s="120" t="str">
        <f t="shared" si="29"/>
        <v/>
      </c>
      <c r="R169" s="120" t="str">
        <f t="shared" si="29"/>
        <v/>
      </c>
      <c r="S169" s="120" t="str">
        <f t="shared" si="29"/>
        <v/>
      </c>
      <c r="T169" s="120" t="str">
        <f t="shared" si="29"/>
        <v/>
      </c>
      <c r="U169" s="120" t="str">
        <f t="shared" si="29"/>
        <v/>
      </c>
      <c r="V169" s="120" t="str">
        <f t="shared" si="29"/>
        <v/>
      </c>
      <c r="W169" s="120" t="str">
        <f t="shared" si="29"/>
        <v/>
      </c>
      <c r="X169" s="120" t="str">
        <f t="shared" si="29"/>
        <v/>
      </c>
      <c r="Y169" s="120" t="str">
        <f t="shared" si="29"/>
        <v/>
      </c>
      <c r="Z169" s="120" t="str">
        <f t="shared" si="29"/>
        <v/>
      </c>
      <c r="AA169" s="120" t="str">
        <f t="shared" si="29"/>
        <v/>
      </c>
      <c r="AB169" s="135" t="str">
        <f t="shared" si="29"/>
        <v/>
      </c>
      <c r="AC169" s="120" t="str">
        <f t="shared" si="29"/>
        <v/>
      </c>
      <c r="AD169" s="120" t="str">
        <f t="shared" si="29"/>
        <v/>
      </c>
      <c r="AE169" s="120" t="str">
        <f t="shared" si="29"/>
        <v/>
      </c>
      <c r="AF169" s="120" t="str">
        <f t="shared" si="29"/>
        <v/>
      </c>
    </row>
    <row r="170" spans="2:32" ht="12.75" customHeight="1" x14ac:dyDescent="0.2">
      <c r="B170" s="141"/>
      <c r="D170" s="93"/>
      <c r="E170" s="93"/>
      <c r="F170" s="98"/>
      <c r="G170" s="99"/>
      <c r="H170" s="99"/>
      <c r="I170" s="99"/>
      <c r="J170" s="100"/>
      <c r="K170" s="104"/>
      <c r="L170" s="105"/>
      <c r="M170" s="71"/>
      <c r="N170" s="105"/>
      <c r="O170" s="105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36"/>
      <c r="AC170" s="120"/>
      <c r="AD170" s="120"/>
      <c r="AE170" s="120"/>
      <c r="AF170" s="120"/>
    </row>
    <row r="171" spans="2:32" ht="12.75" customHeight="1" x14ac:dyDescent="0.2">
      <c r="B171" s="141"/>
      <c r="D171" s="93"/>
      <c r="E171" s="93"/>
      <c r="F171" s="98"/>
      <c r="G171" s="99"/>
      <c r="H171" s="99"/>
      <c r="I171" s="99"/>
      <c r="J171" s="100"/>
      <c r="K171" s="104"/>
      <c r="L171" s="105"/>
      <c r="M171" s="71"/>
      <c r="N171" s="105"/>
      <c r="O171" s="105"/>
      <c r="P171" s="120"/>
      <c r="Q171" s="120"/>
      <c r="R171" s="120"/>
      <c r="S171" s="120"/>
      <c r="T171" s="120"/>
      <c r="U171" s="120"/>
      <c r="V171" s="120"/>
      <c r="W171" s="120"/>
      <c r="X171" s="120"/>
      <c r="Y171" s="120"/>
      <c r="Z171" s="120"/>
      <c r="AA171" s="120"/>
      <c r="AB171" s="136"/>
      <c r="AC171" s="120"/>
      <c r="AD171" s="120"/>
      <c r="AE171" s="120"/>
      <c r="AF171" s="120"/>
    </row>
    <row r="172" spans="2:32" ht="12.75" customHeight="1" x14ac:dyDescent="0.2">
      <c r="B172" s="141"/>
      <c r="D172" s="93"/>
      <c r="E172" s="93"/>
      <c r="F172" s="98"/>
      <c r="G172" s="99"/>
      <c r="H172" s="99"/>
      <c r="I172" s="99"/>
      <c r="J172" s="100"/>
      <c r="K172" s="104"/>
      <c r="L172" s="105"/>
      <c r="M172" s="71"/>
      <c r="N172" s="105"/>
      <c r="O172" s="105"/>
      <c r="P172" s="120"/>
      <c r="Q172" s="120"/>
      <c r="R172" s="120"/>
      <c r="S172" s="120"/>
      <c r="T172" s="120"/>
      <c r="U172" s="120"/>
      <c r="V172" s="120"/>
      <c r="W172" s="120"/>
      <c r="X172" s="120"/>
      <c r="Y172" s="120"/>
      <c r="Z172" s="120"/>
      <c r="AA172" s="120"/>
      <c r="AB172" s="136"/>
      <c r="AC172" s="120"/>
      <c r="AD172" s="120"/>
      <c r="AE172" s="120"/>
      <c r="AF172" s="120"/>
    </row>
    <row r="173" spans="2:32" ht="12.75" customHeight="1" x14ac:dyDescent="0.2">
      <c r="B173" s="141"/>
      <c r="D173" s="93"/>
      <c r="E173" s="93"/>
      <c r="F173" s="98"/>
      <c r="G173" s="99"/>
      <c r="H173" s="99"/>
      <c r="I173" s="99"/>
      <c r="J173" s="100"/>
      <c r="K173" s="104"/>
      <c r="L173" s="105"/>
      <c r="M173" s="71"/>
      <c r="N173" s="105"/>
      <c r="O173" s="105"/>
      <c r="P173" s="120"/>
      <c r="Q173" s="120"/>
      <c r="R173" s="120"/>
      <c r="S173" s="120"/>
      <c r="T173" s="120"/>
      <c r="U173" s="120"/>
      <c r="V173" s="120"/>
      <c r="W173" s="120"/>
      <c r="X173" s="120"/>
      <c r="Y173" s="120"/>
      <c r="Z173" s="120"/>
      <c r="AA173" s="120"/>
      <c r="AB173" s="136"/>
      <c r="AC173" s="120"/>
      <c r="AD173" s="120"/>
      <c r="AE173" s="120"/>
      <c r="AF173" s="120"/>
    </row>
    <row r="174" spans="2:32" ht="12.75" customHeight="1" x14ac:dyDescent="0.2">
      <c r="B174" s="141"/>
      <c r="D174" s="93"/>
      <c r="E174" s="93"/>
      <c r="F174" s="98"/>
      <c r="G174" s="99"/>
      <c r="H174" s="99"/>
      <c r="I174" s="99"/>
      <c r="J174" s="100"/>
      <c r="K174" s="104"/>
      <c r="L174" s="105"/>
      <c r="M174" s="71"/>
      <c r="N174" s="105"/>
      <c r="O174" s="105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36"/>
      <c r="AC174" s="120"/>
      <c r="AD174" s="120"/>
      <c r="AE174" s="120"/>
      <c r="AF174" s="120"/>
    </row>
    <row r="175" spans="2:32" ht="12.75" customHeight="1" x14ac:dyDescent="0.2">
      <c r="B175" s="141"/>
      <c r="D175" s="93"/>
      <c r="E175" s="93"/>
      <c r="F175" s="98"/>
      <c r="G175" s="99"/>
      <c r="H175" s="99"/>
      <c r="I175" s="99"/>
      <c r="J175" s="100"/>
      <c r="K175" s="104"/>
      <c r="L175" s="105"/>
      <c r="M175" s="71"/>
      <c r="N175" s="105"/>
      <c r="O175" s="105"/>
      <c r="P175" s="120"/>
      <c r="Q175" s="120"/>
      <c r="R175" s="120"/>
      <c r="S175" s="120"/>
      <c r="T175" s="120"/>
      <c r="U175" s="120"/>
      <c r="V175" s="120"/>
      <c r="W175" s="120"/>
      <c r="X175" s="120"/>
      <c r="Y175" s="120"/>
      <c r="Z175" s="120"/>
      <c r="AA175" s="120"/>
      <c r="AB175" s="136"/>
      <c r="AC175" s="120"/>
      <c r="AD175" s="120"/>
      <c r="AE175" s="120"/>
      <c r="AF175" s="120"/>
    </row>
    <row r="176" spans="2:32" ht="12.75" customHeight="1" x14ac:dyDescent="0.2">
      <c r="B176" s="141"/>
      <c r="D176" s="93"/>
      <c r="E176" s="93"/>
      <c r="F176" s="98"/>
      <c r="G176" s="99"/>
      <c r="H176" s="99"/>
      <c r="I176" s="99"/>
      <c r="J176" s="100"/>
      <c r="K176" s="104"/>
      <c r="L176" s="105"/>
      <c r="M176" s="71"/>
      <c r="N176" s="105"/>
      <c r="O176" s="105"/>
      <c r="P176" s="120"/>
      <c r="Q176" s="120"/>
      <c r="R176" s="120"/>
      <c r="S176" s="120"/>
      <c r="T176" s="120"/>
      <c r="U176" s="120"/>
      <c r="V176" s="120"/>
      <c r="W176" s="120"/>
      <c r="X176" s="120"/>
      <c r="Y176" s="120"/>
      <c r="Z176" s="120"/>
      <c r="AA176" s="120"/>
      <c r="AB176" s="136"/>
      <c r="AC176" s="120"/>
      <c r="AD176" s="120"/>
      <c r="AE176" s="120"/>
      <c r="AF176" s="120"/>
    </row>
    <row r="177" spans="2:32" ht="12.75" customHeight="1" x14ac:dyDescent="0.2">
      <c r="B177" s="141"/>
      <c r="D177" s="93"/>
      <c r="E177" s="93"/>
      <c r="F177" s="98"/>
      <c r="G177" s="99"/>
      <c r="H177" s="99"/>
      <c r="I177" s="99"/>
      <c r="J177" s="100"/>
      <c r="K177" s="104"/>
      <c r="L177" s="105"/>
      <c r="M177" s="71"/>
      <c r="N177" s="105"/>
      <c r="O177" s="105"/>
      <c r="P177" s="120"/>
      <c r="Q177" s="120"/>
      <c r="R177" s="120"/>
      <c r="S177" s="120"/>
      <c r="T177" s="120"/>
      <c r="U177" s="120"/>
      <c r="V177" s="120"/>
      <c r="W177" s="120"/>
      <c r="X177" s="120"/>
      <c r="Y177" s="120"/>
      <c r="Z177" s="120"/>
      <c r="AA177" s="120"/>
      <c r="AB177" s="136"/>
      <c r="AC177" s="120"/>
      <c r="AD177" s="120"/>
      <c r="AE177" s="120"/>
      <c r="AF177" s="120"/>
    </row>
    <row r="178" spans="2:32" ht="12.75" customHeight="1" x14ac:dyDescent="0.2">
      <c r="B178" s="141"/>
      <c r="D178" s="93"/>
      <c r="E178" s="93"/>
      <c r="F178" s="98"/>
      <c r="G178" s="99"/>
      <c r="H178" s="99"/>
      <c r="I178" s="99"/>
      <c r="J178" s="100"/>
      <c r="K178" s="104"/>
      <c r="L178" s="105"/>
      <c r="M178" s="71"/>
      <c r="N178" s="105"/>
      <c r="O178" s="105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36"/>
      <c r="AC178" s="120"/>
      <c r="AD178" s="120"/>
      <c r="AE178" s="120"/>
      <c r="AF178" s="120"/>
    </row>
    <row r="179" spans="2:32" ht="12.75" customHeight="1" x14ac:dyDescent="0.2">
      <c r="B179" s="141"/>
      <c r="D179" s="93"/>
      <c r="E179" s="93"/>
      <c r="F179" s="98"/>
      <c r="G179" s="99"/>
      <c r="H179" s="99"/>
      <c r="I179" s="99"/>
      <c r="J179" s="100"/>
      <c r="K179" s="104"/>
      <c r="L179" s="105"/>
      <c r="M179" s="71"/>
      <c r="N179" s="105"/>
      <c r="O179" s="105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0"/>
      <c r="AA179" s="120"/>
      <c r="AB179" s="136"/>
      <c r="AC179" s="120"/>
      <c r="AD179" s="120"/>
      <c r="AE179" s="120"/>
      <c r="AF179" s="120"/>
    </row>
    <row r="180" spans="2:32" ht="12.75" customHeight="1" x14ac:dyDescent="0.2">
      <c r="B180" s="141"/>
      <c r="D180" s="93"/>
      <c r="E180" s="93"/>
      <c r="F180" s="98"/>
      <c r="G180" s="99"/>
      <c r="H180" s="99"/>
      <c r="I180" s="99"/>
      <c r="J180" s="100"/>
      <c r="K180" s="104"/>
      <c r="L180" s="105"/>
      <c r="M180" s="71"/>
      <c r="N180" s="105"/>
      <c r="O180" s="105"/>
      <c r="P180" s="120"/>
      <c r="Q180" s="120"/>
      <c r="R180" s="120"/>
      <c r="S180" s="120"/>
      <c r="T180" s="120"/>
      <c r="U180" s="120"/>
      <c r="V180" s="120"/>
      <c r="W180" s="120"/>
      <c r="X180" s="120"/>
      <c r="Y180" s="120"/>
      <c r="Z180" s="120"/>
      <c r="AA180" s="120"/>
      <c r="AB180" s="137"/>
      <c r="AC180" s="120"/>
      <c r="AD180" s="120"/>
      <c r="AE180" s="120"/>
      <c r="AF180" s="120"/>
    </row>
    <row r="181" spans="2:32" ht="12.75" customHeight="1" thickBot="1" x14ac:dyDescent="0.25">
      <c r="B181" s="142"/>
      <c r="D181" s="94"/>
      <c r="E181" s="94"/>
      <c r="F181" s="101"/>
      <c r="G181" s="102"/>
      <c r="H181" s="102"/>
      <c r="I181" s="102"/>
      <c r="J181" s="103"/>
      <c r="K181" s="9" t="str">
        <f t="shared" ref="K181:AF181" si="30">IF(OR(TRIM(K166)=0,TRIM(K166)=""),"",IFERROR(TRIM(INDEX(QryItemNamed,MATCH(TRIM(K166),ITEM,0),3)),""))</f>
        <v/>
      </c>
      <c r="L181" s="10" t="str">
        <f t="shared" si="30"/>
        <v/>
      </c>
      <c r="M181" s="10"/>
      <c r="N181" s="10" t="str">
        <f t="shared" si="30"/>
        <v/>
      </c>
      <c r="O181" s="10" t="str">
        <f t="shared" si="30"/>
        <v/>
      </c>
      <c r="P181" s="10" t="str">
        <f t="shared" si="30"/>
        <v/>
      </c>
      <c r="Q181" s="10" t="str">
        <f t="shared" si="30"/>
        <v/>
      </c>
      <c r="R181" s="10" t="str">
        <f t="shared" si="30"/>
        <v/>
      </c>
      <c r="S181" s="10" t="str">
        <f t="shared" si="30"/>
        <v/>
      </c>
      <c r="T181" s="10" t="str">
        <f t="shared" si="30"/>
        <v/>
      </c>
      <c r="U181" s="10" t="str">
        <f t="shared" si="30"/>
        <v/>
      </c>
      <c r="V181" s="10" t="str">
        <f t="shared" si="30"/>
        <v/>
      </c>
      <c r="W181" s="10" t="str">
        <f t="shared" si="30"/>
        <v/>
      </c>
      <c r="X181" s="10" t="str">
        <f t="shared" si="30"/>
        <v/>
      </c>
      <c r="Y181" s="10" t="str">
        <f t="shared" si="30"/>
        <v/>
      </c>
      <c r="Z181" s="10" t="str">
        <f t="shared" si="30"/>
        <v/>
      </c>
      <c r="AA181" s="10" t="str">
        <f t="shared" si="30"/>
        <v/>
      </c>
      <c r="AB181" s="10" t="str">
        <f t="shared" si="30"/>
        <v/>
      </c>
      <c r="AC181" s="10" t="str">
        <f t="shared" si="30"/>
        <v/>
      </c>
      <c r="AD181" s="10" t="str">
        <f t="shared" si="30"/>
        <v/>
      </c>
      <c r="AE181" s="10" t="str">
        <f t="shared" si="30"/>
        <v/>
      </c>
      <c r="AF181" s="10" t="str">
        <f t="shared" si="30"/>
        <v/>
      </c>
    </row>
    <row r="182" spans="2:32" ht="12.75" customHeight="1" x14ac:dyDescent="0.2">
      <c r="B182" s="29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</row>
    <row r="183" spans="2:32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2:32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2:32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2:32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2:32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2:32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2:32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2:32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2:32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2:32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2:32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2:32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2:32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2:32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2:32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2:32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2:32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2:32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2:32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2:32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2:32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2:32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2:32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2:32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2:32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2:32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2:32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2:32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2:32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2:32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2:32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2:32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2:32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2:32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2:32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2:32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2:32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2:32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2:32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2:32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2:32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2:32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2:32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2:32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2:32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2:32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2:32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2:32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2:32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2:32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2:32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2:32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2:32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2:32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2:32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2:32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2:32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2:32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2:32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2:32" ht="12.75" customHeight="1" x14ac:dyDescent="0.2">
      <c r="B242" s="5" t="s">
        <v>12</v>
      </c>
      <c r="D242" s="132" t="s">
        <v>2</v>
      </c>
      <c r="E242" s="133"/>
      <c r="F242" s="133"/>
      <c r="G242" s="133"/>
      <c r="H242" s="133"/>
      <c r="I242" s="133"/>
      <c r="J242" s="134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1">IF(L166="","",IF(L181="",IF(SUM(COUNTIF(L182:L241,"LS")+COUNTIF(L182:L241,"LUMP"))&gt;0,"LS",""),IF(SUM(L182:L241)&gt;0,ROUNDUP(SUM(L182:L241),0),"")))</f>
        <v/>
      </c>
      <c r="M242" s="19"/>
      <c r="N242" s="19" t="str">
        <f t="shared" ref="N242" si="32">IF(N166="","",IF(N181="",IF(SUM(COUNTIF(N182:N241,"LS")+COUNTIF(N182:N241,"LUMP"))&gt;0,"LS",""),IF(SUM(N182:N241)&gt;0,ROUNDUP(SUM(N182:N241),0),"")))</f>
        <v/>
      </c>
      <c r="O242" s="19" t="str">
        <f t="shared" ref="O242" si="33">IF(O166="","",IF(O181="",IF(SUM(COUNTIF(O182:O241,"LS")+COUNTIF(O182:O241,"LUMP"))&gt;0,"LS",""),IF(SUM(O182:O241)&gt;0,ROUNDUP(SUM(O182:O241),0),"")))</f>
        <v/>
      </c>
      <c r="P242" s="19" t="str">
        <f t="shared" ref="P242" si="34">IF(P166="","",IF(P181="",IF(SUM(COUNTIF(P182:P241,"LS")+COUNTIF(P182:P241,"LUMP"))&gt;0,"LS",""),IF(SUM(P182:P241)&gt;0,ROUNDUP(SUM(P182:P241),0),"")))</f>
        <v/>
      </c>
      <c r="Q242" s="19" t="str">
        <f t="shared" ref="Q242" si="35">IF(Q166="","",IF(Q181="",IF(SUM(COUNTIF(Q182:Q241,"LS")+COUNTIF(Q182:Q241,"LUMP"))&gt;0,"LS",""),IF(SUM(Q182:Q241)&gt;0,ROUNDUP(SUM(Q182:Q241),0),"")))</f>
        <v/>
      </c>
      <c r="R242" s="19" t="str">
        <f t="shared" ref="R242" si="36">IF(R166="","",IF(R181="",IF(SUM(COUNTIF(R182:R241,"LS")+COUNTIF(R182:R241,"LUMP"))&gt;0,"LS",""),IF(SUM(R182:R241)&gt;0,ROUNDUP(SUM(R182:R241),0),"")))</f>
        <v/>
      </c>
      <c r="S242" s="19" t="str">
        <f t="shared" ref="S242" si="37">IF(S166="","",IF(S181="",IF(SUM(COUNTIF(S182:S241,"LS")+COUNTIF(S182:S241,"LUMP"))&gt;0,"LS",""),IF(SUM(S182:S241)&gt;0,ROUNDUP(SUM(S182:S241),0),"")))</f>
        <v/>
      </c>
      <c r="T242" s="19" t="str">
        <f t="shared" ref="T242" si="38">IF(T166="","",IF(T181="",IF(SUM(COUNTIF(T182:T241,"LS")+COUNTIF(T182:T241,"LUMP"))&gt;0,"LS",""),IF(SUM(T182:T241)&gt;0,ROUNDUP(SUM(T182:T241),0),"")))</f>
        <v/>
      </c>
      <c r="U242" s="19" t="str">
        <f t="shared" ref="U242" si="39">IF(U166="","",IF(U181="",IF(SUM(COUNTIF(U182:U241,"LS")+COUNTIF(U182:U241,"LUMP"))&gt;0,"LS",""),IF(SUM(U182:U241)&gt;0,ROUNDUP(SUM(U182:U241),0),"")))</f>
        <v/>
      </c>
      <c r="V242" s="19" t="str">
        <f t="shared" ref="V242" si="40">IF(V166="","",IF(V181="",IF(SUM(COUNTIF(V182:V241,"LS")+COUNTIF(V182:V241,"LUMP"))&gt;0,"LS",""),IF(SUM(V182:V241)&gt;0,ROUNDUP(SUM(V182:V241),0),"")))</f>
        <v/>
      </c>
      <c r="W242" s="19" t="str">
        <f t="shared" ref="W242" si="41">IF(W166="","",IF(W181="",IF(SUM(COUNTIF(W182:W241,"LS")+COUNTIF(W182:W241,"LUMP"))&gt;0,"LS",""),IF(SUM(W182:W241)&gt;0,ROUNDUP(SUM(W182:W241),0),"")))</f>
        <v/>
      </c>
      <c r="X242" s="19" t="str">
        <f t="shared" ref="X242" si="42">IF(X166="","",IF(X181="",IF(SUM(COUNTIF(X182:X241,"LS")+COUNTIF(X182:X241,"LUMP"))&gt;0,"LS",""),IF(SUM(X182:X241)&gt;0,ROUNDUP(SUM(X182:X241),0),"")))</f>
        <v/>
      </c>
      <c r="Y242" s="19" t="str">
        <f t="shared" ref="Y242" si="43">IF(Y166="","",IF(Y181="",IF(SUM(COUNTIF(Y182:Y241,"LS")+COUNTIF(Y182:Y241,"LUMP"))&gt;0,"LS",""),IF(SUM(Y182:Y241)&gt;0,ROUNDUP(SUM(Y182:Y241),0),"")))</f>
        <v/>
      </c>
      <c r="Z242" s="19" t="str">
        <f t="shared" ref="Z242" si="44">IF(Z166="","",IF(Z181="",IF(SUM(COUNTIF(Z182:Z241,"LS")+COUNTIF(Z182:Z241,"LUMP"))&gt;0,"LS",""),IF(SUM(Z182:Z241)&gt;0,ROUNDUP(SUM(Z182:Z241),0),"")))</f>
        <v/>
      </c>
      <c r="AA242" s="19" t="str">
        <f t="shared" ref="AA242" si="45">IF(AA166="","",IF(AA181="",IF(SUM(COUNTIF(AA182:AA241,"LS")+COUNTIF(AA182:AA241,"LUMP"))&gt;0,"LS",""),IF(SUM(AA182:AA241)&gt;0,ROUNDUP(SUM(AA182:AA241),0),"")))</f>
        <v/>
      </c>
      <c r="AB242" s="19" t="str">
        <f t="shared" ref="AB242" si="46">IF(AB166="","",IF(AB181="",IF(SUM(COUNTIF(AB182:AB241,"LS")+COUNTIF(AB182:AB241,"LUMP"))&gt;0,"LS",""),IF(SUM(AB182:AB241)&gt;0,ROUNDUP(SUM(AB182:AB241),0),"")))</f>
        <v/>
      </c>
      <c r="AC242" s="19" t="str">
        <f t="shared" ref="AC242" si="47">IF(AC166="","",IF(AC181="",IF(SUM(COUNTIF(AC182:AC241,"LS")+COUNTIF(AC182:AC241,"LUMP"))&gt;0,"LS",""),IF(SUM(AC182:AC241)&gt;0,ROUNDUP(SUM(AC182:AC241),0),"")))</f>
        <v/>
      </c>
      <c r="AD242" s="19" t="str">
        <f t="shared" ref="AD242" si="48">IF(AD166="","",IF(AD181="",IF(SUM(COUNTIF(AD182:AD241,"LS")+COUNTIF(AD182:AD241,"LUMP"))&gt;0,"LS",""),IF(SUM(AD182:AD241)&gt;0,ROUNDUP(SUM(AD182:AD241),0),"")))</f>
        <v/>
      </c>
      <c r="AE242" s="19" t="str">
        <f t="shared" ref="AE242" si="49">IF(AE166="","",IF(AE181="",IF(SUM(COUNTIF(AE182:AE241,"LS")+COUNTIF(AE182:AE241,"LUMP"))&gt;0,"LS",""),IF(SUM(AE182:AE241)&gt;0,ROUNDUP(SUM(AE182:AE241),0),"")))</f>
        <v/>
      </c>
      <c r="AF242" s="19" t="str">
        <f t="shared" ref="AF242" si="50">IF(AF166="","",IF(AF181="",IF(SUM(COUNTIF(AF182:AF241,"LS")+COUNTIF(AF182:AF241,"LUMP"))&gt;0,"LS",""),IF(SUM(AF182:AF241)&gt;0,ROUNDUP(SUM(AF182:AF241),0),"")))</f>
        <v/>
      </c>
    </row>
    <row r="243" spans="2:32" ht="12.75" customHeight="1" thickBot="1" x14ac:dyDescent="0.25"/>
    <row r="244" spans="2:32" ht="12.75" customHeight="1" thickBot="1" x14ac:dyDescent="0.25">
      <c r="B244" s="28" t="s">
        <v>10</v>
      </c>
      <c r="D244" s="47">
        <f>D165+1</f>
        <v>47</v>
      </c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</row>
    <row r="245" spans="2:32" ht="12.75" customHeight="1" thickBot="1" x14ac:dyDescent="0.25">
      <c r="B245" s="32"/>
      <c r="D245" s="82" t="s">
        <v>8</v>
      </c>
      <c r="E245" s="82"/>
      <c r="F245" s="82"/>
      <c r="G245" s="82"/>
      <c r="H245" s="82"/>
      <c r="I245" s="82"/>
      <c r="J245" s="82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</row>
    <row r="246" spans="2:32" ht="12.75" customHeight="1" thickBot="1" x14ac:dyDescent="0.25">
      <c r="D246" s="83" t="s">
        <v>9</v>
      </c>
      <c r="E246" s="83"/>
      <c r="F246" s="83"/>
      <c r="G246" s="83"/>
      <c r="H246" s="83"/>
      <c r="I246" s="83"/>
      <c r="J246" s="83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</row>
    <row r="247" spans="2:32" ht="12.75" customHeight="1" x14ac:dyDescent="0.2">
      <c r="B247" s="140" t="s">
        <v>11</v>
      </c>
      <c r="D247" s="92" t="s">
        <v>21</v>
      </c>
      <c r="E247" s="92" t="s">
        <v>22</v>
      </c>
      <c r="F247" s="95" t="s">
        <v>0</v>
      </c>
      <c r="G247" s="96"/>
      <c r="H247" s="96"/>
      <c r="I247" s="96"/>
      <c r="J247" s="97"/>
      <c r="K247" s="7" t="str">
        <f t="shared" ref="K247:AF247" si="51">IF(OR(TRIM(K245)=0,TRIM(K245)=""),"",IF(IFERROR(TRIM(INDEX(QryItemNamed,MATCH(TRIM(K245),ITEM,0),2)),"")="Y","SPECIAL",LEFT(IFERROR(TRIM(INDEX(ITEM,MATCH(TRIM(K245),ITEM,0))),""),3)))</f>
        <v/>
      </c>
      <c r="L247" s="8" t="str">
        <f t="shared" si="51"/>
        <v/>
      </c>
      <c r="M247" s="8"/>
      <c r="N247" s="8" t="str">
        <f t="shared" si="51"/>
        <v/>
      </c>
      <c r="O247" s="8" t="str">
        <f t="shared" si="51"/>
        <v/>
      </c>
      <c r="P247" s="8" t="str">
        <f t="shared" si="51"/>
        <v/>
      </c>
      <c r="Q247" s="8" t="str">
        <f t="shared" si="51"/>
        <v/>
      </c>
      <c r="R247" s="8" t="str">
        <f t="shared" si="51"/>
        <v/>
      </c>
      <c r="S247" s="8" t="str">
        <f t="shared" si="51"/>
        <v/>
      </c>
      <c r="T247" s="8" t="str">
        <f t="shared" si="51"/>
        <v/>
      </c>
      <c r="U247" s="8" t="str">
        <f t="shared" si="51"/>
        <v/>
      </c>
      <c r="V247" s="8" t="str">
        <f t="shared" si="51"/>
        <v/>
      </c>
      <c r="W247" s="8" t="str">
        <f t="shared" si="51"/>
        <v/>
      </c>
      <c r="X247" s="8" t="str">
        <f t="shared" si="51"/>
        <v/>
      </c>
      <c r="Y247" s="8" t="str">
        <f t="shared" si="51"/>
        <v/>
      </c>
      <c r="Z247" s="8" t="str">
        <f t="shared" si="51"/>
        <v/>
      </c>
      <c r="AA247" s="8" t="str">
        <f t="shared" si="51"/>
        <v/>
      </c>
      <c r="AB247" s="8" t="str">
        <f t="shared" si="51"/>
        <v/>
      </c>
      <c r="AC247" s="8" t="str">
        <f t="shared" si="51"/>
        <v/>
      </c>
      <c r="AD247" s="8" t="str">
        <f t="shared" si="51"/>
        <v/>
      </c>
      <c r="AE247" s="8" t="str">
        <f t="shared" si="51"/>
        <v/>
      </c>
      <c r="AF247" s="8" t="str">
        <f t="shared" si="51"/>
        <v/>
      </c>
    </row>
    <row r="248" spans="2:32" ht="12.75" customHeight="1" x14ac:dyDescent="0.2">
      <c r="B248" s="141"/>
      <c r="D248" s="93"/>
      <c r="E248" s="93"/>
      <c r="F248" s="98"/>
      <c r="G248" s="99"/>
      <c r="H248" s="99"/>
      <c r="I248" s="99"/>
      <c r="J248" s="100"/>
      <c r="K248" s="104" t="str">
        <f t="shared" ref="K248:AF248" si="52">IF(OR(TRIM(K245)=0,TRIM(K245)=""),IF(K246="","",K246),IF(IFERROR(TRIM(INDEX(QryItemNamed,MATCH(TRIM(K245),ITEM,0),2)),"")="Y",RIGHT(IFERROR(TRIM(INDEX(QryItemNamed,MATCH(TRIM(K245),ITEM,0),4)),"123456789012"),LEN(IFERROR(TRIM(INDEX(QryItemNamed,MATCH(TRIM(K245),ITEM,0),4)),"123456789012"))-10)&amp;K246,IFERROR(TRIM(INDEX(QryItemNamed,MATCH(TRIM(K245),ITEM,0),4))&amp;K246,"ITEM CODE DOES NOT EXIST IN ITEM MASTER")))</f>
        <v/>
      </c>
      <c r="L248" s="105" t="str">
        <f t="shared" si="52"/>
        <v/>
      </c>
      <c r="M248" s="71"/>
      <c r="N248" s="105" t="str">
        <f t="shared" si="52"/>
        <v/>
      </c>
      <c r="O248" s="105" t="str">
        <f t="shared" si="52"/>
        <v/>
      </c>
      <c r="P248" s="120" t="str">
        <f t="shared" si="52"/>
        <v/>
      </c>
      <c r="Q248" s="120" t="str">
        <f t="shared" si="52"/>
        <v/>
      </c>
      <c r="R248" s="120" t="str">
        <f t="shared" si="52"/>
        <v/>
      </c>
      <c r="S248" s="120" t="str">
        <f t="shared" si="52"/>
        <v/>
      </c>
      <c r="T248" s="120" t="str">
        <f t="shared" si="52"/>
        <v/>
      </c>
      <c r="U248" s="120" t="str">
        <f t="shared" si="52"/>
        <v/>
      </c>
      <c r="V248" s="120" t="str">
        <f t="shared" si="52"/>
        <v/>
      </c>
      <c r="W248" s="120" t="str">
        <f t="shared" si="52"/>
        <v/>
      </c>
      <c r="X248" s="120" t="str">
        <f t="shared" si="52"/>
        <v/>
      </c>
      <c r="Y248" s="120" t="str">
        <f t="shared" si="52"/>
        <v/>
      </c>
      <c r="Z248" s="120" t="str">
        <f t="shared" si="52"/>
        <v/>
      </c>
      <c r="AA248" s="120" t="str">
        <f t="shared" si="52"/>
        <v/>
      </c>
      <c r="AB248" s="135" t="str">
        <f t="shared" si="52"/>
        <v/>
      </c>
      <c r="AC248" s="120" t="str">
        <f t="shared" si="52"/>
        <v/>
      </c>
      <c r="AD248" s="120" t="str">
        <f t="shared" si="52"/>
        <v/>
      </c>
      <c r="AE248" s="120" t="str">
        <f t="shared" si="52"/>
        <v/>
      </c>
      <c r="AF248" s="120" t="str">
        <f t="shared" si="52"/>
        <v/>
      </c>
    </row>
    <row r="249" spans="2:32" ht="12.75" customHeight="1" x14ac:dyDescent="0.2">
      <c r="B249" s="141"/>
      <c r="D249" s="93"/>
      <c r="E249" s="93"/>
      <c r="F249" s="98"/>
      <c r="G249" s="99"/>
      <c r="H249" s="99"/>
      <c r="I249" s="99"/>
      <c r="J249" s="100"/>
      <c r="K249" s="104"/>
      <c r="L249" s="105"/>
      <c r="M249" s="71"/>
      <c r="N249" s="105"/>
      <c r="O249" s="105"/>
      <c r="P249" s="120"/>
      <c r="Q249" s="120"/>
      <c r="R249" s="120"/>
      <c r="S249" s="120"/>
      <c r="T249" s="120"/>
      <c r="U249" s="120"/>
      <c r="V249" s="120"/>
      <c r="W249" s="120"/>
      <c r="X249" s="120"/>
      <c r="Y249" s="120"/>
      <c r="Z249" s="120"/>
      <c r="AA249" s="120"/>
      <c r="AB249" s="136"/>
      <c r="AC249" s="120"/>
      <c r="AD249" s="120"/>
      <c r="AE249" s="120"/>
      <c r="AF249" s="120"/>
    </row>
    <row r="250" spans="2:32" ht="12.75" customHeight="1" x14ac:dyDescent="0.2">
      <c r="B250" s="141"/>
      <c r="D250" s="93"/>
      <c r="E250" s="93"/>
      <c r="F250" s="98"/>
      <c r="G250" s="99"/>
      <c r="H250" s="99"/>
      <c r="I250" s="99"/>
      <c r="J250" s="100"/>
      <c r="K250" s="104"/>
      <c r="L250" s="105"/>
      <c r="M250" s="71"/>
      <c r="N250" s="105"/>
      <c r="O250" s="105"/>
      <c r="P250" s="120"/>
      <c r="Q250" s="120"/>
      <c r="R250" s="120"/>
      <c r="S250" s="120"/>
      <c r="T250" s="120"/>
      <c r="U250" s="120"/>
      <c r="V250" s="120"/>
      <c r="W250" s="120"/>
      <c r="X250" s="120"/>
      <c r="Y250" s="120"/>
      <c r="Z250" s="120"/>
      <c r="AA250" s="120"/>
      <c r="AB250" s="136"/>
      <c r="AC250" s="120"/>
      <c r="AD250" s="120"/>
      <c r="AE250" s="120"/>
      <c r="AF250" s="120"/>
    </row>
    <row r="251" spans="2:32" ht="12.75" customHeight="1" x14ac:dyDescent="0.2">
      <c r="B251" s="141"/>
      <c r="D251" s="93"/>
      <c r="E251" s="93"/>
      <c r="F251" s="98"/>
      <c r="G251" s="99"/>
      <c r="H251" s="99"/>
      <c r="I251" s="99"/>
      <c r="J251" s="100"/>
      <c r="K251" s="104"/>
      <c r="L251" s="105"/>
      <c r="M251" s="71"/>
      <c r="N251" s="105"/>
      <c r="O251" s="105"/>
      <c r="P251" s="120"/>
      <c r="Q251" s="120"/>
      <c r="R251" s="120"/>
      <c r="S251" s="120"/>
      <c r="T251" s="120"/>
      <c r="U251" s="120"/>
      <c r="V251" s="120"/>
      <c r="W251" s="120"/>
      <c r="X251" s="120"/>
      <c r="Y251" s="120"/>
      <c r="Z251" s="120"/>
      <c r="AA251" s="120"/>
      <c r="AB251" s="136"/>
      <c r="AC251" s="120"/>
      <c r="AD251" s="120"/>
      <c r="AE251" s="120"/>
      <c r="AF251" s="120"/>
    </row>
    <row r="252" spans="2:32" ht="12.75" customHeight="1" x14ac:dyDescent="0.2">
      <c r="B252" s="141"/>
      <c r="D252" s="93"/>
      <c r="E252" s="93"/>
      <c r="F252" s="98"/>
      <c r="G252" s="99"/>
      <c r="H252" s="99"/>
      <c r="I252" s="99"/>
      <c r="J252" s="100"/>
      <c r="K252" s="104"/>
      <c r="L252" s="105"/>
      <c r="M252" s="71"/>
      <c r="N252" s="105"/>
      <c r="O252" s="105"/>
      <c r="P252" s="120"/>
      <c r="Q252" s="120"/>
      <c r="R252" s="120"/>
      <c r="S252" s="120"/>
      <c r="T252" s="120"/>
      <c r="U252" s="120"/>
      <c r="V252" s="120"/>
      <c r="W252" s="120"/>
      <c r="X252" s="120"/>
      <c r="Y252" s="120"/>
      <c r="Z252" s="120"/>
      <c r="AA252" s="120"/>
      <c r="AB252" s="136"/>
      <c r="AC252" s="120"/>
      <c r="AD252" s="120"/>
      <c r="AE252" s="120"/>
      <c r="AF252" s="120"/>
    </row>
    <row r="253" spans="2:32" ht="12.75" customHeight="1" x14ac:dyDescent="0.2">
      <c r="B253" s="141"/>
      <c r="D253" s="93"/>
      <c r="E253" s="93"/>
      <c r="F253" s="98"/>
      <c r="G253" s="99"/>
      <c r="H253" s="99"/>
      <c r="I253" s="99"/>
      <c r="J253" s="100"/>
      <c r="K253" s="104"/>
      <c r="L253" s="105"/>
      <c r="M253" s="71"/>
      <c r="N253" s="105"/>
      <c r="O253" s="105"/>
      <c r="P253" s="120"/>
      <c r="Q253" s="120"/>
      <c r="R253" s="120"/>
      <c r="S253" s="120"/>
      <c r="T253" s="120"/>
      <c r="U253" s="120"/>
      <c r="V253" s="120"/>
      <c r="W253" s="120"/>
      <c r="X253" s="120"/>
      <c r="Y253" s="120"/>
      <c r="Z253" s="120"/>
      <c r="AA253" s="120"/>
      <c r="AB253" s="136"/>
      <c r="AC253" s="120"/>
      <c r="AD253" s="120"/>
      <c r="AE253" s="120"/>
      <c r="AF253" s="120"/>
    </row>
    <row r="254" spans="2:32" ht="12.75" customHeight="1" x14ac:dyDescent="0.2">
      <c r="B254" s="141"/>
      <c r="D254" s="93"/>
      <c r="E254" s="93"/>
      <c r="F254" s="98"/>
      <c r="G254" s="99"/>
      <c r="H254" s="99"/>
      <c r="I254" s="99"/>
      <c r="J254" s="100"/>
      <c r="K254" s="104"/>
      <c r="L254" s="105"/>
      <c r="M254" s="71"/>
      <c r="N254" s="105"/>
      <c r="O254" s="105"/>
      <c r="P254" s="120"/>
      <c r="Q254" s="120"/>
      <c r="R254" s="120"/>
      <c r="S254" s="120"/>
      <c r="T254" s="120"/>
      <c r="U254" s="120"/>
      <c r="V254" s="120"/>
      <c r="W254" s="120"/>
      <c r="X254" s="120"/>
      <c r="Y254" s="120"/>
      <c r="Z254" s="120"/>
      <c r="AA254" s="120"/>
      <c r="AB254" s="136"/>
      <c r="AC254" s="120"/>
      <c r="AD254" s="120"/>
      <c r="AE254" s="120"/>
      <c r="AF254" s="120"/>
    </row>
    <row r="255" spans="2:32" ht="12.75" customHeight="1" x14ac:dyDescent="0.2">
      <c r="B255" s="141"/>
      <c r="D255" s="93"/>
      <c r="E255" s="93"/>
      <c r="F255" s="98"/>
      <c r="G255" s="99"/>
      <c r="H255" s="99"/>
      <c r="I255" s="99"/>
      <c r="J255" s="100"/>
      <c r="K255" s="104"/>
      <c r="L255" s="105"/>
      <c r="M255" s="71"/>
      <c r="N255" s="105"/>
      <c r="O255" s="105"/>
      <c r="P255" s="120"/>
      <c r="Q255" s="120"/>
      <c r="R255" s="120"/>
      <c r="S255" s="120"/>
      <c r="T255" s="120"/>
      <c r="U255" s="120"/>
      <c r="V255" s="120"/>
      <c r="W255" s="120"/>
      <c r="X255" s="120"/>
      <c r="Y255" s="120"/>
      <c r="Z255" s="120"/>
      <c r="AA255" s="120"/>
      <c r="AB255" s="136"/>
      <c r="AC255" s="120"/>
      <c r="AD255" s="120"/>
      <c r="AE255" s="120"/>
      <c r="AF255" s="120"/>
    </row>
    <row r="256" spans="2:32" ht="12.75" customHeight="1" x14ac:dyDescent="0.2">
      <c r="B256" s="141"/>
      <c r="D256" s="93"/>
      <c r="E256" s="93"/>
      <c r="F256" s="98"/>
      <c r="G256" s="99"/>
      <c r="H256" s="99"/>
      <c r="I256" s="99"/>
      <c r="J256" s="100"/>
      <c r="K256" s="104"/>
      <c r="L256" s="105"/>
      <c r="M256" s="71"/>
      <c r="N256" s="105"/>
      <c r="O256" s="105"/>
      <c r="P256" s="120"/>
      <c r="Q256" s="120"/>
      <c r="R256" s="120"/>
      <c r="S256" s="120"/>
      <c r="T256" s="120"/>
      <c r="U256" s="120"/>
      <c r="V256" s="120"/>
      <c r="W256" s="120"/>
      <c r="X256" s="120"/>
      <c r="Y256" s="120"/>
      <c r="Z256" s="120"/>
      <c r="AA256" s="120"/>
      <c r="AB256" s="136"/>
      <c r="AC256" s="120"/>
      <c r="AD256" s="120"/>
      <c r="AE256" s="120"/>
      <c r="AF256" s="120"/>
    </row>
    <row r="257" spans="2:32" ht="12.75" customHeight="1" x14ac:dyDescent="0.2">
      <c r="B257" s="141"/>
      <c r="D257" s="93"/>
      <c r="E257" s="93"/>
      <c r="F257" s="98"/>
      <c r="G257" s="99"/>
      <c r="H257" s="99"/>
      <c r="I257" s="99"/>
      <c r="J257" s="100"/>
      <c r="K257" s="104"/>
      <c r="L257" s="105"/>
      <c r="M257" s="71"/>
      <c r="N257" s="105"/>
      <c r="O257" s="105"/>
      <c r="P257" s="120"/>
      <c r="Q257" s="120"/>
      <c r="R257" s="120"/>
      <c r="S257" s="120"/>
      <c r="T257" s="120"/>
      <c r="U257" s="120"/>
      <c r="V257" s="120"/>
      <c r="W257" s="120"/>
      <c r="X257" s="120"/>
      <c r="Y257" s="120"/>
      <c r="Z257" s="120"/>
      <c r="AA257" s="120"/>
      <c r="AB257" s="136"/>
      <c r="AC257" s="120"/>
      <c r="AD257" s="120"/>
      <c r="AE257" s="120"/>
      <c r="AF257" s="120"/>
    </row>
    <row r="258" spans="2:32" ht="12.75" customHeight="1" x14ac:dyDescent="0.2">
      <c r="B258" s="141"/>
      <c r="D258" s="93"/>
      <c r="E258" s="93"/>
      <c r="F258" s="98"/>
      <c r="G258" s="99"/>
      <c r="H258" s="99"/>
      <c r="I258" s="99"/>
      <c r="J258" s="100"/>
      <c r="K258" s="104"/>
      <c r="L258" s="105"/>
      <c r="M258" s="71"/>
      <c r="N258" s="105"/>
      <c r="O258" s="105"/>
      <c r="P258" s="120"/>
      <c r="Q258" s="120"/>
      <c r="R258" s="120"/>
      <c r="S258" s="120"/>
      <c r="T258" s="120"/>
      <c r="U258" s="120"/>
      <c r="V258" s="120"/>
      <c r="W258" s="120"/>
      <c r="X258" s="120"/>
      <c r="Y258" s="120"/>
      <c r="Z258" s="120"/>
      <c r="AA258" s="120"/>
      <c r="AB258" s="136"/>
      <c r="AC258" s="120"/>
      <c r="AD258" s="120"/>
      <c r="AE258" s="120"/>
      <c r="AF258" s="120"/>
    </row>
    <row r="259" spans="2:32" ht="12.75" customHeight="1" x14ac:dyDescent="0.2">
      <c r="B259" s="141"/>
      <c r="D259" s="93"/>
      <c r="E259" s="93"/>
      <c r="F259" s="98"/>
      <c r="G259" s="99"/>
      <c r="H259" s="99"/>
      <c r="I259" s="99"/>
      <c r="J259" s="100"/>
      <c r="K259" s="104"/>
      <c r="L259" s="105"/>
      <c r="M259" s="71"/>
      <c r="N259" s="105"/>
      <c r="O259" s="105"/>
      <c r="P259" s="120"/>
      <c r="Q259" s="120"/>
      <c r="R259" s="120"/>
      <c r="S259" s="120"/>
      <c r="T259" s="120"/>
      <c r="U259" s="120"/>
      <c r="V259" s="120"/>
      <c r="W259" s="120"/>
      <c r="X259" s="120"/>
      <c r="Y259" s="120"/>
      <c r="Z259" s="120"/>
      <c r="AA259" s="120"/>
      <c r="AB259" s="137"/>
      <c r="AC259" s="120"/>
      <c r="AD259" s="120"/>
      <c r="AE259" s="120"/>
      <c r="AF259" s="120"/>
    </row>
    <row r="260" spans="2:32" ht="12.75" customHeight="1" thickBot="1" x14ac:dyDescent="0.25">
      <c r="B260" s="142"/>
      <c r="D260" s="94"/>
      <c r="E260" s="94"/>
      <c r="F260" s="101"/>
      <c r="G260" s="102"/>
      <c r="H260" s="102"/>
      <c r="I260" s="102"/>
      <c r="J260" s="103"/>
      <c r="K260" s="9" t="str">
        <f t="shared" ref="K260:AF260" si="53">IF(OR(TRIM(K245)=0,TRIM(K245)=""),"",IFERROR(TRIM(INDEX(QryItemNamed,MATCH(TRIM(K245),ITEM,0),3)),""))</f>
        <v/>
      </c>
      <c r="L260" s="10" t="str">
        <f t="shared" si="53"/>
        <v/>
      </c>
      <c r="M260" s="10"/>
      <c r="N260" s="10" t="str">
        <f t="shared" si="53"/>
        <v/>
      </c>
      <c r="O260" s="10" t="str">
        <f t="shared" si="53"/>
        <v/>
      </c>
      <c r="P260" s="10" t="str">
        <f t="shared" si="53"/>
        <v/>
      </c>
      <c r="Q260" s="10" t="str">
        <f t="shared" si="53"/>
        <v/>
      </c>
      <c r="R260" s="10" t="str">
        <f t="shared" si="53"/>
        <v/>
      </c>
      <c r="S260" s="10" t="str">
        <f t="shared" si="53"/>
        <v/>
      </c>
      <c r="T260" s="10" t="str">
        <f t="shared" si="53"/>
        <v/>
      </c>
      <c r="U260" s="10" t="str">
        <f t="shared" si="53"/>
        <v/>
      </c>
      <c r="V260" s="10" t="str">
        <f t="shared" si="53"/>
        <v/>
      </c>
      <c r="W260" s="10" t="str">
        <f t="shared" si="53"/>
        <v/>
      </c>
      <c r="X260" s="10" t="str">
        <f t="shared" si="53"/>
        <v/>
      </c>
      <c r="Y260" s="10" t="str">
        <f t="shared" si="53"/>
        <v/>
      </c>
      <c r="Z260" s="10" t="str">
        <f t="shared" si="53"/>
        <v/>
      </c>
      <c r="AA260" s="10" t="str">
        <f t="shared" si="53"/>
        <v/>
      </c>
      <c r="AB260" s="10" t="str">
        <f t="shared" si="53"/>
        <v/>
      </c>
      <c r="AC260" s="10" t="str">
        <f t="shared" si="53"/>
        <v/>
      </c>
      <c r="AD260" s="10" t="str">
        <f t="shared" si="53"/>
        <v/>
      </c>
      <c r="AE260" s="10" t="str">
        <f t="shared" si="53"/>
        <v/>
      </c>
      <c r="AF260" s="10" t="str">
        <f t="shared" si="53"/>
        <v/>
      </c>
    </row>
    <row r="261" spans="2:32" ht="12.75" customHeight="1" x14ac:dyDescent="0.2">
      <c r="B261" s="29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</row>
    <row r="262" spans="2:32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2:32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2:32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2:32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2:32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2:32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2:32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2:32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2:32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2:32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2:32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2:32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2:32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2:32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2:32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2:32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2:32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2:32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2:32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2:32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2:32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2:32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2:32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2:32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2:32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2:32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2:32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2:32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2:32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2:32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2:32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2:32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2:32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2:32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2:32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2:32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2:32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2:32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2:32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2:32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2:32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2:32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2:32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2:32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2:32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2:32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2:32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2:32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2:32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2:32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2:32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2:32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2:32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2:32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2:32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2:32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2:32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2:32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2:32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2:32" ht="12.75" customHeight="1" x14ac:dyDescent="0.2">
      <c r="B321" s="5" t="s">
        <v>12</v>
      </c>
      <c r="D321" s="132" t="s">
        <v>2</v>
      </c>
      <c r="E321" s="133"/>
      <c r="F321" s="133"/>
      <c r="G321" s="133"/>
      <c r="H321" s="133"/>
      <c r="I321" s="133"/>
      <c r="J321" s="134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54">IF(L245="","",IF(L260="",IF(SUM(COUNTIF(L261:L320,"LS")+COUNTIF(L261:L320,"LUMP"))&gt;0,"LS",""),IF(SUM(L261:L320)&gt;0,ROUNDUP(SUM(L261:L320),0),"")))</f>
        <v/>
      </c>
      <c r="M321" s="19"/>
      <c r="N321" s="19" t="str">
        <f t="shared" ref="N321" si="55">IF(N245="","",IF(N260="",IF(SUM(COUNTIF(N261:N320,"LS")+COUNTIF(N261:N320,"LUMP"))&gt;0,"LS",""),IF(SUM(N261:N320)&gt;0,ROUNDUP(SUM(N261:N320),0),"")))</f>
        <v/>
      </c>
      <c r="O321" s="19" t="str">
        <f t="shared" ref="O321" si="56">IF(O245="","",IF(O260="",IF(SUM(COUNTIF(O261:O320,"LS")+COUNTIF(O261:O320,"LUMP"))&gt;0,"LS",""),IF(SUM(O261:O320)&gt;0,ROUNDUP(SUM(O261:O320),0),"")))</f>
        <v/>
      </c>
      <c r="P321" s="19" t="str">
        <f t="shared" ref="P321" si="57">IF(P245="","",IF(P260="",IF(SUM(COUNTIF(P261:P320,"LS")+COUNTIF(P261:P320,"LUMP"))&gt;0,"LS",""),IF(SUM(P261:P320)&gt;0,ROUNDUP(SUM(P261:P320),0),"")))</f>
        <v/>
      </c>
      <c r="Q321" s="19" t="str">
        <f t="shared" ref="Q321" si="58">IF(Q245="","",IF(Q260="",IF(SUM(COUNTIF(Q261:Q320,"LS")+COUNTIF(Q261:Q320,"LUMP"))&gt;0,"LS",""),IF(SUM(Q261:Q320)&gt;0,ROUNDUP(SUM(Q261:Q320),0),"")))</f>
        <v/>
      </c>
      <c r="R321" s="19" t="str">
        <f t="shared" ref="R321" si="59">IF(R245="","",IF(R260="",IF(SUM(COUNTIF(R261:R320,"LS")+COUNTIF(R261:R320,"LUMP"))&gt;0,"LS",""),IF(SUM(R261:R320)&gt;0,ROUNDUP(SUM(R261:R320),0),"")))</f>
        <v/>
      </c>
      <c r="S321" s="19" t="str">
        <f t="shared" ref="S321" si="60">IF(S245="","",IF(S260="",IF(SUM(COUNTIF(S261:S320,"LS")+COUNTIF(S261:S320,"LUMP"))&gt;0,"LS",""),IF(SUM(S261:S320)&gt;0,ROUNDUP(SUM(S261:S320),0),"")))</f>
        <v/>
      </c>
      <c r="T321" s="19" t="str">
        <f t="shared" ref="T321" si="61">IF(T245="","",IF(T260="",IF(SUM(COUNTIF(T261:T320,"LS")+COUNTIF(T261:T320,"LUMP"))&gt;0,"LS",""),IF(SUM(T261:T320)&gt;0,ROUNDUP(SUM(T261:T320),0),"")))</f>
        <v/>
      </c>
      <c r="U321" s="19" t="str">
        <f t="shared" ref="U321" si="62">IF(U245="","",IF(U260="",IF(SUM(COUNTIF(U261:U320,"LS")+COUNTIF(U261:U320,"LUMP"))&gt;0,"LS",""),IF(SUM(U261:U320)&gt;0,ROUNDUP(SUM(U261:U320),0),"")))</f>
        <v/>
      </c>
      <c r="V321" s="19" t="str">
        <f t="shared" ref="V321" si="63">IF(V245="","",IF(V260="",IF(SUM(COUNTIF(V261:V320,"LS")+COUNTIF(V261:V320,"LUMP"))&gt;0,"LS",""),IF(SUM(V261:V320)&gt;0,ROUNDUP(SUM(V261:V320),0),"")))</f>
        <v/>
      </c>
      <c r="W321" s="19" t="str">
        <f t="shared" ref="W321" si="64">IF(W245="","",IF(W260="",IF(SUM(COUNTIF(W261:W320,"LS")+COUNTIF(W261:W320,"LUMP"))&gt;0,"LS",""),IF(SUM(W261:W320)&gt;0,ROUNDUP(SUM(W261:W320),0),"")))</f>
        <v/>
      </c>
      <c r="X321" s="19" t="str">
        <f t="shared" ref="X321" si="65">IF(X245="","",IF(X260="",IF(SUM(COUNTIF(X261:X320,"LS")+COUNTIF(X261:X320,"LUMP"))&gt;0,"LS",""),IF(SUM(X261:X320)&gt;0,ROUNDUP(SUM(X261:X320),0),"")))</f>
        <v/>
      </c>
      <c r="Y321" s="19" t="str">
        <f t="shared" ref="Y321" si="66">IF(Y245="","",IF(Y260="",IF(SUM(COUNTIF(Y261:Y320,"LS")+COUNTIF(Y261:Y320,"LUMP"))&gt;0,"LS",""),IF(SUM(Y261:Y320)&gt;0,ROUNDUP(SUM(Y261:Y320),0),"")))</f>
        <v/>
      </c>
      <c r="Z321" s="19" t="str">
        <f t="shared" ref="Z321" si="67">IF(Z245="","",IF(Z260="",IF(SUM(COUNTIF(Z261:Z320,"LS")+COUNTIF(Z261:Z320,"LUMP"))&gt;0,"LS",""),IF(SUM(Z261:Z320)&gt;0,ROUNDUP(SUM(Z261:Z320),0),"")))</f>
        <v/>
      </c>
      <c r="AA321" s="19" t="str">
        <f t="shared" ref="AA321" si="68">IF(AA245="","",IF(AA260="",IF(SUM(COUNTIF(AA261:AA320,"LS")+COUNTIF(AA261:AA320,"LUMP"))&gt;0,"LS",""),IF(SUM(AA261:AA320)&gt;0,ROUNDUP(SUM(AA261:AA320),0),"")))</f>
        <v/>
      </c>
      <c r="AB321" s="19" t="str">
        <f t="shared" ref="AB321" si="69">IF(AB245="","",IF(AB260="",IF(SUM(COUNTIF(AB261:AB320,"LS")+COUNTIF(AB261:AB320,"LUMP"))&gt;0,"LS",""),IF(SUM(AB261:AB320)&gt;0,ROUNDUP(SUM(AB261:AB320),0),"")))</f>
        <v/>
      </c>
      <c r="AC321" s="19" t="str">
        <f t="shared" ref="AC321" si="70">IF(AC245="","",IF(AC260="",IF(SUM(COUNTIF(AC261:AC320,"LS")+COUNTIF(AC261:AC320,"LUMP"))&gt;0,"LS",""),IF(SUM(AC261:AC320)&gt;0,ROUNDUP(SUM(AC261:AC320),0),"")))</f>
        <v/>
      </c>
      <c r="AD321" s="19" t="str">
        <f t="shared" ref="AD321" si="71">IF(AD245="","",IF(AD260="",IF(SUM(COUNTIF(AD261:AD320,"LS")+COUNTIF(AD261:AD320,"LUMP"))&gt;0,"LS",""),IF(SUM(AD261:AD320)&gt;0,ROUNDUP(SUM(AD261:AD320),0),"")))</f>
        <v/>
      </c>
      <c r="AE321" s="19" t="str">
        <f t="shared" ref="AE321" si="72">IF(AE245="","",IF(AE260="",IF(SUM(COUNTIF(AE261:AE320,"LS")+COUNTIF(AE261:AE320,"LUMP"))&gt;0,"LS",""),IF(SUM(AE261:AE320)&gt;0,ROUNDUP(SUM(AE261:AE320),0),"")))</f>
        <v/>
      </c>
      <c r="AF321" s="19" t="str">
        <f t="shared" ref="AF321" si="73">IF(AF245="","",IF(AF260="",IF(SUM(COUNTIF(AF261:AF320,"LS")+COUNTIF(AF261:AF320,"LUMP"))&gt;0,"LS",""),IF(SUM(AF261:AF320)&gt;0,ROUNDUP(SUM(AF261:AF320),0),"")))</f>
        <v/>
      </c>
    </row>
  </sheetData>
  <mergeCells count="236">
    <mergeCell ref="F54:G54"/>
    <mergeCell ref="F55:G55"/>
    <mergeCell ref="F56:G56"/>
    <mergeCell ref="I54:J54"/>
    <mergeCell ref="I55:J55"/>
    <mergeCell ref="I56:J56"/>
    <mergeCell ref="F45:G45"/>
    <mergeCell ref="F46:G46"/>
    <mergeCell ref="F47:G47"/>
    <mergeCell ref="F48:G48"/>
    <mergeCell ref="F49:G49"/>
    <mergeCell ref="I45:J45"/>
    <mergeCell ref="I46:J46"/>
    <mergeCell ref="I47:J47"/>
    <mergeCell ref="I48:J48"/>
    <mergeCell ref="I49:J49"/>
    <mergeCell ref="I27:J27"/>
    <mergeCell ref="F27:G27"/>
    <mergeCell ref="F28:G28"/>
    <mergeCell ref="F29:G29"/>
    <mergeCell ref="I28:J28"/>
    <mergeCell ref="I29:J29"/>
    <mergeCell ref="F34:G34"/>
    <mergeCell ref="F35:G35"/>
    <mergeCell ref="F36:G36"/>
    <mergeCell ref="I34:J34"/>
    <mergeCell ref="I35:J35"/>
    <mergeCell ref="I36:J36"/>
    <mergeCell ref="B10:B23"/>
    <mergeCell ref="B89:B102"/>
    <mergeCell ref="B168:B181"/>
    <mergeCell ref="B247:B260"/>
    <mergeCell ref="D321:J321"/>
    <mergeCell ref="AB248:AB259"/>
    <mergeCell ref="D246:J246"/>
    <mergeCell ref="D247:D260"/>
    <mergeCell ref="E247:E260"/>
    <mergeCell ref="F247:J260"/>
    <mergeCell ref="E89:E102"/>
    <mergeCell ref="I32:J32"/>
    <mergeCell ref="F33:G33"/>
    <mergeCell ref="I33:J33"/>
    <mergeCell ref="F37:G37"/>
    <mergeCell ref="I37:J37"/>
    <mergeCell ref="F38:G38"/>
    <mergeCell ref="I38:J38"/>
    <mergeCell ref="D163:J163"/>
    <mergeCell ref="Z90:Z101"/>
    <mergeCell ref="AA90:AA101"/>
    <mergeCell ref="P248:P259"/>
    <mergeCell ref="Q248:Q259"/>
    <mergeCell ref="R248:R259"/>
    <mergeCell ref="S248:S259"/>
    <mergeCell ref="K248:K259"/>
    <mergeCell ref="L248:L259"/>
    <mergeCell ref="N248:N259"/>
    <mergeCell ref="O248:O259"/>
    <mergeCell ref="M11:M22"/>
    <mergeCell ref="AE248:AE259"/>
    <mergeCell ref="X248:X259"/>
    <mergeCell ref="Y248:Y259"/>
    <mergeCell ref="Z248:Z259"/>
    <mergeCell ref="AA248:AA259"/>
    <mergeCell ref="T248:T259"/>
    <mergeCell ref="U248:U259"/>
    <mergeCell ref="V248:V259"/>
    <mergeCell ref="W248:W259"/>
    <mergeCell ref="AC248:AC259"/>
    <mergeCell ref="AD248:AD259"/>
    <mergeCell ref="AC90:AC101"/>
    <mergeCell ref="V90:V101"/>
    <mergeCell ref="W90:W101"/>
    <mergeCell ref="K90:K101"/>
    <mergeCell ref="L90:L101"/>
    <mergeCell ref="N90:N101"/>
    <mergeCell ref="O90:O101"/>
    <mergeCell ref="AF169:AF180"/>
    <mergeCell ref="D242:J242"/>
    <mergeCell ref="D245:J245"/>
    <mergeCell ref="AB169:AB180"/>
    <mergeCell ref="AC169:AC180"/>
    <mergeCell ref="AD169:AD180"/>
    <mergeCell ref="AE169:AE180"/>
    <mergeCell ref="X169:X180"/>
    <mergeCell ref="Y169:Y180"/>
    <mergeCell ref="Z169:Z180"/>
    <mergeCell ref="AA169:AA180"/>
    <mergeCell ref="U169:U180"/>
    <mergeCell ref="AF248:AF259"/>
    <mergeCell ref="V169:V180"/>
    <mergeCell ref="W169:W180"/>
    <mergeCell ref="P169:P180"/>
    <mergeCell ref="Q169:Q180"/>
    <mergeCell ref="R169:R180"/>
    <mergeCell ref="S169:S180"/>
    <mergeCell ref="T169:T180"/>
    <mergeCell ref="F10:J23"/>
    <mergeCell ref="P11:P22"/>
    <mergeCell ref="W11:W22"/>
    <mergeCell ref="F89:J102"/>
    <mergeCell ref="AD90:AD101"/>
    <mergeCell ref="AE90:AE101"/>
    <mergeCell ref="AF90:AF101"/>
    <mergeCell ref="F25:G25"/>
    <mergeCell ref="I25:J25"/>
    <mergeCell ref="F26:G26"/>
    <mergeCell ref="I26:J26"/>
    <mergeCell ref="F30:G30"/>
    <mergeCell ref="I30:J30"/>
    <mergeCell ref="F31:G31"/>
    <mergeCell ref="I31:J31"/>
    <mergeCell ref="F32:G32"/>
    <mergeCell ref="D7:AF7"/>
    <mergeCell ref="AB11:AB22"/>
    <mergeCell ref="AA11:AA22"/>
    <mergeCell ref="AC11:AC22"/>
    <mergeCell ref="AD11:AD22"/>
    <mergeCell ref="AE11:AE22"/>
    <mergeCell ref="Z11:Z22"/>
    <mergeCell ref="D10:D23"/>
    <mergeCell ref="D8:J8"/>
    <mergeCell ref="D9:J9"/>
    <mergeCell ref="Q11:Q22"/>
    <mergeCell ref="R11:R22"/>
    <mergeCell ref="S11:S22"/>
    <mergeCell ref="T11:T22"/>
    <mergeCell ref="X11:X22"/>
    <mergeCell ref="Y11:Y22"/>
    <mergeCell ref="U11:U22"/>
    <mergeCell ref="V11:V22"/>
    <mergeCell ref="AF11:AF22"/>
    <mergeCell ref="K11:K22"/>
    <mergeCell ref="L11:L22"/>
    <mergeCell ref="N11:N22"/>
    <mergeCell ref="O11:O22"/>
    <mergeCell ref="E10:E23"/>
    <mergeCell ref="F105:G105"/>
    <mergeCell ref="I105:J105"/>
    <mergeCell ref="F106:G106"/>
    <mergeCell ref="I106:J106"/>
    <mergeCell ref="F107:G107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50:G50"/>
    <mergeCell ref="I50:J50"/>
    <mergeCell ref="F51:G51"/>
    <mergeCell ref="I51:J51"/>
    <mergeCell ref="F52:G52"/>
    <mergeCell ref="I52:J52"/>
    <mergeCell ref="F58:G58"/>
    <mergeCell ref="P90:P101"/>
    <mergeCell ref="Q90:Q101"/>
    <mergeCell ref="X90:X101"/>
    <mergeCell ref="Y90:Y101"/>
    <mergeCell ref="R90:R101"/>
    <mergeCell ref="S90:S101"/>
    <mergeCell ref="T90:T101"/>
    <mergeCell ref="U90:U101"/>
    <mergeCell ref="AB90:AB101"/>
    <mergeCell ref="D166:J166"/>
    <mergeCell ref="D167:J167"/>
    <mergeCell ref="D168:D181"/>
    <mergeCell ref="E168:E181"/>
    <mergeCell ref="F168:J181"/>
    <mergeCell ref="K169:K180"/>
    <mergeCell ref="L169:L180"/>
    <mergeCell ref="N169:N180"/>
    <mergeCell ref="O169:O180"/>
    <mergeCell ref="F113:G113"/>
    <mergeCell ref="I113:J113"/>
    <mergeCell ref="F114:G114"/>
    <mergeCell ref="I114:J114"/>
    <mergeCell ref="F115:G115"/>
    <mergeCell ref="I115:J115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I58:J58"/>
    <mergeCell ref="F57:G57"/>
    <mergeCell ref="I57:J57"/>
    <mergeCell ref="F59:G59"/>
    <mergeCell ref="I59:J59"/>
    <mergeCell ref="F60:G60"/>
    <mergeCell ref="I60:J60"/>
    <mergeCell ref="F62:G62"/>
    <mergeCell ref="F63:G63"/>
    <mergeCell ref="I71:J71"/>
    <mergeCell ref="F72:G72"/>
    <mergeCell ref="I72:J72"/>
    <mergeCell ref="F64:G64"/>
    <mergeCell ref="F65:G65"/>
    <mergeCell ref="F66:G66"/>
    <mergeCell ref="F68:G68"/>
    <mergeCell ref="I68:J68"/>
    <mergeCell ref="F69:G69"/>
    <mergeCell ref="I69:J69"/>
    <mergeCell ref="F24:G24"/>
    <mergeCell ref="I24:J24"/>
    <mergeCell ref="F112:G112"/>
    <mergeCell ref="I112:J112"/>
    <mergeCell ref="F103:G103"/>
    <mergeCell ref="I103:J103"/>
    <mergeCell ref="F104:G104"/>
    <mergeCell ref="I104:J104"/>
    <mergeCell ref="D87:J87"/>
    <mergeCell ref="D88:J88"/>
    <mergeCell ref="D89:D102"/>
    <mergeCell ref="F73:G73"/>
    <mergeCell ref="I73:J73"/>
    <mergeCell ref="F74:G74"/>
    <mergeCell ref="I74:J74"/>
    <mergeCell ref="F75:G75"/>
    <mergeCell ref="F76:G76"/>
    <mergeCell ref="I76:J76"/>
    <mergeCell ref="I75:J75"/>
    <mergeCell ref="F80:G80"/>
    <mergeCell ref="I80:J80"/>
    <mergeCell ref="F70:G70"/>
    <mergeCell ref="I70:J70"/>
    <mergeCell ref="F71:G71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2015-05-18T13:50:30Z</cp:lastPrinted>
  <dcterms:created xsi:type="dcterms:W3CDTF">2005-09-27T11:52:28Z</dcterms:created>
  <dcterms:modified xsi:type="dcterms:W3CDTF">2023-11-21T14:43:12Z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2023-11-01T15:49:04Z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822146df-8c55-4d65-b208-018915ba1883</vt:lpwstr>
  </property>
  <property fmtid="{D5CDD505-2E9C-101B-9397-08002B2CF9AE}" pid="8" name="MSIP_Label_16ccbcff-3543-4979-ad70-24d559cfb5a6_ContentBits">
    <vt:lpwstr>0</vt:lpwstr>
  </property>
</Properties>
</file>