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Roadway\EngData\"/>
    </mc:Choice>
  </mc:AlternateContent>
  <xr:revisionPtr revIDLastSave="0" documentId="13_ncr:1_{36E7D4B2-A6FD-4AB8-AFF8-90DA5202AB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9" i="1" l="1"/>
  <c r="L89" i="1"/>
  <c r="M89" i="1"/>
  <c r="N89" i="1"/>
  <c r="O89" i="1"/>
  <c r="L105" i="1"/>
  <c r="L106" i="1"/>
  <c r="L107" i="1"/>
  <c r="L108" i="1"/>
  <c r="L109" i="1"/>
  <c r="L111" i="1"/>
  <c r="L112" i="1"/>
  <c r="L113" i="1"/>
  <c r="L114" i="1"/>
  <c r="L115" i="1"/>
  <c r="L104" i="1"/>
  <c r="K23" i="1" l="1"/>
  <c r="K11" i="1"/>
  <c r="K10" i="1"/>
  <c r="L11" i="1"/>
  <c r="L10" i="1"/>
  <c r="V23" i="1" l="1"/>
  <c r="V11" i="1"/>
  <c r="V10" i="1"/>
  <c r="N102" i="1"/>
  <c r="M102" i="1"/>
  <c r="L102" i="1"/>
  <c r="K102" i="1"/>
  <c r="N90" i="1"/>
  <c r="M90" i="1"/>
  <c r="L90" i="1"/>
  <c r="K90" i="1"/>
  <c r="O10" i="1" l="1"/>
  <c r="M11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O90" i="1"/>
  <c r="AE11" i="1"/>
  <c r="AD11" i="1"/>
  <c r="AC11" i="1"/>
  <c r="AB11" i="1"/>
  <c r="AA11" i="1"/>
  <c r="Z11" i="1"/>
  <c r="Y11" i="1"/>
  <c r="X11" i="1"/>
  <c r="W11" i="1"/>
  <c r="U11" i="1"/>
  <c r="T11" i="1"/>
  <c r="S11" i="1"/>
  <c r="R11" i="1"/>
  <c r="Q11" i="1"/>
  <c r="P11" i="1"/>
  <c r="O11" i="1"/>
  <c r="N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AE84" i="1"/>
  <c r="AD84" i="1"/>
  <c r="AC84" i="1"/>
  <c r="AB84" i="1"/>
  <c r="AA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U242" i="1" s="1"/>
  <c r="T181" i="1"/>
  <c r="T242" i="1" s="1"/>
  <c r="S181" i="1"/>
  <c r="S242" i="1" s="1"/>
  <c r="R181" i="1"/>
  <c r="R242" i="1" s="1"/>
  <c r="Q181" i="1"/>
  <c r="Q242" i="1" s="1"/>
  <c r="P181" i="1"/>
  <c r="P242" i="1" s="1"/>
  <c r="O181" i="1"/>
  <c r="O242" i="1" s="1"/>
  <c r="N181" i="1"/>
  <c r="N242" i="1" s="1"/>
  <c r="M181" i="1"/>
  <c r="M242" i="1" s="1"/>
  <c r="L181" i="1"/>
  <c r="L242" i="1" s="1"/>
  <c r="K181" i="1"/>
  <c r="K242" i="1" s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P163" i="1" s="1"/>
  <c r="O102" i="1"/>
  <c r="O163" i="1" s="1"/>
  <c r="N163" i="1"/>
  <c r="M163" i="1"/>
  <c r="L163" i="1"/>
  <c r="K163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84" i="1"/>
  <c r="W23" i="1"/>
  <c r="W84" i="1" s="1"/>
  <c r="X23" i="1"/>
  <c r="X84" i="1" s="1"/>
  <c r="Y23" i="1"/>
  <c r="Y84" i="1" s="1"/>
  <c r="Z23" i="1"/>
  <c r="Z84" i="1" s="1"/>
  <c r="AA23" i="1"/>
  <c r="AB23" i="1"/>
  <c r="AC23" i="1"/>
  <c r="AD23" i="1"/>
  <c r="AE23" i="1"/>
  <c r="M10" i="1"/>
  <c r="N10" i="1"/>
  <c r="P10" i="1"/>
  <c r="Q10" i="1"/>
  <c r="R10" i="1"/>
  <c r="S10" i="1"/>
  <c r="T10" i="1"/>
  <c r="U10" i="1"/>
  <c r="W10" i="1"/>
  <c r="X10" i="1"/>
  <c r="Y10" i="1"/>
  <c r="Z10" i="1"/>
  <c r="AA10" i="1"/>
  <c r="AB10" i="1"/>
  <c r="AC10" i="1"/>
  <c r="AD10" i="1"/>
  <c r="AE10" i="1"/>
  <c r="K84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<sst xmlns="http://schemas.openxmlformats.org/spreadsheetml/2006/main" count="221" uniqueCount="107">
  <si>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</si>
  <si>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</si>
  <si>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</si>
  <si>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</si>
  <si>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</si>
  <si>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</si>
  <si>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</si>
  <si>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</si>
  <si>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</si>
  <si>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</si>
  <si>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</si>
  <si>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</si>
  <si>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</si>
  <si>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</si>
  <si>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</si>
  <si>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</si>
  <si>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</si>
  <si>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</si>
  <si>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</si>
  <si>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</si>
  <si>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</si>
  <si>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611E98651</t>
  </si>
  <si>
    <t>611E99654</t>
  </si>
  <si>
    <t>611E99700</t>
  </si>
  <si>
    <t>625E31600</t>
  </si>
  <si>
    <t>638E10400</t>
  </si>
  <si>
    <t>638E10800</t>
  </si>
  <si>
    <t>638E10900</t>
  </si>
  <si>
    <t>RT</t>
  </si>
  <si>
    <t>LT</t>
  </si>
  <si>
    <t>R1</t>
  </si>
  <si>
    <t>D1</t>
  </si>
  <si>
    <t>R2</t>
  </si>
  <si>
    <t>202E58101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</si>
  <si>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</si>
  <si>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</si>
  <si>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</si>
  <si>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</si>
  <si>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</si>
  <si>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</si>
  <si>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</si>
  <si>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</si>
  <si>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</si>
  <si>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</si>
  <si>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</si>
  <si>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</si>
  <si>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</si>
  <si>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</si>
  <si>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</si>
  <si>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</si>
  <si>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</si>
  <si>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</si>
  <si>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</si>
  <si>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</si>
  <si>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</si>
  <si>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</si>
  <si>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</si>
  <si>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</si>
  <si>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</si>
  <si>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</si>
  <si>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</si>
  <si>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</si>
  <si>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</si>
  <si>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</si>
  <si>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</si>
  <si>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</si>
  <si>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</si>
  <si>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</si>
  <si>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</si>
  <si>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</si>
  <si>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</si>
  <si>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</si>
  <si>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</si>
  <si>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</si>
  <si>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</si>
  <si>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</si>
  <si>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563+39.02</t>
  </si>
  <si>
    <t>R45</t>
  </si>
  <si>
    <t>202E75610</t>
  </si>
  <si>
    <t xml:space="preserve"> ADJUST TO GRADE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</si>
  <si>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</si>
  <si>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</si>
  <si>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</si>
  <si>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</si>
  <si>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</si>
  <si>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</si>
  <si>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</si>
  <si>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</si>
  <si>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</si>
  <si>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</si>
  <si>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</si>
  <si>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605E14000</t>
  </si>
  <si>
    <t>611E00510</t>
  </si>
  <si>
    <t>CL US 27</t>
  </si>
  <si>
    <t>21-22</t>
  </si>
  <si>
    <t>23-24</t>
  </si>
  <si>
    <t>R46</t>
  </si>
  <si>
    <t>R47</t>
  </si>
  <si>
    <t>R48</t>
  </si>
  <si>
    <t>630E89812</t>
  </si>
  <si>
    <t>632E89300</t>
  </si>
  <si>
    <t>568+47.60</t>
  </si>
  <si>
    <t>R49</t>
  </si>
  <si>
    <t>R50</t>
  </si>
  <si>
    <t>562+21.92</t>
  </si>
  <si>
    <t>564+55.81</t>
  </si>
  <si>
    <t>572+18.17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</si>
</sst>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  <numFmt numFmtId="169" formatCode="00\+0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11" fontId="4" fillId="5" borderId="12" xfId="0" applyNumberFormat="1" applyFont="1" applyFill="1" applyBorder="1" applyAlignment="1" applyProtection="1">
      <alignment horizontal="center" vertical="center" shrinkToFit="1"/>
      <protection locked="0"/>
    </xf>
    <xf numFmtId="2" fontId="4" fillId="5" borderId="0" xfId="0" applyNumberFormat="1" applyFont="1" applyFill="1" applyAlignment="1" applyProtection="1">
      <alignment horizontal="center" vertical="center"/>
      <protection locked="0"/>
    </xf>
    <xf numFmtId="1" fontId="4" fillId="5" borderId="0" xfId="0" applyNumberFormat="1" applyFont="1" applyFill="1" applyAlignment="1" applyProtection="1">
      <alignment horizontal="center" vertical="center"/>
      <protection locked="0"/>
    </xf>
    <xf numFmtId="2" fontId="4" fillId="5" borderId="12" xfId="0" applyNumberFormat="1" applyFont="1" applyFill="1" applyBorder="1" applyAlignment="1" applyProtection="1">
      <alignment horizontal="center" vertical="center" shrinkToFit="1"/>
      <protection locked="0"/>
    </xf>
    <xf numFmtId="1" fontId="4" fillId="5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6" borderId="0" xfId="1" applyFont="1" applyFill="1" applyAlignment="1" applyProtection="1">
      <alignment vertical="center"/>
    </xf>
    <xf numFmtId="0" fontId="5" fillId="6" borderId="0" xfId="0" applyFont="1" applyFill="1" applyAlignment="1">
      <alignment vertical="center"/>
    </xf>
    <xf numFmtId="2" fontId="6" fillId="6" borderId="0" xfId="1" applyNumberFormat="1" applyFont="1" applyFill="1" applyAlignment="1" applyProtection="1">
      <alignment vertical="center"/>
    </xf>
    <xf numFmtId="1" fontId="5" fillId="6" borderId="0" xfId="0" applyNumberFormat="1" applyFont="1" applyFill="1" applyAlignment="1">
      <alignment vertical="center"/>
    </xf>
    <xf numFmtId="2" fontId="2" fillId="6" borderId="0" xfId="0" applyNumberFormat="1" applyFont="1" applyFill="1" applyAlignment="1">
      <alignment vertical="center"/>
    </xf>
    <xf numFmtId="0" fontId="2" fillId="6" borderId="0" xfId="0" applyFont="1" applyFill="1" applyAlignment="1">
      <alignment vertical="center"/>
    </xf>
    <xf numFmtId="166" fontId="2" fillId="6" borderId="0" xfId="0" applyNumberFormat="1" applyFont="1" applyFill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1" fontId="2" fillId="6" borderId="0" xfId="0" applyNumberFormat="1" applyFont="1" applyFill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16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2" fontId="4" fillId="0" borderId="14" xfId="0" applyNumberFormat="1" applyFont="1" applyBorder="1" applyAlignment="1">
      <alignment horizontal="center" vertical="center" textRotation="90" wrapText="1"/>
    </xf>
    <xf numFmtId="2" fontId="4" fillId="0" borderId="15" xfId="0" applyNumberFormat="1" applyFont="1" applyBorder="1" applyAlignment="1">
      <alignment horizontal="center" vertical="center" textRotation="90" wrapText="1"/>
    </xf>
    <xf numFmtId="2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5" borderId="0" xfId="0" applyFont="1" applyFill="1" applyAlignment="1">
      <alignment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FF"/>
      <color rgb="FFFFFF99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QryItemE2019"/>
      <sheetName val="QryItemAddIn"/>
      <sheetName val="QryItemAddIn2"/>
      <sheetName val="Listsaddin"/>
      <sheetName val="UDFaddi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9" zoomScale="110" zoomScaleNormal="110" workbookViewId="0">
      <selection activeCell="I78" sqref="I7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9.7109375" style="5" customWidth="1"/>
    <col min="13" max="13" width="9.7109375" style="36" customWidth="1"/>
    <col min="14" max="14" width="9.7109375" style="5" customWidth="1"/>
    <col min="15" max="16" width="9.7109375" style="39" customWidth="1"/>
    <col min="17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54"/>
      <c r="L1" s="54"/>
      <c r="M1" s="55"/>
      <c r="N1" s="54"/>
      <c r="O1" s="56"/>
      <c r="P1" s="56"/>
      <c r="Q1" s="53"/>
      <c r="R1" s="53"/>
      <c r="S1" s="53"/>
      <c r="T1" s="53"/>
      <c r="U1" s="53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54"/>
      <c r="L2" s="54"/>
      <c r="M2" s="55"/>
      <c r="N2" s="54"/>
      <c r="O2" s="56"/>
      <c r="P2" s="56"/>
      <c r="Q2" s="53"/>
      <c r="R2" s="53"/>
      <c r="S2" s="53"/>
      <c r="T2" s="53"/>
      <c r="U2" s="53"/>
      <c r="V2" s="53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54"/>
      <c r="L3" s="54"/>
      <c r="M3" s="57"/>
      <c r="N3" s="54"/>
      <c r="O3" s="56"/>
      <c r="P3" s="56"/>
      <c r="Q3" s="58"/>
      <c r="R3" s="58"/>
      <c r="S3" s="58"/>
      <c r="T3" s="58"/>
      <c r="U3" s="58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54"/>
      <c r="L4" s="54"/>
      <c r="M4" s="57"/>
      <c r="N4" s="54"/>
      <c r="O4" s="56"/>
      <c r="P4" s="56"/>
      <c r="Q4" s="58"/>
      <c r="R4" s="58"/>
      <c r="S4" s="58"/>
      <c r="T4" s="58"/>
      <c r="U4" s="58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59"/>
      <c r="L5" s="59"/>
      <c r="M5" s="60"/>
      <c r="N5" s="59"/>
      <c r="O5" s="61"/>
      <c r="P5" s="61"/>
      <c r="Q5" s="59"/>
      <c r="R5" s="59"/>
      <c r="S5" s="59"/>
      <c r="T5" s="59"/>
      <c r="U5" s="59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91">
        <f>AG7</f>
        <v>1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16</v>
      </c>
      <c r="D8" s="108" t="s">
        <v>8</v>
      </c>
      <c r="E8" s="108"/>
      <c r="F8" s="108"/>
      <c r="G8" s="108"/>
      <c r="H8" s="108"/>
      <c r="I8" s="108"/>
      <c r="J8" s="108"/>
      <c r="K8" s="50" t="s">
        <v>78</v>
      </c>
      <c r="L8" s="50" t="s">
        <v>22</v>
      </c>
      <c r="M8" s="50" t="s">
        <v>23</v>
      </c>
      <c r="N8" s="47" t="s">
        <v>24</v>
      </c>
      <c r="O8" s="47" t="s">
        <v>99</v>
      </c>
      <c r="P8" s="47" t="s">
        <v>100</v>
      </c>
      <c r="Q8" s="47" t="s">
        <v>25</v>
      </c>
      <c r="R8" s="47" t="s">
        <v>26</v>
      </c>
      <c r="S8" s="47" t="s">
        <v>27</v>
      </c>
      <c r="T8" s="27"/>
      <c r="U8" s="4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70" t="s">
        <v>9</v>
      </c>
      <c r="E9" s="70"/>
      <c r="F9" s="70"/>
      <c r="G9" s="70"/>
      <c r="H9" s="70"/>
      <c r="I9" s="70"/>
      <c r="J9" s="70"/>
      <c r="K9" s="52"/>
      <c r="L9" s="52"/>
      <c r="M9" s="48"/>
      <c r="N9" s="52" t="s">
        <v>79</v>
      </c>
      <c r="O9" s="52"/>
      <c r="P9" s="52"/>
      <c r="Q9" s="52"/>
      <c r="R9" s="48"/>
      <c r="S9" s="48"/>
      <c r="T9" s="51"/>
      <c r="U9" s="48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14" t="s">
        <v>11</v>
      </c>
      <c r="D10" s="71" t="s">
        <v>20</v>
      </c>
      <c r="E10" s="71" t="s">
        <v>0</v>
      </c>
      <c r="F10" s="74" t="s">
        <v>1</v>
      </c>
      <c r="G10" s="75"/>
      <c r="H10" s="75"/>
      <c r="I10" s="75"/>
      <c r="J10" s="76"/>
      <c r="K10" s="8" t="str">
        <f t="shared" ref="K10" si="0">IF(OR(TRIM(K8)=0,TRIM(K8)=""),"",IF(IFERROR(TRIM(INDEX(QryItemNamed,MATCH(TRIM(K8),ITEM,0),2)),"")="Y","SPECIAL",LEFT(IFERROR(TRIM(INDEX(ITEM,MATCH(TRIM(K8),ITEM,0))),""),3)))</f>
        <v>202</v>
      </c>
      <c r="L10" s="8" t="str">
        <f t="shared" ref="L10:AE10" si="1">IF(OR(TRIM(L8)=0,TRIM(L8)=""),"",IF(IFERROR(TRIM(INDEX(QryItemNamed,MATCH(TRIM(L8),ITEM,0),2)),"")="Y","SPECIAL",LEFT(IFERROR(TRIM(INDEX(ITEM,MATCH(TRIM(L8),ITEM,0))),""),3)))</f>
        <v>611</v>
      </c>
      <c r="M10" s="37" t="str">
        <f t="shared" si="1"/>
        <v>SPECIAL</v>
      </c>
      <c r="N10" s="8" t="str">
        <f t="shared" si="1"/>
        <v>625</v>
      </c>
      <c r="O10" s="40" t="str">
        <f t="shared" si="1"/>
        <v>630</v>
      </c>
      <c r="P10" s="40" t="str">
        <f t="shared" si="1"/>
        <v>632</v>
      </c>
      <c r="Q10" s="8" t="str">
        <f t="shared" si="1"/>
        <v>638</v>
      </c>
      <c r="R10" s="8" t="str">
        <f t="shared" si="1"/>
        <v>638</v>
      </c>
      <c r="S10" s="8" t="str">
        <f t="shared" si="1"/>
        <v>638</v>
      </c>
      <c r="T10" s="8" t="str">
        <f t="shared" si="1"/>
        <v/>
      </c>
      <c r="U10" s="8" t="str">
        <f t="shared" si="1"/>
        <v/>
      </c>
      <c r="V10" s="8" t="str">
        <f t="shared" ref="V10" si="2">IF(OR(TRIM(V8)=0,TRIM(V8)=""),"",IF(IFERROR(TRIM(INDEX(QryItemNamed,MATCH(TRIM(V8),ITEM,0),2)),"")="Y","SPECIAL",LEFT(IFERROR(TRIM(INDEX(ITEM,MATCH(TRIM(V8),ITEM,0))),""),3)))</f>
        <v/>
      </c>
      <c r="W10" s="8" t="str">
        <f t="shared" si="1"/>
        <v/>
      </c>
      <c r="X10" s="8" t="str">
        <f t="shared" si="1"/>
        <v/>
      </c>
      <c r="Y10" s="8" t="str">
        <f t="shared" si="1"/>
        <v/>
      </c>
      <c r="Z10" s="8" t="str">
        <f t="shared" si="1"/>
        <v/>
      </c>
      <c r="AA10" s="8" t="str">
        <f t="shared" si="1"/>
        <v/>
      </c>
      <c r="AB10" s="8" t="str">
        <f t="shared" si="1"/>
        <v/>
      </c>
      <c r="AC10" s="8" t="str">
        <f t="shared" si="1"/>
        <v/>
      </c>
      <c r="AD10" s="8" t="str">
        <f t="shared" si="1"/>
        <v/>
      </c>
      <c r="AE10" s="8" t="str">
        <f t="shared" si="1"/>
        <v/>
      </c>
    </row>
    <row r="11" spans="1:38" ht="12.75" customHeight="1" x14ac:dyDescent="0.2">
      <c r="B11" s="115"/>
      <c r="D11" s="72"/>
      <c r="E11" s="72"/>
      <c r="F11" s="77"/>
      <c r="G11" s="78"/>
      <c r="H11" s="78"/>
      <c r="I11" s="78"/>
      <c r="J11" s="79"/>
      <c r="K11" s="84" t="str">
        <f t="shared" ref="K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VALVE BOX REMOVED</v>
      </c>
      <c r="L11" s="84" t="str">
        <f t="shared" ref="L11:AE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MANHOLE ADJUSTED TO GRADE</v>
      </c>
      <c r="M11" s="85" t="str">
        <f t="shared" si="4"/>
        <v>GAS VALVE BOX ADJUSTED TO GRADE</v>
      </c>
      <c r="N11" s="84" t="str">
        <f t="shared" si="4"/>
        <v>PULL BOX, MISC.: ADJUST TO GRADE</v>
      </c>
      <c r="O11" s="87" t="str">
        <f t="shared" si="4"/>
        <v>REMOVAL OF WOOD POLE AND DISPOSAL</v>
      </c>
      <c r="P11" s="87" t="str">
        <f t="shared" si="4"/>
        <v>WOOD POLE</v>
      </c>
      <c r="Q11" s="84" t="str">
        <f t="shared" si="4"/>
        <v>FIRE HYDRANT ADJUSTED TO GRADE</v>
      </c>
      <c r="R11" s="84" t="str">
        <f t="shared" si="4"/>
        <v>VALVE BOX ADJUSTED TO GRADE</v>
      </c>
      <c r="S11" s="84" t="str">
        <f t="shared" si="4"/>
        <v>SERVICE BOX ADJUSTED TO GRADE</v>
      </c>
      <c r="T11" s="84" t="str">
        <f t="shared" si="4"/>
        <v/>
      </c>
      <c r="U11" s="84" t="str">
        <f t="shared" si="4"/>
        <v/>
      </c>
      <c r="V11" s="84" t="str">
        <f t="shared" ref="V11" si="5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84" t="str">
        <f t="shared" si="4"/>
        <v/>
      </c>
      <c r="X11" s="84" t="str">
        <f t="shared" si="4"/>
        <v/>
      </c>
      <c r="Y11" s="84" t="str">
        <f t="shared" si="4"/>
        <v/>
      </c>
      <c r="Z11" s="84" t="str">
        <f t="shared" si="4"/>
        <v/>
      </c>
      <c r="AA11" s="84" t="str">
        <f t="shared" si="4"/>
        <v/>
      </c>
      <c r="AB11" s="84" t="str">
        <f t="shared" si="4"/>
        <v/>
      </c>
      <c r="AC11" s="84" t="str">
        <f t="shared" si="4"/>
        <v/>
      </c>
      <c r="AD11" s="84" t="str">
        <f t="shared" si="4"/>
        <v/>
      </c>
      <c r="AE11" s="84" t="str">
        <f t="shared" si="4"/>
        <v/>
      </c>
    </row>
    <row r="12" spans="1:38" ht="12.75" customHeight="1" x14ac:dyDescent="0.2">
      <c r="B12" s="115"/>
      <c r="D12" s="72"/>
      <c r="E12" s="72"/>
      <c r="F12" s="77"/>
      <c r="G12" s="78"/>
      <c r="H12" s="78"/>
      <c r="I12" s="78"/>
      <c r="J12" s="79"/>
      <c r="K12" s="84"/>
      <c r="L12" s="84"/>
      <c r="M12" s="85"/>
      <c r="N12" s="84"/>
      <c r="O12" s="87"/>
      <c r="P12" s="87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</row>
    <row r="13" spans="1:38" ht="12.75" customHeight="1" x14ac:dyDescent="0.2">
      <c r="B13" s="115"/>
      <c r="D13" s="72"/>
      <c r="E13" s="72"/>
      <c r="F13" s="77"/>
      <c r="G13" s="78"/>
      <c r="H13" s="78"/>
      <c r="I13" s="78"/>
      <c r="J13" s="79"/>
      <c r="K13" s="84"/>
      <c r="L13" s="84"/>
      <c r="M13" s="85"/>
      <c r="N13" s="84"/>
      <c r="O13" s="87"/>
      <c r="P13" s="87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spans="1:38" ht="12.75" customHeight="1" x14ac:dyDescent="0.2">
      <c r="B14" s="115"/>
      <c r="D14" s="72"/>
      <c r="E14" s="72"/>
      <c r="F14" s="77"/>
      <c r="G14" s="78"/>
      <c r="H14" s="78"/>
      <c r="I14" s="78"/>
      <c r="J14" s="79"/>
      <c r="K14" s="84"/>
      <c r="L14" s="84"/>
      <c r="M14" s="85"/>
      <c r="N14" s="84"/>
      <c r="O14" s="87"/>
      <c r="P14" s="87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</row>
    <row r="15" spans="1:38" ht="12.75" customHeight="1" x14ac:dyDescent="0.2">
      <c r="B15" s="115"/>
      <c r="D15" s="72"/>
      <c r="E15" s="72"/>
      <c r="F15" s="77"/>
      <c r="G15" s="78"/>
      <c r="H15" s="78"/>
      <c r="I15" s="78"/>
      <c r="J15" s="79"/>
      <c r="K15" s="84"/>
      <c r="L15" s="84"/>
      <c r="M15" s="85"/>
      <c r="N15" s="84"/>
      <c r="O15" s="87"/>
      <c r="P15" s="87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</row>
    <row r="16" spans="1:38" ht="12.75" customHeight="1" x14ac:dyDescent="0.2">
      <c r="B16" s="115"/>
      <c r="D16" s="72"/>
      <c r="E16" s="72"/>
      <c r="F16" s="77"/>
      <c r="G16" s="78"/>
      <c r="H16" s="78"/>
      <c r="I16" s="78"/>
      <c r="J16" s="79"/>
      <c r="K16" s="84"/>
      <c r="L16" s="84"/>
      <c r="M16" s="85"/>
      <c r="N16" s="84"/>
      <c r="O16" s="87"/>
      <c r="P16" s="87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</row>
    <row r="17" spans="2:31" ht="12.75" customHeight="1" x14ac:dyDescent="0.2">
      <c r="B17" s="115"/>
      <c r="D17" s="72"/>
      <c r="E17" s="72"/>
      <c r="F17" s="77"/>
      <c r="G17" s="78"/>
      <c r="H17" s="78"/>
      <c r="I17" s="78"/>
      <c r="J17" s="79"/>
      <c r="K17" s="84"/>
      <c r="L17" s="84"/>
      <c r="M17" s="85"/>
      <c r="N17" s="84"/>
      <c r="O17" s="87"/>
      <c r="P17" s="87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</row>
    <row r="18" spans="2:31" ht="12.75" customHeight="1" x14ac:dyDescent="0.2">
      <c r="B18" s="115"/>
      <c r="D18" s="72"/>
      <c r="E18" s="72"/>
      <c r="F18" s="77"/>
      <c r="G18" s="78"/>
      <c r="H18" s="78"/>
      <c r="I18" s="78"/>
      <c r="J18" s="79"/>
      <c r="K18" s="84"/>
      <c r="L18" s="84"/>
      <c r="M18" s="85"/>
      <c r="N18" s="84"/>
      <c r="O18" s="87"/>
      <c r="P18" s="87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</row>
    <row r="19" spans="2:31" ht="12.75" customHeight="1" x14ac:dyDescent="0.2">
      <c r="B19" s="115"/>
      <c r="D19" s="72"/>
      <c r="E19" s="72"/>
      <c r="F19" s="77"/>
      <c r="G19" s="78"/>
      <c r="H19" s="78"/>
      <c r="I19" s="78"/>
      <c r="J19" s="79"/>
      <c r="K19" s="84"/>
      <c r="L19" s="84"/>
      <c r="M19" s="85"/>
      <c r="N19" s="84"/>
      <c r="O19" s="87"/>
      <c r="P19" s="87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</row>
    <row r="20" spans="2:31" ht="12.75" customHeight="1" x14ac:dyDescent="0.2">
      <c r="B20" s="115"/>
      <c r="D20" s="72"/>
      <c r="E20" s="72"/>
      <c r="F20" s="77"/>
      <c r="G20" s="78"/>
      <c r="H20" s="78"/>
      <c r="I20" s="78"/>
      <c r="J20" s="79"/>
      <c r="K20" s="84"/>
      <c r="L20" s="84"/>
      <c r="M20" s="85"/>
      <c r="N20" s="84"/>
      <c r="O20" s="87"/>
      <c r="P20" s="87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</row>
    <row r="21" spans="2:31" ht="12.75" customHeight="1" x14ac:dyDescent="0.2">
      <c r="B21" s="115"/>
      <c r="D21" s="72"/>
      <c r="E21" s="72"/>
      <c r="F21" s="77"/>
      <c r="G21" s="78"/>
      <c r="H21" s="78"/>
      <c r="I21" s="78"/>
      <c r="J21" s="79"/>
      <c r="K21" s="84"/>
      <c r="L21" s="84"/>
      <c r="M21" s="85"/>
      <c r="N21" s="84"/>
      <c r="O21" s="87"/>
      <c r="P21" s="87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</row>
    <row r="22" spans="2:31" ht="12.75" customHeight="1" x14ac:dyDescent="0.2">
      <c r="B22" s="115"/>
      <c r="D22" s="72"/>
      <c r="E22" s="72"/>
      <c r="F22" s="77"/>
      <c r="G22" s="78"/>
      <c r="H22" s="78"/>
      <c r="I22" s="78"/>
      <c r="J22" s="79"/>
      <c r="K22" s="84"/>
      <c r="L22" s="84"/>
      <c r="M22" s="85"/>
      <c r="N22" s="84"/>
      <c r="O22" s="87"/>
      <c r="P22" s="87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</row>
    <row r="23" spans="2:31" ht="12.75" customHeight="1" thickBot="1" x14ac:dyDescent="0.25">
      <c r="B23" s="116"/>
      <c r="D23" s="73"/>
      <c r="E23" s="73"/>
      <c r="F23" s="80"/>
      <c r="G23" s="81"/>
      <c r="H23" s="81"/>
      <c r="I23" s="81"/>
      <c r="J23" s="82"/>
      <c r="K23" s="10" t="str">
        <f t="shared" ref="K23" si="6">IF(OR(TRIM(K8)=0,TRIM(K8)=""),"",IF(IFERROR(TRIM(INDEX(QryItemNamed,MATCH(TRIM(K8),ITEM,0),3)),"")="LS","",IFERROR(TRIM(INDEX(QryItemNamed,MATCH(TRIM(K8),ITEM,0),3)),"")))</f>
        <v>EACH</v>
      </c>
      <c r="L23" s="10" t="str">
        <f t="shared" ref="L23:AE23" si="7">IF(OR(TRIM(L8)=0,TRIM(L8)=""),"",IF(IFERROR(TRIM(INDEX(QryItemNamed,MATCH(TRIM(L8),ITEM,0),3)),"")="LS","",IFERROR(TRIM(INDEX(QryItemNamed,MATCH(TRIM(L8),ITEM,0),3)),"")))</f>
        <v>EACH</v>
      </c>
      <c r="M23" s="38" t="str">
        <f t="shared" si="7"/>
        <v>EACH</v>
      </c>
      <c r="N23" s="10" t="str">
        <f t="shared" si="7"/>
        <v>EACH</v>
      </c>
      <c r="O23" s="41" t="str">
        <f t="shared" si="7"/>
        <v>EACH</v>
      </c>
      <c r="P23" s="41" t="str">
        <f t="shared" si="7"/>
        <v>EACH</v>
      </c>
      <c r="Q23" s="10" t="str">
        <f t="shared" si="7"/>
        <v>EACH</v>
      </c>
      <c r="R23" s="10" t="str">
        <f t="shared" si="7"/>
        <v>EACH</v>
      </c>
      <c r="S23" s="10" t="str">
        <f t="shared" si="7"/>
        <v>EACH</v>
      </c>
      <c r="T23" s="10" t="str">
        <f t="shared" si="7"/>
        <v/>
      </c>
      <c r="U23" s="10" t="str">
        <f t="shared" si="7"/>
        <v/>
      </c>
      <c r="V23" s="10" t="str">
        <f t="shared" ref="V23" si="8">IF(OR(TRIM(V8)=0,TRIM(V8)=""),"",IF(IFERROR(TRIM(INDEX(QryItemNamed,MATCH(TRIM(V8),ITEM,0),3)),"")="LS","",IFERROR(TRIM(INDEX(QryItemNamed,MATCH(TRIM(V8),ITEM,0),3)),"")))</f>
        <v/>
      </c>
      <c r="W23" s="10" t="str">
        <f t="shared" si="7"/>
        <v/>
      </c>
      <c r="X23" s="10" t="str">
        <f t="shared" si="7"/>
        <v/>
      </c>
      <c r="Y23" s="10" t="str">
        <f t="shared" si="7"/>
        <v/>
      </c>
      <c r="Z23" s="10" t="str">
        <f t="shared" si="7"/>
        <v/>
      </c>
      <c r="AA23" s="10" t="str">
        <f t="shared" si="7"/>
        <v/>
      </c>
      <c r="AB23" s="10" t="str">
        <f t="shared" si="7"/>
        <v/>
      </c>
      <c r="AC23" s="10" t="str">
        <f t="shared" si="7"/>
        <v/>
      </c>
      <c r="AD23" s="10" t="str">
        <f t="shared" si="7"/>
        <v/>
      </c>
      <c r="AE23" s="10" t="str">
        <f t="shared" si="7"/>
        <v/>
      </c>
    </row>
    <row r="24" spans="2:31" ht="12.75" customHeight="1" x14ac:dyDescent="0.2">
      <c r="B24" s="29"/>
      <c r="D24" s="15"/>
      <c r="E24" s="15"/>
      <c r="F24" s="88" t="s">
        <v>93</v>
      </c>
      <c r="G24" s="89"/>
      <c r="H24" s="89"/>
      <c r="I24" s="89"/>
      <c r="J24" s="90"/>
      <c r="K24" s="43"/>
      <c r="L24" s="43"/>
      <c r="M24" s="43"/>
      <c r="N24" s="15"/>
      <c r="O24" s="15"/>
      <c r="P24" s="15"/>
      <c r="Q24" s="15"/>
      <c r="R24" s="15"/>
      <c r="S24" s="15"/>
      <c r="T24" s="33"/>
      <c r="U24" s="11"/>
      <c r="V24" s="33"/>
      <c r="W24" s="11"/>
      <c r="X24" s="33"/>
      <c r="Y24" s="33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30</v>
      </c>
      <c r="E25" s="15">
        <v>21</v>
      </c>
      <c r="F25" s="16">
        <v>55720.74</v>
      </c>
      <c r="G25" s="17" t="s">
        <v>29</v>
      </c>
      <c r="H25" s="15"/>
      <c r="I25" s="16"/>
      <c r="J25" s="18"/>
      <c r="K25" s="43"/>
      <c r="L25" s="43"/>
      <c r="M25" s="43"/>
      <c r="N25" s="15"/>
      <c r="O25" s="15"/>
      <c r="P25" s="15"/>
      <c r="Q25" s="15"/>
      <c r="R25" s="15">
        <v>1</v>
      </c>
      <c r="S25" s="15"/>
      <c r="T25" s="15"/>
      <c r="U25" s="15"/>
      <c r="V25" s="34"/>
      <c r="W25" s="15"/>
      <c r="X25" s="34"/>
      <c r="Y25" s="34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32</v>
      </c>
      <c r="E26" s="15">
        <v>21</v>
      </c>
      <c r="F26" s="16">
        <v>55747.360000000001</v>
      </c>
      <c r="G26" s="17" t="s">
        <v>29</v>
      </c>
      <c r="H26" s="15" t="s">
        <v>2</v>
      </c>
      <c r="I26" s="16">
        <v>55751.91</v>
      </c>
      <c r="J26" s="18" t="s">
        <v>29</v>
      </c>
      <c r="K26" s="43"/>
      <c r="L26" s="43"/>
      <c r="M26" s="43"/>
      <c r="N26" s="15"/>
      <c r="O26" s="15"/>
      <c r="P26" s="15"/>
      <c r="Q26" s="15"/>
      <c r="R26" s="15">
        <v>4</v>
      </c>
      <c r="S26" s="15">
        <v>2</v>
      </c>
      <c r="T26" s="15"/>
      <c r="U26" s="15"/>
      <c r="V26" s="34"/>
      <c r="W26" s="15"/>
      <c r="X26" s="34"/>
      <c r="Y26" s="34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34</v>
      </c>
      <c r="E27" s="15">
        <v>21</v>
      </c>
      <c r="F27" s="16">
        <v>55795.89</v>
      </c>
      <c r="G27" s="17" t="s">
        <v>29</v>
      </c>
      <c r="H27" s="15"/>
      <c r="I27" s="16"/>
      <c r="J27" s="18"/>
      <c r="K27" s="43"/>
      <c r="L27" s="43"/>
      <c r="M27" s="43">
        <v>1</v>
      </c>
      <c r="N27" s="15"/>
      <c r="O27" s="15"/>
      <c r="P27" s="15"/>
      <c r="Q27" s="15"/>
      <c r="R27" s="15"/>
      <c r="S27" s="15"/>
      <c r="T27" s="15"/>
      <c r="U27" s="15"/>
      <c r="V27" s="34"/>
      <c r="W27" s="15"/>
      <c r="X27" s="34"/>
      <c r="Y27" s="34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35</v>
      </c>
      <c r="E28" s="15">
        <v>21</v>
      </c>
      <c r="F28" s="16">
        <v>55798.7</v>
      </c>
      <c r="G28" s="17" t="s">
        <v>29</v>
      </c>
      <c r="H28" s="15"/>
      <c r="I28" s="16"/>
      <c r="J28" s="18"/>
      <c r="K28" s="43"/>
      <c r="L28" s="43"/>
      <c r="M28" s="43">
        <v>1</v>
      </c>
      <c r="N28" s="15"/>
      <c r="O28" s="15"/>
      <c r="P28" s="15"/>
      <c r="Q28" s="15"/>
      <c r="R28" s="15"/>
      <c r="S28" s="15"/>
      <c r="T28" s="15"/>
      <c r="U28" s="15"/>
      <c r="V28" s="34"/>
      <c r="W28" s="15"/>
      <c r="X28" s="34"/>
      <c r="Y28" s="34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36</v>
      </c>
      <c r="E29" s="15">
        <v>21</v>
      </c>
      <c r="F29" s="16">
        <v>55831.38</v>
      </c>
      <c r="G29" s="17" t="s">
        <v>29</v>
      </c>
      <c r="H29" s="15"/>
      <c r="I29" s="16"/>
      <c r="J29" s="18"/>
      <c r="K29" s="43"/>
      <c r="L29" s="43"/>
      <c r="M29" s="43"/>
      <c r="N29" s="15"/>
      <c r="O29" s="15"/>
      <c r="P29" s="15"/>
      <c r="Q29" s="15">
        <v>1</v>
      </c>
      <c r="R29" s="15"/>
      <c r="S29" s="15"/>
      <c r="T29" s="15"/>
      <c r="U29" s="15"/>
      <c r="V29" s="34"/>
      <c r="W29" s="15"/>
      <c r="X29" s="34"/>
      <c r="Y29" s="34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37</v>
      </c>
      <c r="E30" s="15">
        <v>21</v>
      </c>
      <c r="F30" s="16">
        <v>55853.95</v>
      </c>
      <c r="G30" s="17" t="s">
        <v>29</v>
      </c>
      <c r="H30" s="15"/>
      <c r="I30" s="16"/>
      <c r="J30" s="18"/>
      <c r="K30" s="43"/>
      <c r="L30" s="43">
        <v>1</v>
      </c>
      <c r="M30" s="43"/>
      <c r="N30" s="15"/>
      <c r="O30" s="15"/>
      <c r="P30" s="15"/>
      <c r="Q30" s="15"/>
      <c r="R30" s="15"/>
      <c r="S30" s="15"/>
      <c r="T30" s="15"/>
      <c r="U30" s="15"/>
      <c r="V30" s="34"/>
      <c r="W30" s="15"/>
      <c r="X30" s="34"/>
      <c r="Y30" s="34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38</v>
      </c>
      <c r="E31" s="15">
        <v>22</v>
      </c>
      <c r="F31" s="16">
        <v>56009.02</v>
      </c>
      <c r="G31" s="17" t="s">
        <v>29</v>
      </c>
      <c r="H31" s="15"/>
      <c r="I31" s="16"/>
      <c r="J31" s="18"/>
      <c r="K31" s="43"/>
      <c r="L31" s="43">
        <v>1</v>
      </c>
      <c r="M31" s="43"/>
      <c r="N31" s="15"/>
      <c r="O31" s="15"/>
      <c r="P31" s="15"/>
      <c r="Q31" s="15"/>
      <c r="R31" s="15"/>
      <c r="S31" s="15"/>
      <c r="T31" s="15"/>
      <c r="U31" s="15"/>
      <c r="V31" s="34"/>
      <c r="W31" s="15"/>
      <c r="X31" s="34"/>
      <c r="Y31" s="34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39</v>
      </c>
      <c r="E32" s="15">
        <v>22</v>
      </c>
      <c r="F32" s="16">
        <v>56051.99</v>
      </c>
      <c r="G32" s="17" t="s">
        <v>29</v>
      </c>
      <c r="H32" s="15"/>
      <c r="I32" s="16"/>
      <c r="J32" s="18"/>
      <c r="K32" s="43"/>
      <c r="L32" s="43"/>
      <c r="M32" s="43"/>
      <c r="N32" s="15"/>
      <c r="O32" s="15"/>
      <c r="P32" s="15"/>
      <c r="Q32" s="15"/>
      <c r="R32" s="15">
        <v>1</v>
      </c>
      <c r="S32" s="15"/>
      <c r="T32" s="15"/>
      <c r="U32" s="15"/>
      <c r="V32" s="34"/>
      <c r="W32" s="15"/>
      <c r="X32" s="34"/>
      <c r="Y32" s="34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40</v>
      </c>
      <c r="E33" s="15">
        <v>22</v>
      </c>
      <c r="F33" s="16">
        <v>56058.91</v>
      </c>
      <c r="G33" s="17" t="s">
        <v>29</v>
      </c>
      <c r="H33" s="15"/>
      <c r="I33" s="16"/>
      <c r="J33" s="18"/>
      <c r="K33" s="43"/>
      <c r="L33" s="43"/>
      <c r="M33" s="43">
        <v>1</v>
      </c>
      <c r="N33" s="15"/>
      <c r="O33" s="15"/>
      <c r="P33" s="15"/>
      <c r="Q33" s="15"/>
      <c r="R33" s="15"/>
      <c r="S33" s="15"/>
      <c r="T33" s="15"/>
      <c r="U33" s="15"/>
      <c r="V33" s="34"/>
      <c r="W33" s="15"/>
      <c r="X33" s="34"/>
      <c r="Y33" s="34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41</v>
      </c>
      <c r="E34" s="15">
        <v>22</v>
      </c>
      <c r="F34" s="16">
        <v>56099.47</v>
      </c>
      <c r="G34" s="17" t="s">
        <v>29</v>
      </c>
      <c r="H34" s="15"/>
      <c r="I34" s="16"/>
      <c r="J34" s="18"/>
      <c r="K34" s="43"/>
      <c r="L34" s="43">
        <v>1</v>
      </c>
      <c r="M34" s="43"/>
      <c r="N34" s="15"/>
      <c r="O34" s="15"/>
      <c r="P34" s="15"/>
      <c r="Q34" s="15"/>
      <c r="R34" s="15"/>
      <c r="S34" s="15"/>
      <c r="T34" s="15"/>
      <c r="U34" s="15"/>
      <c r="V34" s="34"/>
      <c r="W34" s="34"/>
      <c r="X34" s="34"/>
      <c r="Y34" s="34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 t="s">
        <v>42</v>
      </c>
      <c r="E35" s="15">
        <v>22</v>
      </c>
      <c r="F35" s="16">
        <v>56150.41</v>
      </c>
      <c r="G35" s="17" t="s">
        <v>29</v>
      </c>
      <c r="H35" s="15"/>
      <c r="I35" s="16"/>
      <c r="J35" s="18"/>
      <c r="K35" s="43"/>
      <c r="L35" s="43">
        <v>1</v>
      </c>
      <c r="M35" s="43"/>
      <c r="N35" s="15"/>
      <c r="O35" s="15"/>
      <c r="P35" s="15"/>
      <c r="Q35" s="15"/>
      <c r="R35" s="15"/>
      <c r="S35" s="15"/>
      <c r="T35" s="15"/>
      <c r="U35" s="15"/>
      <c r="V35" s="34"/>
      <c r="W35" s="34"/>
      <c r="X35" s="34"/>
      <c r="Y35" s="34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 t="s">
        <v>43</v>
      </c>
      <c r="E36" s="15">
        <v>22</v>
      </c>
      <c r="F36" s="16">
        <v>56208.97</v>
      </c>
      <c r="G36" s="17" t="s">
        <v>29</v>
      </c>
      <c r="H36" s="15"/>
      <c r="I36" s="16"/>
      <c r="J36" s="18"/>
      <c r="K36" s="43"/>
      <c r="L36" s="43"/>
      <c r="M36" s="43"/>
      <c r="N36" s="15"/>
      <c r="O36" s="15"/>
      <c r="P36" s="15"/>
      <c r="Q36" s="15"/>
      <c r="R36" s="15">
        <v>1</v>
      </c>
      <c r="S36" s="15"/>
      <c r="T36" s="15"/>
      <c r="U36" s="15"/>
      <c r="V36" s="34"/>
      <c r="W36" s="34"/>
      <c r="X36" s="34"/>
      <c r="Y36" s="34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 t="s">
        <v>44</v>
      </c>
      <c r="E37" s="15">
        <v>22</v>
      </c>
      <c r="F37" s="16">
        <v>56219.89</v>
      </c>
      <c r="G37" s="17" t="s">
        <v>29</v>
      </c>
      <c r="H37" s="15"/>
      <c r="I37" s="16"/>
      <c r="J37" s="18"/>
      <c r="K37" s="43"/>
      <c r="L37" s="43"/>
      <c r="M37" s="43"/>
      <c r="N37" s="15"/>
      <c r="O37" s="15"/>
      <c r="P37" s="15"/>
      <c r="Q37" s="15"/>
      <c r="R37" s="15">
        <v>1</v>
      </c>
      <c r="S37" s="15"/>
      <c r="T37" s="15"/>
      <c r="U37" s="15"/>
      <c r="V37" s="34"/>
      <c r="W37" s="34"/>
      <c r="X37" s="34"/>
      <c r="Y37" s="34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15" t="s">
        <v>45</v>
      </c>
      <c r="E38" s="15">
        <v>22</v>
      </c>
      <c r="F38" s="16">
        <v>56227.7</v>
      </c>
      <c r="G38" s="17" t="s">
        <v>29</v>
      </c>
      <c r="H38" s="15"/>
      <c r="I38" s="16"/>
      <c r="J38" s="18"/>
      <c r="K38" s="43"/>
      <c r="L38" s="43"/>
      <c r="M38" s="43">
        <v>1</v>
      </c>
      <c r="N38" s="15"/>
      <c r="O38" s="15"/>
      <c r="P38" s="15"/>
      <c r="Q38" s="15"/>
      <c r="R38" s="15"/>
      <c r="S38" s="15"/>
      <c r="T38" s="15"/>
      <c r="U38" s="15"/>
      <c r="V38" s="34"/>
      <c r="W38" s="34"/>
      <c r="X38" s="34"/>
      <c r="Y38" s="34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 t="s">
        <v>46</v>
      </c>
      <c r="E39" s="15">
        <v>22</v>
      </c>
      <c r="F39" s="16">
        <v>56249.58</v>
      </c>
      <c r="G39" s="17" t="s">
        <v>29</v>
      </c>
      <c r="H39" s="15"/>
      <c r="I39" s="16"/>
      <c r="J39" s="18"/>
      <c r="K39" s="43"/>
      <c r="L39" s="43">
        <v>1</v>
      </c>
      <c r="M39" s="43"/>
      <c r="N39" s="15"/>
      <c r="O39" s="15"/>
      <c r="P39" s="15"/>
      <c r="Q39" s="15"/>
      <c r="R39" s="15"/>
      <c r="S39" s="15"/>
      <c r="T39" s="15"/>
      <c r="U39" s="15"/>
      <c r="V39" s="34"/>
      <c r="W39" s="34"/>
      <c r="X39" s="34"/>
      <c r="Y39" s="34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47</v>
      </c>
      <c r="E40" s="15">
        <v>22</v>
      </c>
      <c r="F40" s="16">
        <v>56332.7</v>
      </c>
      <c r="G40" s="17" t="s">
        <v>29</v>
      </c>
      <c r="H40" s="15"/>
      <c r="I40" s="16"/>
      <c r="J40" s="18"/>
      <c r="K40" s="43"/>
      <c r="L40" s="43"/>
      <c r="M40" s="43">
        <v>2</v>
      </c>
      <c r="N40" s="15"/>
      <c r="O40" s="15"/>
      <c r="P40" s="15"/>
      <c r="Q40" s="15"/>
      <c r="R40" s="15"/>
      <c r="S40" s="15"/>
      <c r="T40" s="15"/>
      <c r="U40" s="15"/>
      <c r="V40" s="34"/>
      <c r="W40" s="34"/>
      <c r="X40" s="34"/>
      <c r="Y40" s="34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48</v>
      </c>
      <c r="E41" s="15">
        <v>22</v>
      </c>
      <c r="F41" s="16" t="s">
        <v>76</v>
      </c>
      <c r="G41" s="17" t="s">
        <v>29</v>
      </c>
      <c r="H41" s="15"/>
      <c r="I41" s="16"/>
      <c r="J41" s="18"/>
      <c r="K41" s="43"/>
      <c r="L41" s="43"/>
      <c r="M41" s="43">
        <v>1</v>
      </c>
      <c r="N41" s="15"/>
      <c r="O41" s="15"/>
      <c r="P41" s="15"/>
      <c r="Q41" s="15"/>
      <c r="R41" s="15"/>
      <c r="S41" s="15"/>
      <c r="T41" s="15"/>
      <c r="U41" s="15"/>
      <c r="V41" s="34"/>
      <c r="W41" s="34"/>
      <c r="X41" s="34"/>
      <c r="Y41" s="34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 t="s">
        <v>49</v>
      </c>
      <c r="E42" s="15">
        <v>22</v>
      </c>
      <c r="F42" s="16">
        <v>56448.54</v>
      </c>
      <c r="G42" s="17" t="s">
        <v>29</v>
      </c>
      <c r="H42" s="15"/>
      <c r="I42" s="16"/>
      <c r="J42" s="18"/>
      <c r="K42" s="43"/>
      <c r="L42" s="43">
        <v>1</v>
      </c>
      <c r="M42" s="43"/>
      <c r="N42" s="15"/>
      <c r="O42" s="15"/>
      <c r="P42" s="15"/>
      <c r="Q42" s="15"/>
      <c r="R42" s="15"/>
      <c r="S42" s="15"/>
      <c r="T42" s="15"/>
      <c r="U42" s="15"/>
      <c r="V42" s="34"/>
      <c r="W42" s="34"/>
      <c r="X42" s="34"/>
      <c r="Y42" s="34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50</v>
      </c>
      <c r="E43" s="15">
        <v>23</v>
      </c>
      <c r="F43" s="16">
        <v>56534.879999999997</v>
      </c>
      <c r="G43" s="17" t="s">
        <v>29</v>
      </c>
      <c r="H43" s="15"/>
      <c r="I43" s="16"/>
      <c r="J43" s="18"/>
      <c r="K43" s="43"/>
      <c r="L43" s="43"/>
      <c r="M43" s="43"/>
      <c r="N43" s="15"/>
      <c r="O43" s="15"/>
      <c r="P43" s="15"/>
      <c r="Q43" s="15">
        <v>1</v>
      </c>
      <c r="R43" s="15"/>
      <c r="S43" s="15"/>
      <c r="T43" s="15"/>
      <c r="U43" s="15"/>
      <c r="V43" s="34"/>
      <c r="W43" s="15"/>
      <c r="X43" s="34"/>
      <c r="Y43" s="34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 t="s">
        <v>51</v>
      </c>
      <c r="E44" s="15">
        <v>23</v>
      </c>
      <c r="F44" s="16">
        <v>56609.93</v>
      </c>
      <c r="G44" s="17" t="s">
        <v>29</v>
      </c>
      <c r="H44" s="15"/>
      <c r="I44" s="16"/>
      <c r="J44" s="18"/>
      <c r="K44" s="43"/>
      <c r="L44" s="43"/>
      <c r="M44" s="43"/>
      <c r="N44" s="15"/>
      <c r="O44" s="15"/>
      <c r="P44" s="15"/>
      <c r="Q44" s="15"/>
      <c r="R44" s="15">
        <v>1</v>
      </c>
      <c r="S44" s="15"/>
      <c r="T44" s="15"/>
      <c r="U44" s="15"/>
      <c r="V44" s="34"/>
      <c r="W44" s="15"/>
      <c r="X44" s="34"/>
      <c r="Y44" s="34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 t="s">
        <v>52</v>
      </c>
      <c r="E45" s="15">
        <v>23</v>
      </c>
      <c r="F45" s="16">
        <v>56645.86</v>
      </c>
      <c r="G45" s="17" t="s">
        <v>29</v>
      </c>
      <c r="H45" s="15"/>
      <c r="I45" s="16"/>
      <c r="J45" s="18"/>
      <c r="K45" s="43"/>
      <c r="L45" s="43">
        <v>1</v>
      </c>
      <c r="M45" s="43"/>
      <c r="N45" s="15"/>
      <c r="O45" s="15"/>
      <c r="P45" s="15"/>
      <c r="Q45" s="15"/>
      <c r="R45" s="15"/>
      <c r="S45" s="15"/>
      <c r="T45" s="15"/>
      <c r="U45" s="15"/>
      <c r="V45" s="34"/>
      <c r="W45" s="15"/>
      <c r="X45" s="34"/>
      <c r="Y45" s="34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 t="s">
        <v>53</v>
      </c>
      <c r="E46" s="15">
        <v>23</v>
      </c>
      <c r="F46" s="16">
        <v>56779.33</v>
      </c>
      <c r="G46" s="17" t="s">
        <v>29</v>
      </c>
      <c r="H46" s="15"/>
      <c r="I46" s="16"/>
      <c r="J46" s="18"/>
      <c r="K46" s="43"/>
      <c r="L46" s="43"/>
      <c r="M46" s="43"/>
      <c r="N46" s="15"/>
      <c r="O46" s="15"/>
      <c r="P46" s="15"/>
      <c r="Q46" s="15"/>
      <c r="R46" s="15">
        <v>1</v>
      </c>
      <c r="S46" s="15"/>
      <c r="T46" s="15"/>
      <c r="U46" s="15"/>
      <c r="V46" s="34"/>
      <c r="W46" s="15"/>
      <c r="X46" s="34"/>
      <c r="Y46" s="34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 t="s">
        <v>54</v>
      </c>
      <c r="E47" s="15">
        <v>23</v>
      </c>
      <c r="F47" s="16" t="s">
        <v>101</v>
      </c>
      <c r="G47" s="17" t="s">
        <v>29</v>
      </c>
      <c r="H47" s="15"/>
      <c r="I47" s="16"/>
      <c r="J47" s="18"/>
      <c r="K47" s="43"/>
      <c r="L47" s="43"/>
      <c r="M47" s="43">
        <v>1</v>
      </c>
      <c r="N47" s="15"/>
      <c r="O47" s="15"/>
      <c r="P47" s="15"/>
      <c r="Q47" s="15"/>
      <c r="R47" s="15"/>
      <c r="S47" s="15"/>
      <c r="T47" s="15"/>
      <c r="U47" s="15"/>
      <c r="V47" s="34"/>
      <c r="W47" s="15"/>
      <c r="X47" s="34"/>
      <c r="Y47" s="34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 t="s">
        <v>55</v>
      </c>
      <c r="E48" s="15">
        <v>23</v>
      </c>
      <c r="F48" s="16">
        <v>56928.08</v>
      </c>
      <c r="G48" s="17" t="s">
        <v>29</v>
      </c>
      <c r="H48" s="15"/>
      <c r="I48" s="16"/>
      <c r="J48" s="18"/>
      <c r="K48" s="43"/>
      <c r="L48" s="43"/>
      <c r="M48" s="43"/>
      <c r="N48" s="15"/>
      <c r="O48" s="15"/>
      <c r="P48" s="15"/>
      <c r="Q48" s="15">
        <v>1</v>
      </c>
      <c r="R48" s="15"/>
      <c r="S48" s="15"/>
      <c r="T48" s="15"/>
      <c r="U48" s="15"/>
      <c r="V48" s="34"/>
      <c r="W48" s="15"/>
      <c r="X48" s="34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 t="s">
        <v>56</v>
      </c>
      <c r="E49" s="15">
        <v>23</v>
      </c>
      <c r="F49" s="16">
        <v>56930.63</v>
      </c>
      <c r="G49" s="17" t="s">
        <v>29</v>
      </c>
      <c r="H49" s="15"/>
      <c r="I49" s="16"/>
      <c r="J49" s="18"/>
      <c r="K49" s="43"/>
      <c r="L49" s="43"/>
      <c r="M49" s="43"/>
      <c r="N49" s="15"/>
      <c r="O49" s="15"/>
      <c r="P49" s="15"/>
      <c r="Q49" s="15"/>
      <c r="R49" s="15">
        <v>1</v>
      </c>
      <c r="S49" s="15"/>
      <c r="T49" s="15"/>
      <c r="U49" s="15"/>
      <c r="V49" s="34"/>
      <c r="W49" s="34"/>
      <c r="X49" s="34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 t="s">
        <v>57</v>
      </c>
      <c r="E50" s="15">
        <v>23</v>
      </c>
      <c r="F50" s="16">
        <v>56965.54</v>
      </c>
      <c r="G50" s="17" t="s">
        <v>29</v>
      </c>
      <c r="H50" s="15"/>
      <c r="I50" s="16"/>
      <c r="J50" s="18"/>
      <c r="K50" s="43"/>
      <c r="L50" s="43">
        <v>1</v>
      </c>
      <c r="M50" s="43"/>
      <c r="N50" s="15"/>
      <c r="O50" s="15"/>
      <c r="P50" s="15"/>
      <c r="Q50" s="15"/>
      <c r="R50" s="15"/>
      <c r="S50" s="15"/>
      <c r="T50" s="15"/>
      <c r="U50" s="15"/>
      <c r="V50" s="34"/>
      <c r="W50" s="15"/>
      <c r="X50" s="34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 t="s">
        <v>58</v>
      </c>
      <c r="E51" s="15">
        <v>24</v>
      </c>
      <c r="F51" s="16">
        <v>57107.08</v>
      </c>
      <c r="G51" s="17" t="s">
        <v>29</v>
      </c>
      <c r="H51" s="15"/>
      <c r="I51" s="16"/>
      <c r="J51" s="18"/>
      <c r="K51" s="43"/>
      <c r="L51" s="43">
        <v>1</v>
      </c>
      <c r="M51" s="43"/>
      <c r="N51" s="15"/>
      <c r="O51" s="15"/>
      <c r="P51" s="15"/>
      <c r="Q51" s="15"/>
      <c r="R51" s="15"/>
      <c r="S51" s="15"/>
      <c r="T51" s="15"/>
      <c r="U51" s="15"/>
      <c r="V51" s="34"/>
      <c r="W51" s="15"/>
      <c r="X51" s="34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5" t="s">
        <v>59</v>
      </c>
      <c r="E52" s="15">
        <v>24</v>
      </c>
      <c r="F52" s="16">
        <v>57133.13</v>
      </c>
      <c r="G52" s="17" t="s">
        <v>29</v>
      </c>
      <c r="H52" s="15"/>
      <c r="I52" s="16"/>
      <c r="J52" s="18"/>
      <c r="K52" s="43"/>
      <c r="L52" s="43"/>
      <c r="M52" s="43"/>
      <c r="N52" s="15"/>
      <c r="O52" s="15"/>
      <c r="P52" s="15"/>
      <c r="Q52" s="15"/>
      <c r="R52" s="15">
        <v>1</v>
      </c>
      <c r="S52" s="15"/>
      <c r="T52" s="15"/>
      <c r="U52" s="15"/>
      <c r="V52" s="34"/>
      <c r="W52" s="15"/>
      <c r="X52" s="34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1</v>
      </c>
      <c r="D53" s="15" t="s">
        <v>60</v>
      </c>
      <c r="E53" s="15">
        <v>24</v>
      </c>
      <c r="F53" s="16">
        <v>57149.41</v>
      </c>
      <c r="G53" s="17" t="s">
        <v>29</v>
      </c>
      <c r="H53" s="15"/>
      <c r="I53" s="16"/>
      <c r="J53" s="18"/>
      <c r="K53" s="43"/>
      <c r="L53" s="43">
        <v>1</v>
      </c>
      <c r="M53" s="43"/>
      <c r="N53" s="15"/>
      <c r="O53" s="15"/>
      <c r="P53" s="15"/>
      <c r="Q53" s="15"/>
      <c r="R53" s="15"/>
      <c r="S53" s="15"/>
      <c r="T53" s="15"/>
      <c r="U53" s="15"/>
      <c r="V53" s="34"/>
      <c r="W53" s="15"/>
      <c r="X53" s="34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15" t="s">
        <v>61</v>
      </c>
      <c r="E54" s="15">
        <v>24</v>
      </c>
      <c r="F54" s="16">
        <v>57156.25</v>
      </c>
      <c r="G54" s="17" t="s">
        <v>29</v>
      </c>
      <c r="H54" s="15"/>
      <c r="I54" s="16"/>
      <c r="J54" s="18"/>
      <c r="K54" s="43"/>
      <c r="L54" s="43"/>
      <c r="M54" s="43"/>
      <c r="N54" s="15"/>
      <c r="O54" s="15"/>
      <c r="P54" s="15"/>
      <c r="Q54" s="15"/>
      <c r="R54" s="15"/>
      <c r="S54" s="15">
        <v>1</v>
      </c>
      <c r="T54" s="15"/>
      <c r="U54" s="15"/>
      <c r="V54" s="34"/>
      <c r="W54" s="15"/>
      <c r="X54" s="34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>
        <v>1</v>
      </c>
      <c r="D55" s="15" t="s">
        <v>62</v>
      </c>
      <c r="E55" s="15">
        <v>24</v>
      </c>
      <c r="F55" s="16">
        <v>57259.88</v>
      </c>
      <c r="G55" s="17" t="s">
        <v>29</v>
      </c>
      <c r="H55" s="15"/>
      <c r="I55" s="16"/>
      <c r="J55" s="18"/>
      <c r="K55" s="43"/>
      <c r="L55" s="43"/>
      <c r="M55" s="43"/>
      <c r="N55" s="15"/>
      <c r="O55" s="15"/>
      <c r="P55" s="15"/>
      <c r="Q55" s="15"/>
      <c r="R55" s="15"/>
      <c r="S55" s="15">
        <v>1</v>
      </c>
      <c r="T55" s="15"/>
      <c r="U55" s="15"/>
      <c r="V55" s="34"/>
      <c r="W55" s="15"/>
      <c r="X55" s="34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15" t="s">
        <v>63</v>
      </c>
      <c r="E56" s="15">
        <v>24</v>
      </c>
      <c r="F56" s="16">
        <v>57261.279999999999</v>
      </c>
      <c r="G56" s="17" t="s">
        <v>29</v>
      </c>
      <c r="H56" s="15"/>
      <c r="I56" s="16"/>
      <c r="J56" s="18"/>
      <c r="K56" s="43"/>
      <c r="L56" s="43"/>
      <c r="M56" s="43">
        <v>1</v>
      </c>
      <c r="N56" s="15"/>
      <c r="O56" s="15"/>
      <c r="P56" s="15"/>
      <c r="Q56" s="15"/>
      <c r="R56" s="15"/>
      <c r="S56" s="15"/>
      <c r="T56" s="15"/>
      <c r="U56" s="15"/>
      <c r="V56" s="34"/>
      <c r="W56" s="15"/>
      <c r="X56" s="34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>
        <v>1</v>
      </c>
      <c r="D57" s="15"/>
      <c r="E57" s="15"/>
      <c r="F57" s="16"/>
      <c r="G57" s="17"/>
      <c r="H57" s="15"/>
      <c r="I57" s="16"/>
      <c r="J57" s="18"/>
      <c r="K57" s="43"/>
      <c r="L57" s="43"/>
      <c r="M57" s="43"/>
      <c r="N57" s="15"/>
      <c r="O57" s="15"/>
      <c r="P57" s="15"/>
      <c r="Q57" s="15"/>
      <c r="R57" s="15"/>
      <c r="S57" s="15"/>
      <c r="T57" s="15"/>
      <c r="U57" s="15"/>
      <c r="V57" s="34"/>
      <c r="W57" s="15"/>
      <c r="X57" s="34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>
        <v>1</v>
      </c>
      <c r="D58" s="15" t="s">
        <v>64</v>
      </c>
      <c r="E58" s="15">
        <v>21</v>
      </c>
      <c r="F58" s="16">
        <v>55807.23</v>
      </c>
      <c r="G58" s="17" t="s">
        <v>28</v>
      </c>
      <c r="H58" s="15"/>
      <c r="I58" s="16"/>
      <c r="J58" s="18"/>
      <c r="K58" s="43"/>
      <c r="L58" s="43">
        <v>1</v>
      </c>
      <c r="M58" s="43"/>
      <c r="N58" s="15"/>
      <c r="O58" s="15"/>
      <c r="P58" s="15"/>
      <c r="Q58" s="15"/>
      <c r="R58" s="15"/>
      <c r="S58" s="15"/>
      <c r="T58" s="15"/>
      <c r="U58" s="15"/>
      <c r="V58" s="34"/>
      <c r="W58" s="15"/>
      <c r="X58" s="34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>
        <v>1</v>
      </c>
      <c r="D59" s="15" t="s">
        <v>65</v>
      </c>
      <c r="E59" s="15">
        <v>22</v>
      </c>
      <c r="F59" s="16">
        <v>56071.39</v>
      </c>
      <c r="G59" s="17" t="s">
        <v>28</v>
      </c>
      <c r="H59" s="15"/>
      <c r="I59" s="16"/>
      <c r="J59" s="18"/>
      <c r="K59" s="43"/>
      <c r="L59" s="43"/>
      <c r="M59" s="43"/>
      <c r="N59" s="15">
        <v>1</v>
      </c>
      <c r="O59" s="15"/>
      <c r="P59" s="15"/>
      <c r="Q59" s="15"/>
      <c r="R59" s="15"/>
      <c r="S59" s="15"/>
      <c r="T59" s="15"/>
      <c r="U59" s="15"/>
      <c r="V59" s="34"/>
      <c r="W59" s="15"/>
      <c r="X59" s="34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>
        <v>1</v>
      </c>
      <c r="D60" s="15" t="s">
        <v>66</v>
      </c>
      <c r="E60" s="15">
        <v>22</v>
      </c>
      <c r="F60" s="16">
        <v>56215.71</v>
      </c>
      <c r="G60" s="17" t="s">
        <v>28</v>
      </c>
      <c r="H60" s="15"/>
      <c r="I60" s="16"/>
      <c r="J60" s="18"/>
      <c r="K60" s="43">
        <v>1</v>
      </c>
      <c r="L60" s="43"/>
      <c r="M60" s="43"/>
      <c r="N60" s="15"/>
      <c r="O60" s="15"/>
      <c r="P60" s="15"/>
      <c r="Q60" s="15"/>
      <c r="R60" s="15"/>
      <c r="S60" s="15"/>
      <c r="T60" s="15"/>
      <c r="U60" s="15"/>
      <c r="V60" s="34"/>
      <c r="W60" s="15"/>
      <c r="X60" s="34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1</v>
      </c>
      <c r="D61" s="15" t="s">
        <v>67</v>
      </c>
      <c r="E61" s="15">
        <v>23</v>
      </c>
      <c r="F61" s="16">
        <v>56809.57</v>
      </c>
      <c r="G61" s="17" t="s">
        <v>28</v>
      </c>
      <c r="H61" s="15"/>
      <c r="I61" s="16"/>
      <c r="J61" s="18"/>
      <c r="K61" s="43"/>
      <c r="L61" s="43"/>
      <c r="M61" s="43">
        <v>1</v>
      </c>
      <c r="N61" s="15"/>
      <c r="O61" s="15"/>
      <c r="P61" s="15"/>
      <c r="Q61" s="15"/>
      <c r="R61" s="15"/>
      <c r="S61" s="15"/>
      <c r="T61" s="15"/>
      <c r="U61" s="15"/>
      <c r="V61" s="34"/>
      <c r="W61" s="15"/>
      <c r="X61" s="34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>
        <v>1</v>
      </c>
      <c r="D62" s="15" t="s">
        <v>68</v>
      </c>
      <c r="E62" s="15">
        <v>23</v>
      </c>
      <c r="F62" s="16">
        <v>56820.71</v>
      </c>
      <c r="G62" s="17" t="s">
        <v>28</v>
      </c>
      <c r="H62" s="15"/>
      <c r="I62" s="16"/>
      <c r="J62" s="18"/>
      <c r="K62" s="43"/>
      <c r="L62" s="43"/>
      <c r="M62" s="43"/>
      <c r="N62" s="15"/>
      <c r="O62" s="15"/>
      <c r="P62" s="15"/>
      <c r="Q62" s="15"/>
      <c r="R62" s="15">
        <v>1</v>
      </c>
      <c r="S62" s="15"/>
      <c r="T62" s="15"/>
      <c r="U62" s="15"/>
      <c r="V62" s="34"/>
      <c r="W62" s="15"/>
      <c r="X62" s="34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>
        <v>1</v>
      </c>
      <c r="D63" s="15" t="s">
        <v>69</v>
      </c>
      <c r="E63" s="15">
        <v>23</v>
      </c>
      <c r="F63" s="16">
        <v>56966.51</v>
      </c>
      <c r="G63" s="17" t="s">
        <v>28</v>
      </c>
      <c r="H63" s="15"/>
      <c r="I63" s="16"/>
      <c r="J63" s="18"/>
      <c r="K63" s="43"/>
      <c r="L63" s="43"/>
      <c r="M63" s="43"/>
      <c r="N63" s="15">
        <v>1</v>
      </c>
      <c r="O63" s="15"/>
      <c r="P63" s="15"/>
      <c r="Q63" s="15"/>
      <c r="R63" s="15"/>
      <c r="S63" s="15"/>
      <c r="T63" s="15"/>
      <c r="U63" s="15"/>
      <c r="V63" s="34"/>
      <c r="W63" s="15"/>
      <c r="X63" s="34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>
        <v>1</v>
      </c>
      <c r="D64" s="15" t="s">
        <v>70</v>
      </c>
      <c r="E64" s="15">
        <v>23</v>
      </c>
      <c r="F64" s="16">
        <v>56986.55</v>
      </c>
      <c r="G64" s="17" t="s">
        <v>28</v>
      </c>
      <c r="H64" s="15"/>
      <c r="I64" s="16"/>
      <c r="J64" s="18"/>
      <c r="K64" s="43"/>
      <c r="L64" s="43"/>
      <c r="M64" s="43">
        <v>1</v>
      </c>
      <c r="N64" s="15"/>
      <c r="O64" s="15"/>
      <c r="P64" s="15"/>
      <c r="Q64" s="15"/>
      <c r="R64" s="15"/>
      <c r="S64" s="15"/>
      <c r="T64" s="15"/>
      <c r="U64" s="15"/>
      <c r="V64" s="34"/>
      <c r="W64" s="15"/>
      <c r="X64" s="34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>
        <v>1</v>
      </c>
      <c r="D65" s="15" t="s">
        <v>71</v>
      </c>
      <c r="E65" s="15">
        <v>24</v>
      </c>
      <c r="F65" s="16">
        <v>57000.25</v>
      </c>
      <c r="G65" s="17" t="s">
        <v>28</v>
      </c>
      <c r="H65" s="15"/>
      <c r="I65" s="16"/>
      <c r="J65" s="18"/>
      <c r="K65" s="43"/>
      <c r="L65" s="43"/>
      <c r="M65" s="43">
        <v>1</v>
      </c>
      <c r="N65" s="15"/>
      <c r="O65" s="15"/>
      <c r="P65" s="15"/>
      <c r="Q65" s="15"/>
      <c r="R65" s="15"/>
      <c r="S65" s="15"/>
      <c r="T65" s="15"/>
      <c r="U65" s="15"/>
      <c r="V65" s="34"/>
      <c r="W65" s="15"/>
      <c r="X65" s="34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>
        <v>1</v>
      </c>
      <c r="D66" s="15" t="s">
        <v>72</v>
      </c>
      <c r="E66" s="15">
        <v>24</v>
      </c>
      <c r="F66" s="16">
        <v>57019.33</v>
      </c>
      <c r="G66" s="17" t="s">
        <v>28</v>
      </c>
      <c r="H66" s="15"/>
      <c r="I66" s="16"/>
      <c r="J66" s="18"/>
      <c r="K66" s="43"/>
      <c r="L66" s="43">
        <v>1</v>
      </c>
      <c r="M66" s="43"/>
      <c r="N66" s="15"/>
      <c r="O66" s="15"/>
      <c r="P66" s="15"/>
      <c r="Q66" s="15"/>
      <c r="R66" s="15"/>
      <c r="S66" s="15"/>
      <c r="T66" s="15"/>
      <c r="U66" s="15"/>
      <c r="V66" s="34"/>
      <c r="W66" s="15"/>
      <c r="X66" s="34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>
        <v>1</v>
      </c>
      <c r="D67" s="15" t="s">
        <v>73</v>
      </c>
      <c r="E67" s="15">
        <v>24</v>
      </c>
      <c r="F67" s="16">
        <v>57091.43</v>
      </c>
      <c r="G67" s="17" t="s">
        <v>28</v>
      </c>
      <c r="H67" s="15"/>
      <c r="I67" s="16"/>
      <c r="J67" s="18"/>
      <c r="K67" s="43"/>
      <c r="L67" s="43">
        <v>1</v>
      </c>
      <c r="M67" s="43"/>
      <c r="N67" s="15"/>
      <c r="O67" s="15"/>
      <c r="P67" s="15"/>
      <c r="Q67" s="15"/>
      <c r="R67" s="15"/>
      <c r="S67" s="15"/>
      <c r="T67" s="15"/>
      <c r="U67" s="15"/>
      <c r="V67" s="34"/>
      <c r="W67" s="15"/>
      <c r="X67" s="34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>
        <v>1</v>
      </c>
      <c r="D68" s="15" t="s">
        <v>74</v>
      </c>
      <c r="E68" s="15">
        <v>24</v>
      </c>
      <c r="F68" s="16">
        <v>57097.56</v>
      </c>
      <c r="G68" s="17" t="s">
        <v>28</v>
      </c>
      <c r="H68" s="15"/>
      <c r="I68" s="16"/>
      <c r="J68" s="18"/>
      <c r="K68" s="43"/>
      <c r="L68" s="43">
        <v>1</v>
      </c>
      <c r="M68" s="43"/>
      <c r="N68" s="15"/>
      <c r="O68" s="15"/>
      <c r="P68" s="15"/>
      <c r="Q68" s="15"/>
      <c r="R68" s="15"/>
      <c r="S68" s="15"/>
      <c r="T68" s="15"/>
      <c r="U68" s="15"/>
      <c r="V68" s="34"/>
      <c r="W68" s="15"/>
      <c r="X68" s="34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>
        <v>1</v>
      </c>
      <c r="D69" s="15" t="s">
        <v>75</v>
      </c>
      <c r="E69" s="15">
        <v>24</v>
      </c>
      <c r="F69" s="16">
        <v>57205.41</v>
      </c>
      <c r="G69" s="17" t="s">
        <v>28</v>
      </c>
      <c r="H69" s="15"/>
      <c r="I69" s="16"/>
      <c r="J69" s="18"/>
      <c r="K69" s="43"/>
      <c r="L69" s="43">
        <v>1</v>
      </c>
      <c r="M69" s="43"/>
      <c r="N69" s="15"/>
      <c r="O69" s="15"/>
      <c r="P69" s="15"/>
      <c r="Q69" s="15"/>
      <c r="R69" s="15"/>
      <c r="S69" s="15"/>
      <c r="T69" s="15"/>
      <c r="U69" s="15"/>
      <c r="V69" s="34"/>
      <c r="W69" s="15"/>
      <c r="X69" s="34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>
        <v>1</v>
      </c>
      <c r="D70" s="15" t="s">
        <v>77</v>
      </c>
      <c r="E70" s="15">
        <v>24</v>
      </c>
      <c r="F70" s="16">
        <v>57221.84</v>
      </c>
      <c r="G70" s="17" t="s">
        <v>28</v>
      </c>
      <c r="H70" s="15"/>
      <c r="I70" s="16"/>
      <c r="J70" s="18"/>
      <c r="K70" s="43"/>
      <c r="L70" s="43"/>
      <c r="M70" s="43"/>
      <c r="N70" s="15">
        <v>1</v>
      </c>
      <c r="O70" s="15"/>
      <c r="P70" s="15"/>
      <c r="Q70" s="15"/>
      <c r="R70" s="15"/>
      <c r="S70" s="15"/>
      <c r="T70" s="15"/>
      <c r="U70" s="15"/>
      <c r="V70" s="34"/>
      <c r="W70" s="15"/>
      <c r="X70" s="34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43"/>
      <c r="L71" s="43"/>
      <c r="M71" s="43"/>
      <c r="N71" s="15"/>
      <c r="O71" s="15"/>
      <c r="P71" s="15"/>
      <c r="Q71" s="15"/>
      <c r="R71" s="15"/>
      <c r="S71" s="15"/>
      <c r="T71" s="34"/>
      <c r="U71" s="15"/>
      <c r="V71" s="34"/>
      <c r="W71" s="15"/>
      <c r="X71" s="34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 t="s">
        <v>96</v>
      </c>
      <c r="E72" s="15">
        <v>21</v>
      </c>
      <c r="F72" s="16">
        <v>55819.99</v>
      </c>
      <c r="G72" s="17" t="s">
        <v>28</v>
      </c>
      <c r="H72" s="15"/>
      <c r="I72" s="16"/>
      <c r="J72" s="18"/>
      <c r="K72" s="15"/>
      <c r="L72" s="43"/>
      <c r="M72" s="15"/>
      <c r="N72" s="15"/>
      <c r="O72" s="15">
        <v>1</v>
      </c>
      <c r="P72" s="15">
        <v>1</v>
      </c>
      <c r="Q72" s="15"/>
      <c r="R72" s="15"/>
      <c r="S72" s="15"/>
      <c r="T72" s="43"/>
      <c r="U72" s="15"/>
      <c r="V72" s="34"/>
      <c r="W72" s="15"/>
      <c r="X72" s="34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 t="s">
        <v>97</v>
      </c>
      <c r="E73" s="15">
        <v>22</v>
      </c>
      <c r="F73" s="16">
        <v>56079.08</v>
      </c>
      <c r="G73" s="17" t="s">
        <v>28</v>
      </c>
      <c r="H73" s="15"/>
      <c r="I73" s="16"/>
      <c r="J73" s="18"/>
      <c r="K73" s="43"/>
      <c r="L73" s="43"/>
      <c r="M73" s="15"/>
      <c r="N73" s="15"/>
      <c r="O73" s="15">
        <v>1</v>
      </c>
      <c r="P73" s="15">
        <v>1</v>
      </c>
      <c r="Q73" s="15"/>
      <c r="R73" s="15"/>
      <c r="S73" s="15"/>
      <c r="T73" s="34"/>
      <c r="U73" s="15"/>
      <c r="V73" s="34"/>
      <c r="W73" s="15"/>
      <c r="X73" s="34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 t="s">
        <v>98</v>
      </c>
      <c r="E74" s="15">
        <v>22</v>
      </c>
      <c r="F74" s="16" t="s">
        <v>104</v>
      </c>
      <c r="G74" s="17" t="s">
        <v>28</v>
      </c>
      <c r="H74" s="15"/>
      <c r="I74" s="16"/>
      <c r="J74" s="18"/>
      <c r="K74" s="43"/>
      <c r="L74" s="43"/>
      <c r="M74" s="43"/>
      <c r="N74" s="15"/>
      <c r="O74" s="15">
        <v>1</v>
      </c>
      <c r="P74" s="15">
        <v>1</v>
      </c>
      <c r="Q74" s="15"/>
      <c r="R74" s="15"/>
      <c r="S74" s="15"/>
      <c r="T74" s="34"/>
      <c r="U74" s="15"/>
      <c r="V74" s="34"/>
      <c r="W74" s="15"/>
      <c r="X74" s="34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 t="s">
        <v>102</v>
      </c>
      <c r="E75" s="15">
        <v>22</v>
      </c>
      <c r="F75" s="16" t="s">
        <v>105</v>
      </c>
      <c r="G75" s="17" t="s">
        <v>29</v>
      </c>
      <c r="H75" s="15"/>
      <c r="I75" s="16"/>
      <c r="J75" s="18"/>
      <c r="K75" s="43"/>
      <c r="L75" s="43"/>
      <c r="M75" s="43"/>
      <c r="N75" s="43"/>
      <c r="O75" s="15">
        <v>1</v>
      </c>
      <c r="P75" s="15">
        <v>1</v>
      </c>
      <c r="Q75" s="15"/>
      <c r="R75" s="15"/>
      <c r="S75" s="15"/>
      <c r="T75" s="34"/>
      <c r="U75" s="15"/>
      <c r="V75" s="34"/>
      <c r="W75" s="15"/>
      <c r="X75" s="34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 t="s">
        <v>103</v>
      </c>
      <c r="E76" s="15">
        <v>24</v>
      </c>
      <c r="F76" s="16" t="s">
        <v>106</v>
      </c>
      <c r="G76" s="17" t="s">
        <v>28</v>
      </c>
      <c r="H76" s="15"/>
      <c r="I76" s="16"/>
      <c r="J76" s="18"/>
      <c r="K76" s="17"/>
      <c r="L76" s="17"/>
      <c r="M76" s="43"/>
      <c r="N76" s="43"/>
      <c r="O76" s="15">
        <v>1</v>
      </c>
      <c r="P76" s="15">
        <v>1</v>
      </c>
      <c r="Q76" s="15"/>
      <c r="R76" s="15"/>
      <c r="S76" s="15"/>
      <c r="T76" s="34"/>
      <c r="U76" s="15"/>
      <c r="V76" s="34"/>
      <c r="W76" s="15"/>
      <c r="X76" s="34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7"/>
      <c r="M77" s="43"/>
      <c r="N77" s="43"/>
      <c r="O77" s="43"/>
      <c r="P77" s="15"/>
      <c r="Q77" s="15"/>
      <c r="R77" s="15"/>
      <c r="S77" s="15"/>
      <c r="T77" s="34"/>
      <c r="U77" s="15"/>
      <c r="V77" s="34"/>
      <c r="W77" s="15"/>
      <c r="X77" s="34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43"/>
      <c r="L78" s="43"/>
      <c r="M78" s="43"/>
      <c r="N78" s="15"/>
      <c r="O78" s="15"/>
      <c r="P78" s="15"/>
      <c r="Q78" s="15"/>
      <c r="R78" s="15"/>
      <c r="S78" s="15"/>
      <c r="T78" s="34"/>
      <c r="U78" s="15"/>
      <c r="V78" s="34"/>
      <c r="W78" s="15"/>
      <c r="X78" s="34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43"/>
      <c r="M79" s="43"/>
      <c r="N79" s="43"/>
      <c r="O79" s="15"/>
      <c r="P79" s="15"/>
      <c r="Q79" s="15"/>
      <c r="R79" s="15"/>
      <c r="S79" s="15"/>
      <c r="T79" s="34"/>
      <c r="U79" s="15"/>
      <c r="V79" s="34"/>
      <c r="W79" s="15"/>
      <c r="X79" s="34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43"/>
      <c r="M80" s="43"/>
      <c r="N80" s="43"/>
      <c r="O80" s="15"/>
      <c r="P80" s="15"/>
      <c r="Q80" s="15"/>
      <c r="R80" s="15"/>
      <c r="S80" s="15"/>
      <c r="T80" s="34"/>
      <c r="U80" s="15"/>
      <c r="V80" s="34"/>
      <c r="W80" s="15"/>
      <c r="X80" s="34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43"/>
      <c r="M81" s="43"/>
      <c r="N81" s="15"/>
      <c r="O81" s="15"/>
      <c r="P81" s="15"/>
      <c r="Q81" s="15"/>
      <c r="R81" s="15"/>
      <c r="S81" s="15"/>
      <c r="T81" s="34"/>
      <c r="U81" s="15"/>
      <c r="V81" s="34"/>
      <c r="W81" s="15"/>
      <c r="X81" s="34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43"/>
      <c r="M82" s="43"/>
      <c r="N82" s="15"/>
      <c r="O82" s="15"/>
      <c r="P82" s="15"/>
      <c r="Q82" s="15"/>
      <c r="R82" s="15"/>
      <c r="S82" s="15"/>
      <c r="T82" s="34"/>
      <c r="U82" s="15"/>
      <c r="V82" s="34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34"/>
      <c r="N83" s="15"/>
      <c r="O83" s="43"/>
      <c r="P83" s="43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93" t="s">
        <v>3</v>
      </c>
      <c r="E84" s="112"/>
      <c r="F84" s="112"/>
      <c r="G84" s="112"/>
      <c r="H84" s="112"/>
      <c r="I84" s="112"/>
      <c r="J84" s="113"/>
      <c r="K84" s="19">
        <f>IF(K8="","",IF(K23="",IF(SUM(COUNTIF(K24:K83,"LS")+COUNTIF(K24:K83,"LUMP"))&gt;0,"LS",""),IF(SUM(K24:K83)&gt;0,ROUNDUP(SUM(K24:K83),0),"")))</f>
        <v>1</v>
      </c>
      <c r="L84" s="19">
        <f t="shared" ref="L84:AE84" si="9">IF(L8="","",IF(L23="",IF(SUM(COUNTIF(L24:L83,"LS")+COUNTIF(L24:L83,"LUMP"))&gt;0,"LS",""),IF(SUM(L24:L83)&gt;0,ROUNDUP(SUM(L24:L83),0),"")))</f>
        <v>15</v>
      </c>
      <c r="M84" s="19">
        <f t="shared" si="9"/>
        <v>12</v>
      </c>
      <c r="N84" s="19">
        <f t="shared" si="9"/>
        <v>3</v>
      </c>
      <c r="O84" s="19">
        <f t="shared" si="9"/>
        <v>5</v>
      </c>
      <c r="P84" s="19">
        <f t="shared" si="9"/>
        <v>5</v>
      </c>
      <c r="Q84" s="19">
        <f t="shared" si="9"/>
        <v>3</v>
      </c>
      <c r="R84" s="19">
        <f t="shared" si="9"/>
        <v>13</v>
      </c>
      <c r="S84" s="19">
        <f t="shared" si="9"/>
        <v>4</v>
      </c>
      <c r="T84" s="19" t="str">
        <f t="shared" si="9"/>
        <v/>
      </c>
      <c r="U84" s="19" t="str">
        <f t="shared" si="9"/>
        <v/>
      </c>
      <c r="V84" s="19" t="str">
        <f>IF(V8="","",IF(V23="",IF(SUM(COUNTIF(V24:V83,"LS")+COUNTIF(V24:V83,"LUMP"))&gt;0,"LS",""),IF(SUM(V24:V83)&gt;0,ROUNDUP(SUM(V24:V83),2),"")))</f>
        <v/>
      </c>
      <c r="W84" s="35" t="str">
        <f>IF(W8="","",IF(W23="",IF(SUM(COUNTIF(W24:W83,"LS")+COUNTIF(W24:W83,"LUMP"))&gt;0,"LS",""),IF(SUM(W24:W83)&gt;0,ROUNDUP(SUM(W24:W83),2),"")))</f>
        <v/>
      </c>
      <c r="X84" s="35" t="str">
        <f>IF(X8="","",IF(X23="",IF(SUM(COUNTIF(X24:X83,"LS")+COUNTIF(X24:X83,"LUMP"))&gt;0,"LS",""),IF(SUM(X24:X83)&gt;0,ROUNDUP(SUM(X24:X83),2),"")))</f>
        <v/>
      </c>
      <c r="Y84" s="19" t="str">
        <f t="shared" si="9"/>
        <v/>
      </c>
      <c r="Z84" s="19" t="str">
        <f t="shared" si="9"/>
        <v/>
      </c>
      <c r="AA84" s="19" t="str">
        <f t="shared" si="9"/>
        <v/>
      </c>
      <c r="AB84" s="19" t="str">
        <f t="shared" si="9"/>
        <v/>
      </c>
      <c r="AC84" s="19" t="str">
        <f t="shared" si="9"/>
        <v/>
      </c>
      <c r="AD84" s="19" t="str">
        <f t="shared" si="9"/>
        <v/>
      </c>
      <c r="AE84" s="19" t="str">
        <f t="shared" si="9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91">
        <f>D7+1</f>
        <v>2</v>
      </c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</row>
    <row r="87" spans="2:31" ht="12.75" customHeight="1" thickBot="1" x14ac:dyDescent="0.25">
      <c r="B87" s="32">
        <v>20</v>
      </c>
      <c r="D87" s="92" t="s">
        <v>8</v>
      </c>
      <c r="E87" s="92"/>
      <c r="F87" s="92"/>
      <c r="G87" s="92"/>
      <c r="H87" s="92"/>
      <c r="I87" s="92"/>
      <c r="J87" s="92"/>
      <c r="K87" s="27" t="s">
        <v>33</v>
      </c>
      <c r="L87" s="27" t="s">
        <v>91</v>
      </c>
      <c r="M87" s="27" t="s">
        <v>92</v>
      </c>
      <c r="N87" s="27" t="s">
        <v>21</v>
      </c>
      <c r="O87" s="50"/>
      <c r="P87" s="50"/>
      <c r="Q87" s="47"/>
      <c r="R87" s="47"/>
      <c r="S87" s="47"/>
      <c r="T87" s="47"/>
      <c r="U87" s="4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70" t="s">
        <v>9</v>
      </c>
      <c r="E88" s="70"/>
      <c r="F88" s="70"/>
      <c r="G88" s="70"/>
      <c r="H88" s="70"/>
      <c r="I88" s="70"/>
      <c r="J88" s="70"/>
      <c r="K88" s="48"/>
      <c r="L88" s="51"/>
      <c r="M88" s="48"/>
      <c r="N88" s="52"/>
      <c r="O88" s="52"/>
      <c r="P88" s="52"/>
      <c r="Q88" s="48"/>
      <c r="R88" s="48"/>
      <c r="S88" s="48"/>
      <c r="T88" s="48"/>
      <c r="U88" s="48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114" t="s">
        <v>11</v>
      </c>
      <c r="D89" s="71" t="s">
        <v>20</v>
      </c>
      <c r="E89" s="71" t="s">
        <v>0</v>
      </c>
      <c r="F89" s="74" t="s">
        <v>1</v>
      </c>
      <c r="G89" s="75"/>
      <c r="H89" s="75"/>
      <c r="I89" s="75"/>
      <c r="J89" s="76"/>
      <c r="K89" s="40" t="str">
        <f t="shared" ref="K89:O89" si="10">IF(OR(TRIM(K87)=0,TRIM(K87)=""),"",IF(IFERROR(TRIM(INDEX(QryItemNamed,MATCH(TRIM(K87),ITEM,0),2)),"")="Y","SPECIAL",LEFT(IFERROR(TRIM(INDEX(ITEM,MATCH(TRIM(K87),ITEM,0))),""),3)))</f>
        <v>202</v>
      </c>
      <c r="L89" s="40" t="str">
        <f t="shared" si="10"/>
        <v>605</v>
      </c>
      <c r="M89" s="40" t="str">
        <f t="shared" si="10"/>
        <v>611</v>
      </c>
      <c r="N89" s="40" t="str">
        <f t="shared" si="10"/>
        <v>611</v>
      </c>
      <c r="O89" s="40" t="str">
        <f t="shared" si="10"/>
        <v/>
      </c>
      <c r="P89" s="40" t="str">
        <f t="shared" ref="P89:AE89" si="11">IF(OR(TRIM(P87)=0,TRIM(P87)=""),"",IF(IFERROR(TRIM(INDEX(QryItemNamed,MATCH(TRIM(P87),ITEM,0),2)),"")="Y","SPECIAL",LEFT(IFERROR(TRIM(INDEX(ITEM,MATCH(TRIM(P87),ITEM,0))),""),3)))</f>
        <v/>
      </c>
      <c r="Q89" s="8" t="str">
        <f t="shared" si="11"/>
        <v/>
      </c>
      <c r="R89" s="8" t="str">
        <f t="shared" si="11"/>
        <v/>
      </c>
      <c r="S89" s="8" t="str">
        <f t="shared" si="11"/>
        <v/>
      </c>
      <c r="T89" s="8" t="str">
        <f t="shared" si="11"/>
        <v/>
      </c>
      <c r="U89" s="8" t="str">
        <f t="shared" si="11"/>
        <v/>
      </c>
      <c r="V89" s="8" t="str">
        <f t="shared" si="11"/>
        <v/>
      </c>
      <c r="W89" s="8" t="str">
        <f t="shared" si="11"/>
        <v/>
      </c>
      <c r="X89" s="8" t="str">
        <f t="shared" si="11"/>
        <v/>
      </c>
      <c r="Y89" s="8" t="str">
        <f t="shared" si="11"/>
        <v/>
      </c>
      <c r="Z89" s="8" t="str">
        <f t="shared" si="11"/>
        <v/>
      </c>
      <c r="AA89" s="8" t="str">
        <f t="shared" si="11"/>
        <v/>
      </c>
      <c r="AB89" s="8" t="str">
        <f t="shared" si="11"/>
        <v/>
      </c>
      <c r="AC89" s="8" t="str">
        <f t="shared" si="11"/>
        <v/>
      </c>
      <c r="AD89" s="8" t="str">
        <f t="shared" si="11"/>
        <v/>
      </c>
      <c r="AE89" s="8" t="str">
        <f t="shared" si="11"/>
        <v/>
      </c>
    </row>
    <row r="90" spans="2:31" ht="12.75" customHeight="1" x14ac:dyDescent="0.2">
      <c r="B90" s="115"/>
      <c r="D90" s="72"/>
      <c r="E90" s="72"/>
      <c r="F90" s="77"/>
      <c r="G90" s="78"/>
      <c r="H90" s="78"/>
      <c r="I90" s="78"/>
      <c r="J90" s="79"/>
      <c r="K90" s="99" t="str">
        <f t="shared" ref="K90:N90" si="12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CATCH BASIN REMOVED, AS PER PLAN</v>
      </c>
      <c r="L90" s="102" t="str">
        <f t="shared" si="12"/>
        <v>6" BASE PIPE UNDERDRAINS</v>
      </c>
      <c r="M90" s="105" t="str">
        <f t="shared" si="12"/>
        <v>6" CONDUIT, TYPE F FOR UNDERDRAIN OUTLETS</v>
      </c>
      <c r="N90" s="87" t="str">
        <f t="shared" si="12"/>
        <v>CATCH BASIN FRAME AND GRATE, AS PER PLAN</v>
      </c>
      <c r="O90" s="87" t="str">
        <f t="shared" ref="O90:AE90" si="13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87"/>
      <c r="Q90" s="86" t="str">
        <f t="shared" si="13"/>
        <v/>
      </c>
      <c r="R90" s="86" t="str">
        <f t="shared" si="13"/>
        <v/>
      </c>
      <c r="S90" s="86" t="str">
        <f t="shared" si="13"/>
        <v/>
      </c>
      <c r="T90" s="86" t="str">
        <f t="shared" si="13"/>
        <v/>
      </c>
      <c r="U90" s="86" t="str">
        <f t="shared" si="13"/>
        <v/>
      </c>
      <c r="V90" s="86" t="str">
        <f t="shared" si="13"/>
        <v/>
      </c>
      <c r="W90" s="86" t="str">
        <f t="shared" si="13"/>
        <v/>
      </c>
      <c r="X90" s="86" t="str">
        <f t="shared" si="13"/>
        <v/>
      </c>
      <c r="Y90" s="86" t="str">
        <f t="shared" si="13"/>
        <v/>
      </c>
      <c r="Z90" s="86" t="str">
        <f t="shared" si="13"/>
        <v/>
      </c>
      <c r="AA90" s="96" t="str">
        <f t="shared" si="13"/>
        <v/>
      </c>
      <c r="AB90" s="86" t="str">
        <f t="shared" si="13"/>
        <v/>
      </c>
      <c r="AC90" s="86" t="str">
        <f t="shared" si="13"/>
        <v/>
      </c>
      <c r="AD90" s="86" t="str">
        <f t="shared" si="13"/>
        <v/>
      </c>
      <c r="AE90" s="86" t="str">
        <f t="shared" si="13"/>
        <v/>
      </c>
    </row>
    <row r="91" spans="2:31" ht="12.75" customHeight="1" x14ac:dyDescent="0.2">
      <c r="B91" s="115"/>
      <c r="D91" s="72"/>
      <c r="E91" s="72"/>
      <c r="F91" s="77"/>
      <c r="G91" s="78"/>
      <c r="H91" s="78"/>
      <c r="I91" s="78"/>
      <c r="J91" s="79"/>
      <c r="K91" s="100"/>
      <c r="L91" s="103"/>
      <c r="M91" s="106"/>
      <c r="N91" s="87"/>
      <c r="O91" s="87"/>
      <c r="P91" s="87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97"/>
      <c r="AB91" s="86"/>
      <c r="AC91" s="86"/>
      <c r="AD91" s="86"/>
      <c r="AE91" s="86"/>
    </row>
    <row r="92" spans="2:31" ht="12.75" customHeight="1" x14ac:dyDescent="0.2">
      <c r="B92" s="115"/>
      <c r="D92" s="72"/>
      <c r="E92" s="72"/>
      <c r="F92" s="77"/>
      <c r="G92" s="78"/>
      <c r="H92" s="78"/>
      <c r="I92" s="78"/>
      <c r="J92" s="79"/>
      <c r="K92" s="100"/>
      <c r="L92" s="103"/>
      <c r="M92" s="106"/>
      <c r="N92" s="87"/>
      <c r="O92" s="87"/>
      <c r="P92" s="87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97"/>
      <c r="AB92" s="86"/>
      <c r="AC92" s="86"/>
      <c r="AD92" s="86"/>
      <c r="AE92" s="86"/>
    </row>
    <row r="93" spans="2:31" ht="12.75" customHeight="1" x14ac:dyDescent="0.2">
      <c r="B93" s="115"/>
      <c r="D93" s="72"/>
      <c r="E93" s="72"/>
      <c r="F93" s="77"/>
      <c r="G93" s="78"/>
      <c r="H93" s="78"/>
      <c r="I93" s="78"/>
      <c r="J93" s="79"/>
      <c r="K93" s="100"/>
      <c r="L93" s="103"/>
      <c r="M93" s="106"/>
      <c r="N93" s="87"/>
      <c r="O93" s="87"/>
      <c r="P93" s="87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97"/>
      <c r="AB93" s="86"/>
      <c r="AC93" s="86"/>
      <c r="AD93" s="86"/>
      <c r="AE93" s="86"/>
    </row>
    <row r="94" spans="2:31" ht="12.75" customHeight="1" x14ac:dyDescent="0.2">
      <c r="B94" s="115"/>
      <c r="D94" s="72"/>
      <c r="E94" s="72"/>
      <c r="F94" s="77"/>
      <c r="G94" s="78"/>
      <c r="H94" s="78"/>
      <c r="I94" s="78"/>
      <c r="J94" s="79"/>
      <c r="K94" s="100"/>
      <c r="L94" s="103"/>
      <c r="M94" s="106"/>
      <c r="N94" s="87"/>
      <c r="O94" s="87"/>
      <c r="P94" s="87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97"/>
      <c r="AB94" s="86"/>
      <c r="AC94" s="86"/>
      <c r="AD94" s="86"/>
      <c r="AE94" s="86"/>
    </row>
    <row r="95" spans="2:31" ht="12.75" customHeight="1" x14ac:dyDescent="0.2">
      <c r="B95" s="115"/>
      <c r="D95" s="72"/>
      <c r="E95" s="72"/>
      <c r="F95" s="77"/>
      <c r="G95" s="78"/>
      <c r="H95" s="78"/>
      <c r="I95" s="78"/>
      <c r="J95" s="79"/>
      <c r="K95" s="100"/>
      <c r="L95" s="103"/>
      <c r="M95" s="106"/>
      <c r="N95" s="87"/>
      <c r="O95" s="87"/>
      <c r="P95" s="87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97"/>
      <c r="AB95" s="86"/>
      <c r="AC95" s="86"/>
      <c r="AD95" s="86"/>
      <c r="AE95" s="86"/>
    </row>
    <row r="96" spans="2:31" ht="12.75" customHeight="1" x14ac:dyDescent="0.2">
      <c r="B96" s="115"/>
      <c r="D96" s="72"/>
      <c r="E96" s="72"/>
      <c r="F96" s="77"/>
      <c r="G96" s="78"/>
      <c r="H96" s="78"/>
      <c r="I96" s="78"/>
      <c r="J96" s="79"/>
      <c r="K96" s="100"/>
      <c r="L96" s="103"/>
      <c r="M96" s="106"/>
      <c r="N96" s="87"/>
      <c r="O96" s="87"/>
      <c r="P96" s="87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97"/>
      <c r="AB96" s="86"/>
      <c r="AC96" s="86"/>
      <c r="AD96" s="86"/>
      <c r="AE96" s="86"/>
    </row>
    <row r="97" spans="2:31" ht="12.75" customHeight="1" x14ac:dyDescent="0.2">
      <c r="B97" s="115"/>
      <c r="D97" s="72"/>
      <c r="E97" s="72"/>
      <c r="F97" s="77"/>
      <c r="G97" s="78"/>
      <c r="H97" s="78"/>
      <c r="I97" s="78"/>
      <c r="J97" s="79"/>
      <c r="K97" s="100"/>
      <c r="L97" s="103"/>
      <c r="M97" s="106"/>
      <c r="N97" s="87"/>
      <c r="O97" s="87"/>
      <c r="P97" s="87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97"/>
      <c r="AB97" s="86"/>
      <c r="AC97" s="86"/>
      <c r="AD97" s="86"/>
      <c r="AE97" s="86"/>
    </row>
    <row r="98" spans="2:31" ht="12.75" customHeight="1" x14ac:dyDescent="0.2">
      <c r="B98" s="115"/>
      <c r="D98" s="72"/>
      <c r="E98" s="72"/>
      <c r="F98" s="77"/>
      <c r="G98" s="78"/>
      <c r="H98" s="78"/>
      <c r="I98" s="78"/>
      <c r="J98" s="79"/>
      <c r="K98" s="100"/>
      <c r="L98" s="103"/>
      <c r="M98" s="106"/>
      <c r="N98" s="87"/>
      <c r="O98" s="87"/>
      <c r="P98" s="87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97"/>
      <c r="AB98" s="86"/>
      <c r="AC98" s="86"/>
      <c r="AD98" s="86"/>
      <c r="AE98" s="86"/>
    </row>
    <row r="99" spans="2:31" ht="12.75" customHeight="1" x14ac:dyDescent="0.2">
      <c r="B99" s="115"/>
      <c r="D99" s="72"/>
      <c r="E99" s="72"/>
      <c r="F99" s="77"/>
      <c r="G99" s="78"/>
      <c r="H99" s="78"/>
      <c r="I99" s="78"/>
      <c r="J99" s="79"/>
      <c r="K99" s="100"/>
      <c r="L99" s="103"/>
      <c r="M99" s="106"/>
      <c r="N99" s="87"/>
      <c r="O99" s="87"/>
      <c r="P99" s="87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97"/>
      <c r="AB99" s="86"/>
      <c r="AC99" s="86"/>
      <c r="AD99" s="86"/>
      <c r="AE99" s="86"/>
    </row>
    <row r="100" spans="2:31" ht="12.75" customHeight="1" x14ac:dyDescent="0.2">
      <c r="B100" s="115"/>
      <c r="D100" s="72"/>
      <c r="E100" s="72"/>
      <c r="F100" s="77"/>
      <c r="G100" s="78"/>
      <c r="H100" s="78"/>
      <c r="I100" s="78"/>
      <c r="J100" s="79"/>
      <c r="K100" s="100"/>
      <c r="L100" s="103"/>
      <c r="M100" s="106"/>
      <c r="N100" s="87"/>
      <c r="O100" s="87"/>
      <c r="P100" s="87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97"/>
      <c r="AB100" s="86"/>
      <c r="AC100" s="86"/>
      <c r="AD100" s="86"/>
      <c r="AE100" s="86"/>
    </row>
    <row r="101" spans="2:31" ht="12.75" customHeight="1" x14ac:dyDescent="0.2">
      <c r="B101" s="115"/>
      <c r="D101" s="72"/>
      <c r="E101" s="72"/>
      <c r="F101" s="77"/>
      <c r="G101" s="78"/>
      <c r="H101" s="78"/>
      <c r="I101" s="78"/>
      <c r="J101" s="79"/>
      <c r="K101" s="101"/>
      <c r="L101" s="104"/>
      <c r="M101" s="107"/>
      <c r="N101" s="87"/>
      <c r="O101" s="87"/>
      <c r="P101" s="87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98"/>
      <c r="AB101" s="86"/>
      <c r="AC101" s="86"/>
      <c r="AD101" s="86"/>
      <c r="AE101" s="86"/>
    </row>
    <row r="102" spans="2:31" ht="12.75" customHeight="1" thickBot="1" x14ac:dyDescent="0.25">
      <c r="B102" s="116"/>
      <c r="D102" s="73"/>
      <c r="E102" s="73"/>
      <c r="F102" s="80"/>
      <c r="G102" s="81"/>
      <c r="H102" s="81"/>
      <c r="I102" s="81"/>
      <c r="J102" s="82"/>
      <c r="K102" s="10" t="str">
        <f t="shared" ref="K102:N102" si="14">IF(OR(TRIM(K87)=0,TRIM(K87)=""),"",IF(IFERROR(TRIM(INDEX(QryItemNamed,MATCH(TRIM(K87),ITEM,0),3)),"")="LS","",IFERROR(TRIM(INDEX(QryItemNamed,MATCH(TRIM(K87),ITEM,0),3)),"")))</f>
        <v>EACH</v>
      </c>
      <c r="L102" s="38" t="str">
        <f t="shared" si="14"/>
        <v>FT</v>
      </c>
      <c r="M102" s="10" t="str">
        <f t="shared" si="14"/>
        <v>FT</v>
      </c>
      <c r="N102" s="41" t="str">
        <f t="shared" si="14"/>
        <v>EACH</v>
      </c>
      <c r="O102" s="41" t="str">
        <f t="shared" ref="O102:AE102" si="15">IF(OR(TRIM(O87)=0,TRIM(O87)=""),"",IF(IFERROR(TRIM(INDEX(QryItemNamed,MATCH(TRIM(O87),ITEM,0),3)),"")="LS","",IFERROR(TRIM(INDEX(QryItemNamed,MATCH(TRIM(O87),ITEM,0),3)),"")))</f>
        <v/>
      </c>
      <c r="P102" s="41" t="str">
        <f t="shared" si="15"/>
        <v/>
      </c>
      <c r="Q102" s="10" t="str">
        <f t="shared" si="15"/>
        <v/>
      </c>
      <c r="R102" s="10" t="str">
        <f t="shared" si="15"/>
        <v/>
      </c>
      <c r="S102" s="10" t="str">
        <f t="shared" si="15"/>
        <v/>
      </c>
      <c r="T102" s="10" t="str">
        <f t="shared" si="15"/>
        <v/>
      </c>
      <c r="U102" s="10" t="str">
        <f t="shared" si="15"/>
        <v/>
      </c>
      <c r="V102" s="10" t="str">
        <f t="shared" si="15"/>
        <v/>
      </c>
      <c r="W102" s="10" t="str">
        <f t="shared" si="15"/>
        <v/>
      </c>
      <c r="X102" s="10" t="str">
        <f t="shared" si="15"/>
        <v/>
      </c>
      <c r="Y102" s="10" t="str">
        <f t="shared" si="15"/>
        <v/>
      </c>
      <c r="Z102" s="10" t="str">
        <f t="shared" si="15"/>
        <v/>
      </c>
      <c r="AA102" s="10" t="str">
        <f t="shared" si="15"/>
        <v/>
      </c>
      <c r="AB102" s="10" t="str">
        <f t="shared" si="15"/>
        <v/>
      </c>
      <c r="AC102" s="10" t="str">
        <f t="shared" si="15"/>
        <v/>
      </c>
      <c r="AD102" s="10" t="str">
        <f t="shared" si="15"/>
        <v/>
      </c>
      <c r="AE102" s="10" t="str">
        <f t="shared" si="15"/>
        <v/>
      </c>
    </row>
    <row r="103" spans="2:31" ht="12.75" customHeight="1" x14ac:dyDescent="0.2">
      <c r="B103" s="29"/>
      <c r="D103" s="11"/>
      <c r="E103" s="11"/>
      <c r="F103" s="88" t="s">
        <v>93</v>
      </c>
      <c r="G103" s="89"/>
      <c r="H103" s="89"/>
      <c r="I103" s="89"/>
      <c r="J103" s="90"/>
      <c r="K103" s="11"/>
      <c r="L103" s="33"/>
      <c r="M103" s="11"/>
      <c r="N103" s="42"/>
      <c r="O103" s="42"/>
      <c r="P103" s="42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 t="s">
        <v>80</v>
      </c>
      <c r="E104" s="63" t="s">
        <v>94</v>
      </c>
      <c r="F104" s="16">
        <v>55960.14</v>
      </c>
      <c r="G104" s="66" t="s">
        <v>29</v>
      </c>
      <c r="H104" s="62" t="s">
        <v>2</v>
      </c>
      <c r="I104" s="66">
        <v>56149.45</v>
      </c>
      <c r="J104" s="18" t="s">
        <v>29</v>
      </c>
      <c r="K104" s="17"/>
      <c r="L104" s="69">
        <f>I104-F104</f>
        <v>189.30999999999767</v>
      </c>
      <c r="M104" s="34">
        <v>3</v>
      </c>
      <c r="N104" s="34"/>
      <c r="O104" s="34"/>
      <c r="P104" s="43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 t="s">
        <v>81</v>
      </c>
      <c r="E105" s="63">
        <v>22</v>
      </c>
      <c r="F105" s="16">
        <v>56149.45</v>
      </c>
      <c r="G105" s="66" t="s">
        <v>29</v>
      </c>
      <c r="H105" s="15" t="s">
        <v>2</v>
      </c>
      <c r="I105" s="16">
        <v>56449.16</v>
      </c>
      <c r="J105" s="18" t="s">
        <v>29</v>
      </c>
      <c r="K105" s="17"/>
      <c r="L105" s="69">
        <f t="shared" ref="L105:L115" si="16">I105-F105</f>
        <v>299.7100000000064</v>
      </c>
      <c r="M105" s="34">
        <v>3</v>
      </c>
      <c r="N105" s="34"/>
      <c r="O105" s="34"/>
      <c r="P105" s="43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 t="s">
        <v>82</v>
      </c>
      <c r="E106" s="63">
        <v>22</v>
      </c>
      <c r="F106" s="16">
        <v>56449.16</v>
      </c>
      <c r="G106" s="66" t="s">
        <v>29</v>
      </c>
      <c r="H106" s="62" t="s">
        <v>2</v>
      </c>
      <c r="I106" s="16">
        <v>56469.08</v>
      </c>
      <c r="J106" s="18" t="s">
        <v>29</v>
      </c>
      <c r="K106" s="68"/>
      <c r="L106" s="69">
        <f t="shared" si="16"/>
        <v>19.919999999998254</v>
      </c>
      <c r="M106" s="34">
        <v>3</v>
      </c>
      <c r="N106" s="34"/>
      <c r="O106" s="34"/>
      <c r="P106" s="43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 t="s">
        <v>83</v>
      </c>
      <c r="E107" s="63">
        <v>23</v>
      </c>
      <c r="F107" s="16">
        <v>56498.47</v>
      </c>
      <c r="G107" s="66" t="s">
        <v>29</v>
      </c>
      <c r="H107" s="15" t="s">
        <v>2</v>
      </c>
      <c r="I107" s="16">
        <v>56964.54</v>
      </c>
      <c r="J107" s="18" t="s">
        <v>29</v>
      </c>
      <c r="K107" s="17"/>
      <c r="L107" s="69">
        <f t="shared" si="16"/>
        <v>466.06999999999971</v>
      </c>
      <c r="M107" s="34">
        <v>3</v>
      </c>
      <c r="N107" s="34"/>
      <c r="O107" s="34"/>
      <c r="P107" s="43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 t="s">
        <v>84</v>
      </c>
      <c r="E108" s="63" t="s">
        <v>95</v>
      </c>
      <c r="F108" s="16">
        <v>56964.54</v>
      </c>
      <c r="G108" s="66" t="s">
        <v>29</v>
      </c>
      <c r="H108" s="62" t="s">
        <v>2</v>
      </c>
      <c r="I108" s="16">
        <v>57100.04</v>
      </c>
      <c r="J108" s="18" t="s">
        <v>29</v>
      </c>
      <c r="K108" s="15"/>
      <c r="L108" s="69">
        <f t="shared" si="16"/>
        <v>135.5</v>
      </c>
      <c r="M108" s="34">
        <v>18</v>
      </c>
      <c r="N108" s="34"/>
      <c r="O108" s="34"/>
      <c r="P108" s="43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 t="s">
        <v>85</v>
      </c>
      <c r="E109" s="63">
        <v>24</v>
      </c>
      <c r="F109" s="16">
        <v>57100.04</v>
      </c>
      <c r="G109" s="66" t="s">
        <v>29</v>
      </c>
      <c r="H109" s="62" t="s">
        <v>2</v>
      </c>
      <c r="I109" s="16">
        <v>57300</v>
      </c>
      <c r="J109" s="18" t="s">
        <v>29</v>
      </c>
      <c r="K109" s="15"/>
      <c r="L109" s="69">
        <f t="shared" si="16"/>
        <v>199.95999999999913</v>
      </c>
      <c r="M109" s="34">
        <v>18</v>
      </c>
      <c r="N109" s="34"/>
      <c r="O109" s="34"/>
      <c r="P109" s="43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63"/>
      <c r="F110" s="16"/>
      <c r="G110" s="67"/>
      <c r="H110" s="62"/>
      <c r="I110" s="16"/>
      <c r="J110" s="18"/>
      <c r="K110" s="15"/>
      <c r="L110" s="69"/>
      <c r="M110" s="34"/>
      <c r="N110" s="34"/>
      <c r="O110" s="43"/>
      <c r="P110" s="43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 t="s">
        <v>86</v>
      </c>
      <c r="E111" s="63" t="s">
        <v>94</v>
      </c>
      <c r="F111" s="16">
        <v>55960.14</v>
      </c>
      <c r="G111" s="67" t="s">
        <v>28</v>
      </c>
      <c r="H111" s="62" t="s">
        <v>2</v>
      </c>
      <c r="I111" s="16">
        <v>56151.01</v>
      </c>
      <c r="J111" s="18" t="s">
        <v>28</v>
      </c>
      <c r="K111" s="15"/>
      <c r="L111" s="69">
        <f t="shared" si="16"/>
        <v>190.87000000000262</v>
      </c>
      <c r="M111" s="34">
        <v>3</v>
      </c>
      <c r="N111" s="34"/>
      <c r="O111" s="43"/>
      <c r="P111" s="43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 t="s">
        <v>87</v>
      </c>
      <c r="E112" s="63">
        <v>22</v>
      </c>
      <c r="F112" s="16">
        <v>56151.01</v>
      </c>
      <c r="G112" s="67" t="s">
        <v>28</v>
      </c>
      <c r="H112" s="62" t="s">
        <v>2</v>
      </c>
      <c r="I112" s="66">
        <v>56239.25</v>
      </c>
      <c r="J112" s="18" t="s">
        <v>28</v>
      </c>
      <c r="K112" s="15"/>
      <c r="L112" s="69">
        <f t="shared" si="16"/>
        <v>88.239999999997963</v>
      </c>
      <c r="M112" s="34">
        <v>3</v>
      </c>
      <c r="N112" s="34"/>
      <c r="O112" s="43"/>
      <c r="P112" s="43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 t="s">
        <v>88</v>
      </c>
      <c r="E113" s="63">
        <v>23</v>
      </c>
      <c r="F113" s="16">
        <v>56781.4</v>
      </c>
      <c r="G113" s="67" t="s">
        <v>28</v>
      </c>
      <c r="H113" s="62" t="s">
        <v>2</v>
      </c>
      <c r="I113" s="16">
        <v>56881</v>
      </c>
      <c r="J113" s="18" t="s">
        <v>28</v>
      </c>
      <c r="K113" s="15"/>
      <c r="L113" s="69">
        <f t="shared" si="16"/>
        <v>99.599999999998545</v>
      </c>
      <c r="M113" s="34">
        <v>3</v>
      </c>
      <c r="N113" s="34"/>
      <c r="O113" s="43"/>
      <c r="P113" s="43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 t="s">
        <v>89</v>
      </c>
      <c r="E114" s="63" t="s">
        <v>95</v>
      </c>
      <c r="F114" s="16">
        <v>56881.599999999999</v>
      </c>
      <c r="G114" s="67" t="s">
        <v>28</v>
      </c>
      <c r="H114" s="62" t="s">
        <v>2</v>
      </c>
      <c r="I114" s="16">
        <v>57096.7</v>
      </c>
      <c r="J114" s="18" t="s">
        <v>28</v>
      </c>
      <c r="K114" s="15"/>
      <c r="L114" s="69">
        <f t="shared" si="16"/>
        <v>215.09999999999854</v>
      </c>
      <c r="M114" s="34">
        <v>3</v>
      </c>
      <c r="N114" s="34"/>
      <c r="O114" s="43"/>
      <c r="P114" s="43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 t="s">
        <v>90</v>
      </c>
      <c r="E115" s="63">
        <v>24</v>
      </c>
      <c r="F115" s="16">
        <v>57096.7</v>
      </c>
      <c r="G115" s="67" t="s">
        <v>28</v>
      </c>
      <c r="H115" s="62" t="s">
        <v>2</v>
      </c>
      <c r="I115" s="64">
        <v>57238.22</v>
      </c>
      <c r="J115" s="18" t="s">
        <v>28</v>
      </c>
      <c r="K115" s="15"/>
      <c r="L115" s="69">
        <f t="shared" si="16"/>
        <v>141.52000000000407</v>
      </c>
      <c r="M115" s="34">
        <v>3</v>
      </c>
      <c r="N115" s="34"/>
      <c r="O115" s="43"/>
      <c r="P115" s="43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64"/>
      <c r="G116" s="65"/>
      <c r="H116" s="15"/>
      <c r="I116" s="16"/>
      <c r="J116" s="18"/>
      <c r="K116" s="34"/>
      <c r="L116" s="34"/>
      <c r="M116" s="15"/>
      <c r="N116" s="34"/>
      <c r="O116" s="43"/>
      <c r="P116" s="43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 t="s">
        <v>31</v>
      </c>
      <c r="E117" s="15">
        <v>24</v>
      </c>
      <c r="F117" s="16">
        <v>57099.94</v>
      </c>
      <c r="G117" s="17" t="s">
        <v>29</v>
      </c>
      <c r="H117" s="15"/>
      <c r="I117" s="16"/>
      <c r="J117" s="18"/>
      <c r="K117" s="17">
        <v>1</v>
      </c>
      <c r="L117" s="15"/>
      <c r="M117" s="34"/>
      <c r="N117" s="15">
        <v>1</v>
      </c>
      <c r="O117" s="43"/>
      <c r="P117" s="43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34"/>
      <c r="N118" s="15"/>
      <c r="O118" s="43"/>
      <c r="P118" s="43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34"/>
      <c r="N119" s="15"/>
      <c r="O119" s="43"/>
      <c r="P119" s="43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34"/>
      <c r="N120" s="15"/>
      <c r="O120" s="43"/>
      <c r="P120" s="43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34"/>
      <c r="N121" s="15"/>
      <c r="O121" s="43"/>
      <c r="P121" s="43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34"/>
      <c r="N122" s="15"/>
      <c r="O122" s="43"/>
      <c r="P122" s="43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34"/>
      <c r="N123" s="15"/>
      <c r="O123" s="43"/>
      <c r="P123" s="43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34"/>
      <c r="N124" s="15"/>
      <c r="O124" s="43"/>
      <c r="P124" s="43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34"/>
      <c r="N125" s="15"/>
      <c r="O125" s="43"/>
      <c r="P125" s="43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34"/>
      <c r="N126" s="15"/>
      <c r="O126" s="43"/>
      <c r="P126" s="43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34"/>
      <c r="N127" s="15"/>
      <c r="O127" s="43"/>
      <c r="P127" s="43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34"/>
      <c r="N128" s="15"/>
      <c r="O128" s="43"/>
      <c r="P128" s="43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34"/>
      <c r="N129" s="15"/>
      <c r="O129" s="43"/>
      <c r="P129" s="43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34"/>
      <c r="N130" s="15"/>
      <c r="O130" s="43"/>
      <c r="P130" s="43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34"/>
      <c r="N131" s="15"/>
      <c r="O131" s="43"/>
      <c r="P131" s="43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34"/>
      <c r="N132" s="15"/>
      <c r="O132" s="43"/>
      <c r="P132" s="43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34"/>
      <c r="N133" s="15"/>
      <c r="O133" s="43"/>
      <c r="P133" s="43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34"/>
      <c r="N134" s="15"/>
      <c r="O134" s="43"/>
      <c r="P134" s="43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34"/>
      <c r="N135" s="15"/>
      <c r="O135" s="43"/>
      <c r="P135" s="43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34"/>
      <c r="N136" s="15"/>
      <c r="O136" s="43"/>
      <c r="P136" s="43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34"/>
      <c r="N137" s="15"/>
      <c r="O137" s="43"/>
      <c r="P137" s="43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34"/>
      <c r="N138" s="15"/>
      <c r="O138" s="43"/>
      <c r="P138" s="43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34"/>
      <c r="N139" s="15"/>
      <c r="O139" s="43"/>
      <c r="P139" s="43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34"/>
      <c r="N140" s="15"/>
      <c r="O140" s="43"/>
      <c r="P140" s="43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34"/>
      <c r="N141" s="15"/>
      <c r="O141" s="43"/>
      <c r="P141" s="43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34"/>
      <c r="N142" s="15"/>
      <c r="O142" s="43"/>
      <c r="P142" s="43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34"/>
      <c r="N143" s="15"/>
      <c r="O143" s="43"/>
      <c r="P143" s="43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34"/>
      <c r="N144" s="15"/>
      <c r="O144" s="43"/>
      <c r="P144" s="43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34"/>
      <c r="N145" s="15"/>
      <c r="O145" s="43"/>
      <c r="P145" s="43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34"/>
      <c r="N146" s="15"/>
      <c r="O146" s="43"/>
      <c r="P146" s="43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34"/>
      <c r="N147" s="15"/>
      <c r="O147" s="43"/>
      <c r="P147" s="43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34"/>
      <c r="N148" s="15"/>
      <c r="O148" s="43"/>
      <c r="P148" s="43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34"/>
      <c r="N149" s="15"/>
      <c r="O149" s="43"/>
      <c r="P149" s="43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34"/>
      <c r="N150" s="15"/>
      <c r="O150" s="43"/>
      <c r="P150" s="43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34"/>
      <c r="N151" s="15"/>
      <c r="O151" s="43"/>
      <c r="P151" s="43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34"/>
      <c r="N152" s="15"/>
      <c r="O152" s="43"/>
      <c r="P152" s="43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34"/>
      <c r="N153" s="15"/>
      <c r="O153" s="43"/>
      <c r="P153" s="43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34"/>
      <c r="N154" s="15"/>
      <c r="O154" s="43"/>
      <c r="P154" s="43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34"/>
      <c r="N155" s="15"/>
      <c r="O155" s="43"/>
      <c r="P155" s="43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34"/>
      <c r="N156" s="15"/>
      <c r="O156" s="43"/>
      <c r="P156" s="43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34"/>
      <c r="N157" s="15"/>
      <c r="O157" s="43"/>
      <c r="P157" s="43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34"/>
      <c r="N158" s="15"/>
      <c r="O158" s="43"/>
      <c r="P158" s="43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34"/>
      <c r="N159" s="15"/>
      <c r="O159" s="43"/>
      <c r="P159" s="43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34"/>
      <c r="N160" s="15"/>
      <c r="O160" s="43"/>
      <c r="P160" s="43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34"/>
      <c r="N161" s="15"/>
      <c r="O161" s="43"/>
      <c r="P161" s="43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34"/>
      <c r="N162" s="15"/>
      <c r="O162" s="43"/>
      <c r="P162" s="43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93" t="s">
        <v>3</v>
      </c>
      <c r="E163" s="94"/>
      <c r="F163" s="94"/>
      <c r="G163" s="94"/>
      <c r="H163" s="94"/>
      <c r="I163" s="94"/>
      <c r="J163" s="95"/>
      <c r="K163" s="19">
        <f>IF(K87="","",IF(K102="",IF(SUM(COUNTIF(K103:K162,"LS")+COUNTIF(K103:K162,"LUMP"))&gt;0,"LS",""),IF(SUM(K103:K162)&gt;0,ROUNDUP(SUM(K103:K162),0),"")))</f>
        <v>1</v>
      </c>
      <c r="L163" s="19">
        <f t="shared" ref="L163" si="17">IF(L87="","",IF(L102="",IF(SUM(COUNTIF(L103:L162,"LS")+COUNTIF(L103:L162,"LUMP"))&gt;0,"LS",""),IF(SUM(L103:L162)&gt;0,ROUNDUP(SUM(L103:L162),0),"")))</f>
        <v>2046</v>
      </c>
      <c r="M163" s="35">
        <f t="shared" ref="M163" si="18">IF(M87="","",IF(M102="",IF(SUM(COUNTIF(M103:M162,"LS")+COUNTIF(M103:M162,"LUMP"))&gt;0,"LS",""),IF(SUM(M103:M162)&gt;0,ROUNDUP(SUM(M103:M162),0),"")))</f>
        <v>63</v>
      </c>
      <c r="N163" s="19">
        <f t="shared" ref="N163" si="19">IF(N87="","",IF(N102="",IF(SUM(COUNTIF(N103:N162,"LS")+COUNTIF(N103:N162,"LUMP"))&gt;0,"LS",""),IF(SUM(N103:N162)&gt;0,ROUNDUP(SUM(N103:N162),0),"")))</f>
        <v>1</v>
      </c>
      <c r="O163" s="19" t="str">
        <f t="shared" ref="O163" si="20">IF(O87="","",IF(O102="",IF(SUM(COUNTIF(O103:O162,"LS")+COUNTIF(O103:O162,"LUMP"))&gt;0,"LS",""),IF(SUM(O103:O162)&gt;0,ROUNDUP(SUM(O103:O162),0),"")))</f>
        <v/>
      </c>
      <c r="P163" s="19" t="str">
        <f t="shared" ref="P163" si="21">IF(P87="","",IF(P102="",IF(SUM(COUNTIF(P103:P162,"LS")+COUNTIF(P103:P162,"LUMP"))&gt;0,"LS",""),IF(SUM(P103:P162)&gt;0,ROUNDUP(SUM(P103:P162),0),"")))</f>
        <v/>
      </c>
      <c r="Q163" s="19" t="str">
        <f t="shared" ref="Q163" si="22">IF(Q87="","",IF(Q102="",IF(SUM(COUNTIF(Q103:Q162,"LS")+COUNTIF(Q103:Q162,"LUMP"))&gt;0,"LS",""),IF(SUM(Q103:Q162)&gt;0,ROUNDUP(SUM(Q103:Q162),0),"")))</f>
        <v/>
      </c>
      <c r="R163" s="19" t="str">
        <f t="shared" ref="R163" si="23">IF(R87="","",IF(R102="",IF(SUM(COUNTIF(R103:R162,"LS")+COUNTIF(R103:R162,"LUMP"))&gt;0,"LS",""),IF(SUM(R103:R162)&gt;0,ROUNDUP(SUM(R103:R162),0),"")))</f>
        <v/>
      </c>
      <c r="S163" s="19" t="str">
        <f t="shared" ref="S163" si="24">IF(S87="","",IF(S102="",IF(SUM(COUNTIF(S103:S162,"LS")+COUNTIF(S103:S162,"LUMP"))&gt;0,"LS",""),IF(SUM(S103:S162)&gt;0,ROUNDUP(SUM(S103:S162),0),"")))</f>
        <v/>
      </c>
      <c r="T163" s="19" t="str">
        <f t="shared" ref="T163" si="25">IF(T87="","",IF(T102="",IF(SUM(COUNTIF(T103:T162,"LS")+COUNTIF(T103:T162,"LUMP"))&gt;0,"LS",""),IF(SUM(T103:T162)&gt;0,ROUNDUP(SUM(T103:T162),0),"")))</f>
        <v/>
      </c>
      <c r="U163" s="19" t="str">
        <f t="shared" ref="U163" si="26">IF(U87="","",IF(U102="",IF(SUM(COUNTIF(U103:U162,"LS")+COUNTIF(U103:U162,"LUMP"))&gt;0,"LS",""),IF(SUM(U103:U162)&gt;0,ROUNDUP(SUM(U103:U162),0),"")))</f>
        <v/>
      </c>
      <c r="V163" s="19" t="str">
        <f t="shared" ref="V163" si="27">IF(V87="","",IF(V102="",IF(SUM(COUNTIF(V103:V162,"LS")+COUNTIF(V103:V162,"LUMP"))&gt;0,"LS",""),IF(SUM(V103:V162)&gt;0,ROUNDUP(SUM(V103:V162),0),"")))</f>
        <v/>
      </c>
      <c r="W163" s="19" t="str">
        <f t="shared" ref="W163" si="28">IF(W87="","",IF(W102="",IF(SUM(COUNTIF(W103:W162,"LS")+COUNTIF(W103:W162,"LUMP"))&gt;0,"LS",""),IF(SUM(W103:W162)&gt;0,ROUNDUP(SUM(W103:W162),0),"")))</f>
        <v/>
      </c>
      <c r="X163" s="19" t="str">
        <f t="shared" ref="X163" si="29">IF(X87="","",IF(X102="",IF(SUM(COUNTIF(X103:X162,"LS")+COUNTIF(X103:X162,"LUMP"))&gt;0,"LS",""),IF(SUM(X103:X162)&gt;0,ROUNDUP(SUM(X103:X162),0),"")))</f>
        <v/>
      </c>
      <c r="Y163" s="19" t="str">
        <f t="shared" ref="Y163" si="30">IF(Y87="","",IF(Y102="",IF(SUM(COUNTIF(Y103:Y162,"LS")+COUNTIF(Y103:Y162,"LUMP"))&gt;0,"LS",""),IF(SUM(Y103:Y162)&gt;0,ROUNDUP(SUM(Y103:Y162),0),"")))</f>
        <v/>
      </c>
      <c r="Z163" s="19" t="str">
        <f t="shared" ref="Z163" si="31">IF(Z87="","",IF(Z102="",IF(SUM(COUNTIF(Z103:Z162,"LS")+COUNTIF(Z103:Z162,"LUMP"))&gt;0,"LS",""),IF(SUM(Z103:Z162)&gt;0,ROUNDUP(SUM(Z103:Z162),0),"")))</f>
        <v/>
      </c>
      <c r="AA163" s="19" t="str">
        <f t="shared" ref="AA163" si="32">IF(AA87="","",IF(AA102="",IF(SUM(COUNTIF(AA103:AA162,"LS")+COUNTIF(AA103:AA162,"LUMP"))&gt;0,"LS",""),IF(SUM(AA103:AA162)&gt;0,ROUNDUP(SUM(AA103:AA162),0),"")))</f>
        <v/>
      </c>
      <c r="AB163" s="19" t="str">
        <f t="shared" ref="AB163" si="33">IF(AB87="","",IF(AB102="",IF(SUM(COUNTIF(AB103:AB162,"LS")+COUNTIF(AB103:AB162,"LUMP"))&gt;0,"LS",""),IF(SUM(AB103:AB162)&gt;0,ROUNDUP(SUM(AB103:AB162),0),"")))</f>
        <v/>
      </c>
      <c r="AC163" s="19" t="str">
        <f t="shared" ref="AC163" si="34">IF(AC87="","",IF(AC102="",IF(SUM(COUNTIF(AC103:AC162,"LS")+COUNTIF(AC103:AC162,"LUMP"))&gt;0,"LS",""),IF(SUM(AC103:AC162)&gt;0,ROUNDUP(SUM(AC103:AC162),0),"")))</f>
        <v/>
      </c>
      <c r="AD163" s="19" t="str">
        <f t="shared" ref="AD163" si="35">IF(AD87="","",IF(AD102="",IF(SUM(COUNTIF(AD103:AD162,"LS")+COUNTIF(AD103:AD162,"LUMP"))&gt;0,"LS",""),IF(SUM(AD103:AD162)&gt;0,ROUNDUP(SUM(AD103:AD162),0),"")))</f>
        <v/>
      </c>
      <c r="AE163" s="19" t="str">
        <f t="shared" ref="AE163" si="3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91">
        <f>D86+1</f>
        <v>3</v>
      </c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</row>
    <row r="166" spans="2:31" ht="12.75" customHeight="1" thickBot="1" x14ac:dyDescent="0.25">
      <c r="B166" s="32"/>
      <c r="D166" s="92" t="s">
        <v>8</v>
      </c>
      <c r="E166" s="92"/>
      <c r="F166" s="92"/>
      <c r="G166" s="92"/>
      <c r="H166" s="92"/>
      <c r="I166" s="92"/>
      <c r="J166" s="92"/>
      <c r="K166" s="47"/>
      <c r="L166" s="47"/>
      <c r="M166" s="49"/>
      <c r="N166" s="47"/>
      <c r="O166" s="50"/>
      <c r="P166" s="50"/>
      <c r="Q166" s="47"/>
      <c r="R166" s="47"/>
      <c r="S166" s="47"/>
      <c r="T166" s="47"/>
      <c r="U166" s="4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70" t="s">
        <v>9</v>
      </c>
      <c r="E167" s="70"/>
      <c r="F167" s="70"/>
      <c r="G167" s="70"/>
      <c r="H167" s="70"/>
      <c r="I167" s="70"/>
      <c r="J167" s="70"/>
      <c r="K167" s="48"/>
      <c r="L167" s="48"/>
      <c r="M167" s="51"/>
      <c r="N167" s="48"/>
      <c r="O167" s="52"/>
      <c r="P167" s="52"/>
      <c r="Q167" s="48"/>
      <c r="R167" s="48"/>
      <c r="S167" s="48"/>
      <c r="T167" s="48"/>
      <c r="U167" s="48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114" t="s">
        <v>11</v>
      </c>
      <c r="D168" s="71" t="s">
        <v>20</v>
      </c>
      <c r="E168" s="71" t="s">
        <v>0</v>
      </c>
      <c r="F168" s="74" t="s">
        <v>1</v>
      </c>
      <c r="G168" s="75"/>
      <c r="H168" s="75"/>
      <c r="I168" s="75"/>
      <c r="J168" s="76"/>
      <c r="K168" s="7" t="str">
        <f t="shared" ref="K168:AE168" si="37">IF(OR(TRIM(K166)=0,TRIM(K166)=""),"",IF(IFERROR(TRIM(INDEX(QryItemNamed,MATCH(TRIM(K166),ITEM,0),2)),"")="Y","SPECIAL",LEFT(IFERROR(TRIM(INDEX(ITEM,MATCH(TRIM(K166),ITEM,0))),""),3)))</f>
        <v/>
      </c>
      <c r="L168" s="8" t="str">
        <f t="shared" si="37"/>
        <v/>
      </c>
      <c r="M168" s="37" t="str">
        <f t="shared" si="37"/>
        <v/>
      </c>
      <c r="N168" s="8" t="str">
        <f t="shared" si="37"/>
        <v/>
      </c>
      <c r="O168" s="40" t="str">
        <f t="shared" si="37"/>
        <v/>
      </c>
      <c r="P168" s="40" t="str">
        <f t="shared" si="37"/>
        <v/>
      </c>
      <c r="Q168" s="8" t="str">
        <f t="shared" si="37"/>
        <v/>
      </c>
      <c r="R168" s="8" t="str">
        <f t="shared" si="37"/>
        <v/>
      </c>
      <c r="S168" s="8" t="str">
        <f t="shared" si="37"/>
        <v/>
      </c>
      <c r="T168" s="8" t="str">
        <f t="shared" si="37"/>
        <v/>
      </c>
      <c r="U168" s="8" t="str">
        <f t="shared" si="37"/>
        <v/>
      </c>
      <c r="V168" s="8" t="str">
        <f t="shared" si="37"/>
        <v/>
      </c>
      <c r="W168" s="8" t="str">
        <f t="shared" si="37"/>
        <v/>
      </c>
      <c r="X168" s="8" t="str">
        <f t="shared" si="37"/>
        <v/>
      </c>
      <c r="Y168" s="8" t="str">
        <f t="shared" si="37"/>
        <v/>
      </c>
      <c r="Z168" s="8" t="str">
        <f t="shared" si="37"/>
        <v/>
      </c>
      <c r="AA168" s="8" t="str">
        <f t="shared" si="37"/>
        <v/>
      </c>
      <c r="AB168" s="8" t="str">
        <f t="shared" si="37"/>
        <v/>
      </c>
      <c r="AC168" s="8" t="str">
        <f t="shared" si="37"/>
        <v/>
      </c>
      <c r="AD168" s="8" t="str">
        <f t="shared" si="37"/>
        <v/>
      </c>
      <c r="AE168" s="8" t="str">
        <f t="shared" si="37"/>
        <v/>
      </c>
    </row>
    <row r="169" spans="2:31" ht="12.75" customHeight="1" x14ac:dyDescent="0.2">
      <c r="B169" s="115"/>
      <c r="D169" s="72"/>
      <c r="E169" s="72"/>
      <c r="F169" s="77"/>
      <c r="G169" s="78"/>
      <c r="H169" s="78"/>
      <c r="I169" s="78"/>
      <c r="J169" s="79"/>
      <c r="K169" s="83" t="str">
        <f t="shared" ref="K169:AE169" si="3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4" t="str">
        <f t="shared" si="38"/>
        <v/>
      </c>
      <c r="M169" s="85" t="str">
        <f t="shared" si="38"/>
        <v/>
      </c>
      <c r="N169" s="84" t="str">
        <f t="shared" si="38"/>
        <v/>
      </c>
      <c r="O169" s="87" t="str">
        <f t="shared" si="38"/>
        <v/>
      </c>
      <c r="P169" s="87" t="str">
        <f t="shared" si="38"/>
        <v/>
      </c>
      <c r="Q169" s="86" t="str">
        <f t="shared" si="38"/>
        <v/>
      </c>
      <c r="R169" s="86" t="str">
        <f t="shared" si="38"/>
        <v/>
      </c>
      <c r="S169" s="86" t="str">
        <f t="shared" si="38"/>
        <v/>
      </c>
      <c r="T169" s="86" t="str">
        <f t="shared" si="38"/>
        <v/>
      </c>
      <c r="U169" s="86" t="str">
        <f t="shared" si="38"/>
        <v/>
      </c>
      <c r="V169" s="86" t="str">
        <f t="shared" si="38"/>
        <v/>
      </c>
      <c r="W169" s="86" t="str">
        <f t="shared" si="38"/>
        <v/>
      </c>
      <c r="X169" s="86" t="str">
        <f t="shared" si="38"/>
        <v/>
      </c>
      <c r="Y169" s="86" t="str">
        <f t="shared" si="38"/>
        <v/>
      </c>
      <c r="Z169" s="86" t="str">
        <f t="shared" si="38"/>
        <v/>
      </c>
      <c r="AA169" s="96" t="str">
        <f t="shared" si="38"/>
        <v/>
      </c>
      <c r="AB169" s="86" t="str">
        <f t="shared" si="38"/>
        <v/>
      </c>
      <c r="AC169" s="86" t="str">
        <f t="shared" si="38"/>
        <v/>
      </c>
      <c r="AD169" s="86" t="str">
        <f t="shared" si="38"/>
        <v/>
      </c>
      <c r="AE169" s="86" t="str">
        <f t="shared" si="38"/>
        <v/>
      </c>
    </row>
    <row r="170" spans="2:31" ht="12.75" customHeight="1" x14ac:dyDescent="0.2">
      <c r="B170" s="115"/>
      <c r="D170" s="72"/>
      <c r="E170" s="72"/>
      <c r="F170" s="77"/>
      <c r="G170" s="78"/>
      <c r="H170" s="78"/>
      <c r="I170" s="78"/>
      <c r="J170" s="79"/>
      <c r="K170" s="83"/>
      <c r="L170" s="84"/>
      <c r="M170" s="85"/>
      <c r="N170" s="84"/>
      <c r="O170" s="87"/>
      <c r="P170" s="87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97"/>
      <c r="AB170" s="86"/>
      <c r="AC170" s="86"/>
      <c r="AD170" s="86"/>
      <c r="AE170" s="86"/>
    </row>
    <row r="171" spans="2:31" ht="12.75" customHeight="1" x14ac:dyDescent="0.2">
      <c r="B171" s="115"/>
      <c r="D171" s="72"/>
      <c r="E171" s="72"/>
      <c r="F171" s="77"/>
      <c r="G171" s="78"/>
      <c r="H171" s="78"/>
      <c r="I171" s="78"/>
      <c r="J171" s="79"/>
      <c r="K171" s="83"/>
      <c r="L171" s="84"/>
      <c r="M171" s="85"/>
      <c r="N171" s="84"/>
      <c r="O171" s="87"/>
      <c r="P171" s="87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97"/>
      <c r="AB171" s="86"/>
      <c r="AC171" s="86"/>
      <c r="AD171" s="86"/>
      <c r="AE171" s="86"/>
    </row>
    <row r="172" spans="2:31" ht="12.75" customHeight="1" x14ac:dyDescent="0.2">
      <c r="B172" s="115"/>
      <c r="D172" s="72"/>
      <c r="E172" s="72"/>
      <c r="F172" s="77"/>
      <c r="G172" s="78"/>
      <c r="H172" s="78"/>
      <c r="I172" s="78"/>
      <c r="J172" s="79"/>
      <c r="K172" s="83"/>
      <c r="L172" s="84"/>
      <c r="M172" s="85"/>
      <c r="N172" s="84"/>
      <c r="O172" s="87"/>
      <c r="P172" s="87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97"/>
      <c r="AB172" s="86"/>
      <c r="AC172" s="86"/>
      <c r="AD172" s="86"/>
      <c r="AE172" s="86"/>
    </row>
    <row r="173" spans="2:31" ht="12.75" customHeight="1" x14ac:dyDescent="0.2">
      <c r="B173" s="115"/>
      <c r="D173" s="72"/>
      <c r="E173" s="72"/>
      <c r="F173" s="77"/>
      <c r="G173" s="78"/>
      <c r="H173" s="78"/>
      <c r="I173" s="78"/>
      <c r="J173" s="79"/>
      <c r="K173" s="83"/>
      <c r="L173" s="84"/>
      <c r="M173" s="85"/>
      <c r="N173" s="84"/>
      <c r="O173" s="87"/>
      <c r="P173" s="87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97"/>
      <c r="AB173" s="86"/>
      <c r="AC173" s="86"/>
      <c r="AD173" s="86"/>
      <c r="AE173" s="86"/>
    </row>
    <row r="174" spans="2:31" ht="12.75" customHeight="1" x14ac:dyDescent="0.2">
      <c r="B174" s="115"/>
      <c r="D174" s="72"/>
      <c r="E174" s="72"/>
      <c r="F174" s="77"/>
      <c r="G174" s="78"/>
      <c r="H174" s="78"/>
      <c r="I174" s="78"/>
      <c r="J174" s="79"/>
      <c r="K174" s="83"/>
      <c r="L174" s="84"/>
      <c r="M174" s="85"/>
      <c r="N174" s="84"/>
      <c r="O174" s="87"/>
      <c r="P174" s="87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97"/>
      <c r="AB174" s="86"/>
      <c r="AC174" s="86"/>
      <c r="AD174" s="86"/>
      <c r="AE174" s="86"/>
    </row>
    <row r="175" spans="2:31" ht="12.75" customHeight="1" x14ac:dyDescent="0.2">
      <c r="B175" s="115"/>
      <c r="D175" s="72"/>
      <c r="E175" s="72"/>
      <c r="F175" s="77"/>
      <c r="G175" s="78"/>
      <c r="H175" s="78"/>
      <c r="I175" s="78"/>
      <c r="J175" s="79"/>
      <c r="K175" s="83"/>
      <c r="L175" s="84"/>
      <c r="M175" s="85"/>
      <c r="N175" s="84"/>
      <c r="O175" s="87"/>
      <c r="P175" s="87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97"/>
      <c r="AB175" s="86"/>
      <c r="AC175" s="86"/>
      <c r="AD175" s="86"/>
      <c r="AE175" s="86"/>
    </row>
    <row r="176" spans="2:31" ht="12.75" customHeight="1" x14ac:dyDescent="0.2">
      <c r="B176" s="115"/>
      <c r="D176" s="72"/>
      <c r="E176" s="72"/>
      <c r="F176" s="77"/>
      <c r="G176" s="78"/>
      <c r="H176" s="78"/>
      <c r="I176" s="78"/>
      <c r="J176" s="79"/>
      <c r="K176" s="83"/>
      <c r="L176" s="84"/>
      <c r="M176" s="85"/>
      <c r="N176" s="84"/>
      <c r="O176" s="87"/>
      <c r="P176" s="87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97"/>
      <c r="AB176" s="86"/>
      <c r="AC176" s="86"/>
      <c r="AD176" s="86"/>
      <c r="AE176" s="86"/>
    </row>
    <row r="177" spans="2:31" ht="12.75" customHeight="1" x14ac:dyDescent="0.2">
      <c r="B177" s="115"/>
      <c r="D177" s="72"/>
      <c r="E177" s="72"/>
      <c r="F177" s="77"/>
      <c r="G177" s="78"/>
      <c r="H177" s="78"/>
      <c r="I177" s="78"/>
      <c r="J177" s="79"/>
      <c r="K177" s="83"/>
      <c r="L177" s="84"/>
      <c r="M177" s="85"/>
      <c r="N177" s="84"/>
      <c r="O177" s="87"/>
      <c r="P177" s="87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97"/>
      <c r="AB177" s="86"/>
      <c r="AC177" s="86"/>
      <c r="AD177" s="86"/>
      <c r="AE177" s="86"/>
    </row>
    <row r="178" spans="2:31" ht="12.75" customHeight="1" x14ac:dyDescent="0.2">
      <c r="B178" s="115"/>
      <c r="D178" s="72"/>
      <c r="E178" s="72"/>
      <c r="F178" s="77"/>
      <c r="G178" s="78"/>
      <c r="H178" s="78"/>
      <c r="I178" s="78"/>
      <c r="J178" s="79"/>
      <c r="K178" s="83"/>
      <c r="L178" s="84"/>
      <c r="M178" s="85"/>
      <c r="N178" s="84"/>
      <c r="O178" s="87"/>
      <c r="P178" s="87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97"/>
      <c r="AB178" s="86"/>
      <c r="AC178" s="86"/>
      <c r="AD178" s="86"/>
      <c r="AE178" s="86"/>
    </row>
    <row r="179" spans="2:31" ht="12.75" customHeight="1" x14ac:dyDescent="0.2">
      <c r="B179" s="115"/>
      <c r="D179" s="72"/>
      <c r="E179" s="72"/>
      <c r="F179" s="77"/>
      <c r="G179" s="78"/>
      <c r="H179" s="78"/>
      <c r="I179" s="78"/>
      <c r="J179" s="79"/>
      <c r="K179" s="83"/>
      <c r="L179" s="84"/>
      <c r="M179" s="85"/>
      <c r="N179" s="84"/>
      <c r="O179" s="87"/>
      <c r="P179" s="87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97"/>
      <c r="AB179" s="86"/>
      <c r="AC179" s="86"/>
      <c r="AD179" s="86"/>
      <c r="AE179" s="86"/>
    </row>
    <row r="180" spans="2:31" ht="12.75" customHeight="1" x14ac:dyDescent="0.2">
      <c r="B180" s="115"/>
      <c r="D180" s="72"/>
      <c r="E180" s="72"/>
      <c r="F180" s="77"/>
      <c r="G180" s="78"/>
      <c r="H180" s="78"/>
      <c r="I180" s="78"/>
      <c r="J180" s="79"/>
      <c r="K180" s="83"/>
      <c r="L180" s="84"/>
      <c r="M180" s="85"/>
      <c r="N180" s="84"/>
      <c r="O180" s="87"/>
      <c r="P180" s="87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98"/>
      <c r="AB180" s="86"/>
      <c r="AC180" s="86"/>
      <c r="AD180" s="86"/>
      <c r="AE180" s="86"/>
    </row>
    <row r="181" spans="2:31" ht="12.75" customHeight="1" thickBot="1" x14ac:dyDescent="0.25">
      <c r="B181" s="116"/>
      <c r="D181" s="73"/>
      <c r="E181" s="73"/>
      <c r="F181" s="80"/>
      <c r="G181" s="81"/>
      <c r="H181" s="81"/>
      <c r="I181" s="81"/>
      <c r="J181" s="82"/>
      <c r="K181" s="9" t="str">
        <f t="shared" ref="K181:AE181" si="39">IF(OR(TRIM(K166)=0,TRIM(K166)=""),"",IF(IFERROR(TRIM(INDEX(QryItemNamed,MATCH(TRIM(K166),ITEM,0),3)),"")="LS","",IFERROR(TRIM(INDEX(QryItemNamed,MATCH(TRIM(K166),ITEM,0),3)),"")))</f>
        <v/>
      </c>
      <c r="L181" s="10" t="str">
        <f t="shared" si="39"/>
        <v/>
      </c>
      <c r="M181" s="38" t="str">
        <f t="shared" si="39"/>
        <v/>
      </c>
      <c r="N181" s="10" t="str">
        <f t="shared" si="39"/>
        <v/>
      </c>
      <c r="O181" s="41" t="str">
        <f t="shared" si="39"/>
        <v/>
      </c>
      <c r="P181" s="41" t="str">
        <f t="shared" si="39"/>
        <v/>
      </c>
      <c r="Q181" s="10" t="str">
        <f t="shared" si="39"/>
        <v/>
      </c>
      <c r="R181" s="10" t="str">
        <f t="shared" si="39"/>
        <v/>
      </c>
      <c r="S181" s="10" t="str">
        <f t="shared" si="39"/>
        <v/>
      </c>
      <c r="T181" s="10" t="str">
        <f t="shared" si="39"/>
        <v/>
      </c>
      <c r="U181" s="10" t="str">
        <f t="shared" si="39"/>
        <v/>
      </c>
      <c r="V181" s="10" t="str">
        <f t="shared" si="39"/>
        <v/>
      </c>
      <c r="W181" s="10" t="str">
        <f t="shared" si="39"/>
        <v/>
      </c>
      <c r="X181" s="10" t="str">
        <f t="shared" si="39"/>
        <v/>
      </c>
      <c r="Y181" s="10" t="str">
        <f t="shared" si="39"/>
        <v/>
      </c>
      <c r="Z181" s="10" t="str">
        <f t="shared" si="39"/>
        <v/>
      </c>
      <c r="AA181" s="10" t="str">
        <f t="shared" si="39"/>
        <v/>
      </c>
      <c r="AB181" s="10" t="str">
        <f t="shared" si="39"/>
        <v/>
      </c>
      <c r="AC181" s="10" t="str">
        <f t="shared" si="39"/>
        <v/>
      </c>
      <c r="AD181" s="10" t="str">
        <f t="shared" si="39"/>
        <v/>
      </c>
      <c r="AE181" s="10" t="str">
        <f t="shared" si="39"/>
        <v/>
      </c>
    </row>
    <row r="182" spans="2:31" ht="12.75" customHeight="1" x14ac:dyDescent="0.2">
      <c r="B182" s="29"/>
      <c r="D182" s="11"/>
      <c r="E182" s="11"/>
      <c r="F182" s="109"/>
      <c r="G182" s="110"/>
      <c r="H182" s="110"/>
      <c r="I182" s="110"/>
      <c r="J182" s="111"/>
      <c r="K182" s="13"/>
      <c r="L182" s="11"/>
      <c r="M182" s="33"/>
      <c r="N182" s="11"/>
      <c r="O182" s="42"/>
      <c r="P182" s="42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45"/>
      <c r="G183" s="17"/>
      <c r="H183" s="15"/>
      <c r="I183" s="44"/>
      <c r="J183" s="18"/>
      <c r="K183" s="46"/>
      <c r="L183" s="46"/>
      <c r="M183" s="34"/>
      <c r="N183" s="15"/>
      <c r="O183" s="34"/>
      <c r="P183" s="34"/>
      <c r="Q183" s="34"/>
      <c r="R183" s="15"/>
      <c r="S183" s="15"/>
      <c r="T183" s="15"/>
      <c r="U183" s="34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45"/>
      <c r="G184" s="17"/>
      <c r="H184" s="15"/>
      <c r="I184" s="44"/>
      <c r="J184" s="18"/>
      <c r="K184" s="46"/>
      <c r="L184" s="46"/>
      <c r="M184" s="34"/>
      <c r="N184" s="15"/>
      <c r="O184" s="34"/>
      <c r="P184" s="34"/>
      <c r="Q184" s="34"/>
      <c r="R184" s="15"/>
      <c r="S184" s="15"/>
      <c r="T184" s="15"/>
      <c r="U184" s="34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45"/>
      <c r="G185" s="17"/>
      <c r="H185" s="15"/>
      <c r="I185" s="44"/>
      <c r="J185" s="18"/>
      <c r="K185" s="46"/>
      <c r="L185" s="46"/>
      <c r="M185" s="34"/>
      <c r="N185" s="15"/>
      <c r="O185" s="34"/>
      <c r="P185" s="34"/>
      <c r="Q185" s="34"/>
      <c r="R185" s="15"/>
      <c r="S185" s="15"/>
      <c r="T185" s="15"/>
      <c r="U185" s="34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45"/>
      <c r="G186" s="17"/>
      <c r="H186" s="15"/>
      <c r="I186" s="44"/>
      <c r="J186" s="18"/>
      <c r="K186" s="46"/>
      <c r="L186" s="46"/>
      <c r="M186" s="34"/>
      <c r="N186" s="15"/>
      <c r="O186" s="34"/>
      <c r="P186" s="34"/>
      <c r="Q186" s="34"/>
      <c r="R186" s="15"/>
      <c r="S186" s="15"/>
      <c r="T186" s="15"/>
      <c r="U186" s="34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45"/>
      <c r="G187" s="17"/>
      <c r="H187" s="15"/>
      <c r="I187" s="44"/>
      <c r="J187" s="18"/>
      <c r="K187" s="46"/>
      <c r="L187" s="46"/>
      <c r="M187" s="34"/>
      <c r="N187" s="15"/>
      <c r="O187" s="34"/>
      <c r="P187" s="34"/>
      <c r="Q187" s="34"/>
      <c r="R187" s="15"/>
      <c r="S187" s="15"/>
      <c r="T187" s="15"/>
      <c r="U187" s="34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45"/>
      <c r="G188" s="17"/>
      <c r="H188" s="15"/>
      <c r="I188" s="44"/>
      <c r="J188" s="18"/>
      <c r="K188" s="46"/>
      <c r="L188" s="46"/>
      <c r="M188" s="34"/>
      <c r="N188" s="15"/>
      <c r="O188" s="34"/>
      <c r="P188" s="34"/>
      <c r="Q188" s="34"/>
      <c r="R188" s="15"/>
      <c r="S188" s="15"/>
      <c r="T188" s="15"/>
      <c r="U188" s="34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45"/>
      <c r="G189" s="17"/>
      <c r="H189" s="15"/>
      <c r="I189" s="44"/>
      <c r="J189" s="18"/>
      <c r="K189" s="17"/>
      <c r="L189" s="15"/>
      <c r="M189" s="34"/>
      <c r="N189" s="15"/>
      <c r="O189" s="43"/>
      <c r="P189" s="43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34"/>
      <c r="N190" s="15"/>
      <c r="O190" s="43"/>
      <c r="P190" s="43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34"/>
      <c r="N191" s="15"/>
      <c r="O191" s="43"/>
      <c r="P191" s="43"/>
      <c r="Q191" s="15"/>
      <c r="R191" s="34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34"/>
      <c r="N192" s="15"/>
      <c r="O192" s="43"/>
      <c r="P192" s="43"/>
      <c r="Q192" s="15"/>
      <c r="R192" s="34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34"/>
      <c r="N193" s="15"/>
      <c r="O193" s="43"/>
      <c r="P193" s="43"/>
      <c r="Q193" s="15"/>
      <c r="R193" s="34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34"/>
      <c r="N194" s="15"/>
      <c r="O194" s="43"/>
      <c r="P194" s="43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34"/>
      <c r="N195" s="15"/>
      <c r="O195" s="43"/>
      <c r="P195" s="43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34"/>
      <c r="N196" s="15"/>
      <c r="O196" s="43"/>
      <c r="P196" s="43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34"/>
      <c r="N197" s="15"/>
      <c r="O197" s="43"/>
      <c r="P197" s="43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34"/>
      <c r="N198" s="15"/>
      <c r="O198" s="43"/>
      <c r="P198" s="43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34"/>
      <c r="N199" s="15"/>
      <c r="O199" s="43"/>
      <c r="P199" s="43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34"/>
      <c r="N200" s="15"/>
      <c r="O200" s="43"/>
      <c r="P200" s="43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34"/>
      <c r="N201" s="15"/>
      <c r="O201" s="43"/>
      <c r="P201" s="43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34"/>
      <c r="N202" s="15"/>
      <c r="O202" s="43"/>
      <c r="P202" s="43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34"/>
      <c r="N203" s="15"/>
      <c r="O203" s="43"/>
      <c r="P203" s="43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34"/>
      <c r="N204" s="15"/>
      <c r="O204" s="43"/>
      <c r="P204" s="43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34"/>
      <c r="N205" s="15"/>
      <c r="O205" s="43"/>
      <c r="P205" s="43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34"/>
      <c r="N206" s="15"/>
      <c r="O206" s="43"/>
      <c r="P206" s="43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34"/>
      <c r="N207" s="15"/>
      <c r="O207" s="43"/>
      <c r="P207" s="43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34"/>
      <c r="N208" s="15"/>
      <c r="O208" s="43"/>
      <c r="P208" s="43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34"/>
      <c r="N209" s="15"/>
      <c r="O209" s="43"/>
      <c r="P209" s="43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34"/>
      <c r="N210" s="15"/>
      <c r="O210" s="43"/>
      <c r="P210" s="43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34"/>
      <c r="N211" s="15"/>
      <c r="O211" s="43"/>
      <c r="P211" s="43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34"/>
      <c r="N212" s="15"/>
      <c r="O212" s="43"/>
      <c r="P212" s="43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34"/>
      <c r="N213" s="15"/>
      <c r="O213" s="43"/>
      <c r="P213" s="43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34"/>
      <c r="N214" s="15"/>
      <c r="O214" s="43"/>
      <c r="P214" s="43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34"/>
      <c r="N215" s="15"/>
      <c r="O215" s="43"/>
      <c r="P215" s="43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34"/>
      <c r="N216" s="15"/>
      <c r="O216" s="43"/>
      <c r="P216" s="43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34"/>
      <c r="N217" s="15"/>
      <c r="O217" s="43"/>
      <c r="P217" s="43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34"/>
      <c r="N218" s="15"/>
      <c r="O218" s="43"/>
      <c r="P218" s="43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34"/>
      <c r="N219" s="15"/>
      <c r="O219" s="43"/>
      <c r="P219" s="43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34"/>
      <c r="N220" s="15"/>
      <c r="O220" s="43"/>
      <c r="P220" s="43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34"/>
      <c r="N221" s="15"/>
      <c r="O221" s="43"/>
      <c r="P221" s="43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34"/>
      <c r="N222" s="15"/>
      <c r="O222" s="43"/>
      <c r="P222" s="43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34"/>
      <c r="N223" s="15"/>
      <c r="O223" s="43"/>
      <c r="P223" s="43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34"/>
      <c r="N224" s="15"/>
      <c r="O224" s="43"/>
      <c r="P224" s="43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34"/>
      <c r="N225" s="15"/>
      <c r="O225" s="43"/>
      <c r="P225" s="43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34"/>
      <c r="N226" s="15"/>
      <c r="O226" s="43"/>
      <c r="P226" s="43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34"/>
      <c r="N227" s="15"/>
      <c r="O227" s="43"/>
      <c r="P227" s="43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34"/>
      <c r="N228" s="15"/>
      <c r="O228" s="43"/>
      <c r="P228" s="43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34"/>
      <c r="N229" s="15"/>
      <c r="O229" s="43"/>
      <c r="P229" s="43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34"/>
      <c r="N230" s="15"/>
      <c r="O230" s="43"/>
      <c r="P230" s="43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34"/>
      <c r="N231" s="15"/>
      <c r="O231" s="43"/>
      <c r="P231" s="43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34"/>
      <c r="N232" s="15"/>
      <c r="O232" s="43"/>
      <c r="P232" s="43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34"/>
      <c r="N233" s="15"/>
      <c r="O233" s="43"/>
      <c r="P233" s="43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34"/>
      <c r="N234" s="15"/>
      <c r="O234" s="43"/>
      <c r="P234" s="43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34"/>
      <c r="N235" s="15"/>
      <c r="O235" s="43"/>
      <c r="P235" s="43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34"/>
      <c r="N236" s="15"/>
      <c r="O236" s="43"/>
      <c r="P236" s="43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34"/>
      <c r="N237" s="15"/>
      <c r="O237" s="43"/>
      <c r="P237" s="43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34"/>
      <c r="N238" s="15"/>
      <c r="O238" s="43"/>
      <c r="P238" s="43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34"/>
      <c r="N239" s="15"/>
      <c r="O239" s="43"/>
      <c r="P239" s="43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34"/>
      <c r="N240" s="15"/>
      <c r="O240" s="43"/>
      <c r="P240" s="43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34"/>
      <c r="N241" s="15"/>
      <c r="O241" s="43"/>
      <c r="P241" s="43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93" t="s">
        <v>3</v>
      </c>
      <c r="E242" s="94"/>
      <c r="F242" s="94"/>
      <c r="G242" s="94"/>
      <c r="H242" s="94"/>
      <c r="I242" s="94"/>
      <c r="J242" s="95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40">IF(L166="","",IF(L181="",IF(SUM(COUNTIF(L182:L241,"LS")+COUNTIF(L182:L241,"LUMP"))&gt;0,"LS",""),IF(SUM(L182:L241)&gt;0,ROUNDUP(SUM(L182:L241),0),"")))</f>
        <v/>
      </c>
      <c r="M242" s="35" t="str">
        <f t="shared" ref="M242" si="41">IF(M166="","",IF(M181="",IF(SUM(COUNTIF(M182:M241,"LS")+COUNTIF(M182:M241,"LUMP"))&gt;0,"LS",""),IF(SUM(M182:M241)&gt;0,ROUNDUP(SUM(M182:M241),0),"")))</f>
        <v/>
      </c>
      <c r="N242" s="19" t="str">
        <f t="shared" ref="N242" si="42">IF(N166="","",IF(N181="",IF(SUM(COUNTIF(N182:N241,"LS")+COUNTIF(N182:N241,"LUMP"))&gt;0,"LS",""),IF(SUM(N182:N241)&gt;0,ROUNDUP(SUM(N182:N241),0),"")))</f>
        <v/>
      </c>
      <c r="O242" s="19" t="str">
        <f t="shared" ref="O242" si="43">IF(O166="","",IF(O181="",IF(SUM(COUNTIF(O182:O241,"LS")+COUNTIF(O182:O241,"LUMP"))&gt;0,"LS",""),IF(SUM(O182:O241)&gt;0,ROUNDUP(SUM(O182:O241),0),"")))</f>
        <v/>
      </c>
      <c r="P242" s="19" t="str">
        <f t="shared" ref="P242" si="44">IF(P166="","",IF(P181="",IF(SUM(COUNTIF(P182:P241,"LS")+COUNTIF(P182:P241,"LUMP"))&gt;0,"LS",""),IF(SUM(P182:P241)&gt;0,ROUNDUP(SUM(P182:P241),0),"")))</f>
        <v/>
      </c>
      <c r="Q242" s="19" t="str">
        <f t="shared" ref="Q242" si="45">IF(Q166="","",IF(Q181="",IF(SUM(COUNTIF(Q182:Q241,"LS")+COUNTIF(Q182:Q241,"LUMP"))&gt;0,"LS",""),IF(SUM(Q182:Q241)&gt;0,ROUNDUP(SUM(Q182:Q241),0),"")))</f>
        <v/>
      </c>
      <c r="R242" s="19" t="str">
        <f t="shared" ref="R242" si="46">IF(R166="","",IF(R181="",IF(SUM(COUNTIF(R182:R241,"LS")+COUNTIF(R182:R241,"LUMP"))&gt;0,"LS",""),IF(SUM(R182:R241)&gt;0,ROUNDUP(SUM(R182:R241),0),"")))</f>
        <v/>
      </c>
      <c r="S242" s="19" t="str">
        <f t="shared" ref="S242" si="47">IF(S166="","",IF(S181="",IF(SUM(COUNTIF(S182:S241,"LS")+COUNTIF(S182:S241,"LUMP"))&gt;0,"LS",""),IF(SUM(S182:S241)&gt;0,ROUNDUP(SUM(S182:S241),0),"")))</f>
        <v/>
      </c>
      <c r="T242" s="19" t="str">
        <f t="shared" ref="T242" si="48">IF(T166="","",IF(T181="",IF(SUM(COUNTIF(T182:T241,"LS")+COUNTIF(T182:T241,"LUMP"))&gt;0,"LS",""),IF(SUM(T182:T241)&gt;0,ROUNDUP(SUM(T182:T241),0),"")))</f>
        <v/>
      </c>
      <c r="U242" s="19" t="str">
        <f t="shared" ref="U242" si="49">IF(U166="","",IF(U181="",IF(SUM(COUNTIF(U182:U241,"LS")+COUNTIF(U182:U241,"LUMP"))&gt;0,"LS",""),IF(SUM(U182:U241)&gt;0,ROUNDUP(SUM(U182:U241),0),"")))</f>
        <v/>
      </c>
      <c r="V242" s="19" t="str">
        <f t="shared" ref="V242" si="50">IF(V166="","",IF(V181="",IF(SUM(COUNTIF(V182:V241,"LS")+COUNTIF(V182:V241,"LUMP"))&gt;0,"LS",""),IF(SUM(V182:V241)&gt;0,ROUNDUP(SUM(V182:V241),0),"")))</f>
        <v/>
      </c>
      <c r="W242" s="19" t="str">
        <f t="shared" ref="W242" si="51">IF(W166="","",IF(W181="",IF(SUM(COUNTIF(W182:W241,"LS")+COUNTIF(W182:W241,"LUMP"))&gt;0,"LS",""),IF(SUM(W182:W241)&gt;0,ROUNDUP(SUM(W182:W241),0),"")))</f>
        <v/>
      </c>
      <c r="X242" s="19" t="str">
        <f t="shared" ref="X242" si="52">IF(X166="","",IF(X181="",IF(SUM(COUNTIF(X182:X241,"LS")+COUNTIF(X182:X241,"LUMP"))&gt;0,"LS",""),IF(SUM(X182:X241)&gt;0,ROUNDUP(SUM(X182:X241),0),"")))</f>
        <v/>
      </c>
      <c r="Y242" s="19" t="str">
        <f t="shared" ref="Y242" si="53">IF(Y166="","",IF(Y181="",IF(SUM(COUNTIF(Y182:Y241,"LS")+COUNTIF(Y182:Y241,"LUMP"))&gt;0,"LS",""),IF(SUM(Y182:Y241)&gt;0,ROUNDUP(SUM(Y182:Y241),0),"")))</f>
        <v/>
      </c>
      <c r="Z242" s="19" t="str">
        <f t="shared" ref="Z242" si="54">IF(Z166="","",IF(Z181="",IF(SUM(COUNTIF(Z182:Z241,"LS")+COUNTIF(Z182:Z241,"LUMP"))&gt;0,"LS",""),IF(SUM(Z182:Z241)&gt;0,ROUNDUP(SUM(Z182:Z241),0),"")))</f>
        <v/>
      </c>
      <c r="AA242" s="19" t="str">
        <f t="shared" ref="AA242" si="55">IF(AA166="","",IF(AA181="",IF(SUM(COUNTIF(AA182:AA241,"LS")+COUNTIF(AA182:AA241,"LUMP"))&gt;0,"LS",""),IF(SUM(AA182:AA241)&gt;0,ROUNDUP(SUM(AA182:AA241),0),"")))</f>
        <v/>
      </c>
      <c r="AB242" s="19" t="str">
        <f t="shared" ref="AB242" si="56">IF(AB166="","",IF(AB181="",IF(SUM(COUNTIF(AB182:AB241,"LS")+COUNTIF(AB182:AB241,"LUMP"))&gt;0,"LS",""),IF(SUM(AB182:AB241)&gt;0,ROUNDUP(SUM(AB182:AB241),0),"")))</f>
        <v/>
      </c>
      <c r="AC242" s="19" t="str">
        <f t="shared" ref="AC242" si="57">IF(AC166="","",IF(AC181="",IF(SUM(COUNTIF(AC182:AC241,"LS")+COUNTIF(AC182:AC241,"LUMP"))&gt;0,"LS",""),IF(SUM(AC182:AC241)&gt;0,ROUNDUP(SUM(AC182:AC241),0),"")))</f>
        <v/>
      </c>
      <c r="AD242" s="19" t="str">
        <f t="shared" ref="AD242" si="58">IF(AD166="","",IF(AD181="",IF(SUM(COUNTIF(AD182:AD241,"LS")+COUNTIF(AD182:AD241,"LUMP"))&gt;0,"LS",""),IF(SUM(AD182:AD241)&gt;0,ROUNDUP(SUM(AD182:AD241),0),"")))</f>
        <v/>
      </c>
      <c r="AE242" s="19" t="str">
        <f t="shared" ref="AE242" si="5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91">
        <f>D165+1</f>
        <v>4</v>
      </c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</row>
    <row r="245" spans="2:31" ht="12.75" customHeight="1" thickBot="1" x14ac:dyDescent="0.25">
      <c r="B245" s="32"/>
      <c r="D245" s="92" t="s">
        <v>8</v>
      </c>
      <c r="E245" s="92"/>
      <c r="F245" s="92"/>
      <c r="G245" s="92"/>
      <c r="H245" s="92"/>
      <c r="I245" s="92"/>
      <c r="J245" s="92"/>
      <c r="K245" s="47"/>
      <c r="L245" s="47"/>
      <c r="M245" s="49"/>
      <c r="N245" s="47"/>
      <c r="O245" s="50"/>
      <c r="P245" s="50"/>
      <c r="Q245" s="47"/>
      <c r="R245" s="47"/>
      <c r="S245" s="47"/>
      <c r="T245" s="47"/>
      <c r="U245" s="4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70" t="s">
        <v>9</v>
      </c>
      <c r="E246" s="70"/>
      <c r="F246" s="70"/>
      <c r="G246" s="70"/>
      <c r="H246" s="70"/>
      <c r="I246" s="70"/>
      <c r="J246" s="70"/>
      <c r="K246" s="48"/>
      <c r="L246" s="48"/>
      <c r="M246" s="51"/>
      <c r="N246" s="48"/>
      <c r="O246" s="52"/>
      <c r="P246" s="52"/>
      <c r="Q246" s="48"/>
      <c r="R246" s="48"/>
      <c r="S246" s="48"/>
      <c r="T246" s="48"/>
      <c r="U246" s="48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114" t="s">
        <v>11</v>
      </c>
      <c r="D247" s="71" t="s">
        <v>20</v>
      </c>
      <c r="E247" s="71" t="s">
        <v>0</v>
      </c>
      <c r="F247" s="74" t="s">
        <v>1</v>
      </c>
      <c r="G247" s="75"/>
      <c r="H247" s="75"/>
      <c r="I247" s="75"/>
      <c r="J247" s="76"/>
      <c r="K247" s="7" t="str">
        <f t="shared" ref="K247:AE247" si="60">IF(OR(TRIM(K245)=0,TRIM(K245)=""),"",IF(IFERROR(TRIM(INDEX(QryItemNamed,MATCH(TRIM(K245),ITEM,0),2)),"")="Y","SPECIAL",LEFT(IFERROR(TRIM(INDEX(ITEM,MATCH(TRIM(K245),ITEM,0))),""),3)))</f>
        <v/>
      </c>
      <c r="L247" s="8" t="str">
        <f t="shared" si="60"/>
        <v/>
      </c>
      <c r="M247" s="37" t="str">
        <f t="shared" si="60"/>
        <v/>
      </c>
      <c r="N247" s="8" t="str">
        <f t="shared" si="60"/>
        <v/>
      </c>
      <c r="O247" s="40" t="str">
        <f t="shared" si="60"/>
        <v/>
      </c>
      <c r="P247" s="40" t="str">
        <f t="shared" si="60"/>
        <v/>
      </c>
      <c r="Q247" s="8" t="str">
        <f t="shared" si="60"/>
        <v/>
      </c>
      <c r="R247" s="8" t="str">
        <f t="shared" si="60"/>
        <v/>
      </c>
      <c r="S247" s="8" t="str">
        <f t="shared" si="60"/>
        <v/>
      </c>
      <c r="T247" s="8" t="str">
        <f t="shared" si="60"/>
        <v/>
      </c>
      <c r="U247" s="8" t="str">
        <f t="shared" si="60"/>
        <v/>
      </c>
      <c r="V247" s="8" t="str">
        <f t="shared" si="60"/>
        <v/>
      </c>
      <c r="W247" s="8" t="str">
        <f t="shared" si="60"/>
        <v/>
      </c>
      <c r="X247" s="8" t="str">
        <f t="shared" si="60"/>
        <v/>
      </c>
      <c r="Y247" s="8" t="str">
        <f t="shared" si="60"/>
        <v/>
      </c>
      <c r="Z247" s="8" t="str">
        <f t="shared" si="60"/>
        <v/>
      </c>
      <c r="AA247" s="8" t="str">
        <f t="shared" si="60"/>
        <v/>
      </c>
      <c r="AB247" s="8" t="str">
        <f t="shared" si="60"/>
        <v/>
      </c>
      <c r="AC247" s="8" t="str">
        <f t="shared" si="60"/>
        <v/>
      </c>
      <c r="AD247" s="8" t="str">
        <f t="shared" si="60"/>
        <v/>
      </c>
      <c r="AE247" s="8" t="str">
        <f t="shared" si="60"/>
        <v/>
      </c>
    </row>
    <row r="248" spans="2:31" ht="12.75" customHeight="1" x14ac:dyDescent="0.2">
      <c r="B248" s="115"/>
      <c r="D248" s="72"/>
      <c r="E248" s="72"/>
      <c r="F248" s="77"/>
      <c r="G248" s="78"/>
      <c r="H248" s="78"/>
      <c r="I248" s="78"/>
      <c r="J248" s="79"/>
      <c r="K248" s="83" t="str">
        <f t="shared" ref="K248:AE248" si="6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84" t="str">
        <f t="shared" si="61"/>
        <v/>
      </c>
      <c r="M248" s="85" t="str">
        <f t="shared" si="61"/>
        <v/>
      </c>
      <c r="N248" s="84" t="str">
        <f t="shared" si="61"/>
        <v/>
      </c>
      <c r="O248" s="87" t="str">
        <f t="shared" si="61"/>
        <v/>
      </c>
      <c r="P248" s="87" t="str">
        <f t="shared" si="61"/>
        <v/>
      </c>
      <c r="Q248" s="86" t="str">
        <f t="shared" si="61"/>
        <v/>
      </c>
      <c r="R248" s="86" t="str">
        <f t="shared" si="61"/>
        <v/>
      </c>
      <c r="S248" s="86" t="str">
        <f t="shared" si="61"/>
        <v/>
      </c>
      <c r="T248" s="86" t="str">
        <f t="shared" si="61"/>
        <v/>
      </c>
      <c r="U248" s="86" t="str">
        <f t="shared" si="61"/>
        <v/>
      </c>
      <c r="V248" s="86" t="str">
        <f t="shared" si="61"/>
        <v/>
      </c>
      <c r="W248" s="86" t="str">
        <f t="shared" si="61"/>
        <v/>
      </c>
      <c r="X248" s="86" t="str">
        <f t="shared" si="61"/>
        <v/>
      </c>
      <c r="Y248" s="86" t="str">
        <f t="shared" si="61"/>
        <v/>
      </c>
      <c r="Z248" s="86" t="str">
        <f t="shared" si="61"/>
        <v/>
      </c>
      <c r="AA248" s="96" t="str">
        <f t="shared" si="61"/>
        <v/>
      </c>
      <c r="AB248" s="86" t="str">
        <f t="shared" si="61"/>
        <v/>
      </c>
      <c r="AC248" s="86" t="str">
        <f t="shared" si="61"/>
        <v/>
      </c>
      <c r="AD248" s="86" t="str">
        <f t="shared" si="61"/>
        <v/>
      </c>
      <c r="AE248" s="86" t="str">
        <f t="shared" si="61"/>
        <v/>
      </c>
    </row>
    <row r="249" spans="2:31" ht="12.75" customHeight="1" x14ac:dyDescent="0.2">
      <c r="B249" s="115"/>
      <c r="D249" s="72"/>
      <c r="E249" s="72"/>
      <c r="F249" s="77"/>
      <c r="G249" s="78"/>
      <c r="H249" s="78"/>
      <c r="I249" s="78"/>
      <c r="J249" s="79"/>
      <c r="K249" s="83"/>
      <c r="L249" s="84"/>
      <c r="M249" s="85"/>
      <c r="N249" s="84"/>
      <c r="O249" s="87"/>
      <c r="P249" s="87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97"/>
      <c r="AB249" s="86"/>
      <c r="AC249" s="86"/>
      <c r="AD249" s="86"/>
      <c r="AE249" s="86"/>
    </row>
    <row r="250" spans="2:31" ht="12.75" customHeight="1" x14ac:dyDescent="0.2">
      <c r="B250" s="115"/>
      <c r="D250" s="72"/>
      <c r="E250" s="72"/>
      <c r="F250" s="77"/>
      <c r="G250" s="78"/>
      <c r="H250" s="78"/>
      <c r="I250" s="78"/>
      <c r="J250" s="79"/>
      <c r="K250" s="83"/>
      <c r="L250" s="84"/>
      <c r="M250" s="85"/>
      <c r="N250" s="84"/>
      <c r="O250" s="87"/>
      <c r="P250" s="87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97"/>
      <c r="AB250" s="86"/>
      <c r="AC250" s="86"/>
      <c r="AD250" s="86"/>
      <c r="AE250" s="86"/>
    </row>
    <row r="251" spans="2:31" ht="12.75" customHeight="1" x14ac:dyDescent="0.2">
      <c r="B251" s="115"/>
      <c r="D251" s="72"/>
      <c r="E251" s="72"/>
      <c r="F251" s="77"/>
      <c r="G251" s="78"/>
      <c r="H251" s="78"/>
      <c r="I251" s="78"/>
      <c r="J251" s="79"/>
      <c r="K251" s="83"/>
      <c r="L251" s="84"/>
      <c r="M251" s="85"/>
      <c r="N251" s="84"/>
      <c r="O251" s="87"/>
      <c r="P251" s="87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97"/>
      <c r="AB251" s="86"/>
      <c r="AC251" s="86"/>
      <c r="AD251" s="86"/>
      <c r="AE251" s="86"/>
    </row>
    <row r="252" spans="2:31" ht="12.75" customHeight="1" x14ac:dyDescent="0.2">
      <c r="B252" s="115"/>
      <c r="D252" s="72"/>
      <c r="E252" s="72"/>
      <c r="F252" s="77"/>
      <c r="G252" s="78"/>
      <c r="H252" s="78"/>
      <c r="I252" s="78"/>
      <c r="J252" s="79"/>
      <c r="K252" s="83"/>
      <c r="L252" s="84"/>
      <c r="M252" s="85"/>
      <c r="N252" s="84"/>
      <c r="O252" s="87"/>
      <c r="P252" s="87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97"/>
      <c r="AB252" s="86"/>
      <c r="AC252" s="86"/>
      <c r="AD252" s="86"/>
      <c r="AE252" s="86"/>
    </row>
    <row r="253" spans="2:31" ht="12.75" customHeight="1" x14ac:dyDescent="0.2">
      <c r="B253" s="115"/>
      <c r="D253" s="72"/>
      <c r="E253" s="72"/>
      <c r="F253" s="77"/>
      <c r="G253" s="78"/>
      <c r="H253" s="78"/>
      <c r="I253" s="78"/>
      <c r="J253" s="79"/>
      <c r="K253" s="83"/>
      <c r="L253" s="84"/>
      <c r="M253" s="85"/>
      <c r="N253" s="84"/>
      <c r="O253" s="87"/>
      <c r="P253" s="87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97"/>
      <c r="AB253" s="86"/>
      <c r="AC253" s="86"/>
      <c r="AD253" s="86"/>
      <c r="AE253" s="86"/>
    </row>
    <row r="254" spans="2:31" ht="12.75" customHeight="1" x14ac:dyDescent="0.2">
      <c r="B254" s="115"/>
      <c r="D254" s="72"/>
      <c r="E254" s="72"/>
      <c r="F254" s="77"/>
      <c r="G254" s="78"/>
      <c r="H254" s="78"/>
      <c r="I254" s="78"/>
      <c r="J254" s="79"/>
      <c r="K254" s="83"/>
      <c r="L254" s="84"/>
      <c r="M254" s="85"/>
      <c r="N254" s="84"/>
      <c r="O254" s="87"/>
      <c r="P254" s="87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97"/>
      <c r="AB254" s="86"/>
      <c r="AC254" s="86"/>
      <c r="AD254" s="86"/>
      <c r="AE254" s="86"/>
    </row>
    <row r="255" spans="2:31" ht="12.75" customHeight="1" x14ac:dyDescent="0.2">
      <c r="B255" s="115"/>
      <c r="D255" s="72"/>
      <c r="E255" s="72"/>
      <c r="F255" s="77"/>
      <c r="G255" s="78"/>
      <c r="H255" s="78"/>
      <c r="I255" s="78"/>
      <c r="J255" s="79"/>
      <c r="K255" s="83"/>
      <c r="L255" s="84"/>
      <c r="M255" s="85"/>
      <c r="N255" s="84"/>
      <c r="O255" s="87"/>
      <c r="P255" s="87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97"/>
      <c r="AB255" s="86"/>
      <c r="AC255" s="86"/>
      <c r="AD255" s="86"/>
      <c r="AE255" s="86"/>
    </row>
    <row r="256" spans="2:31" ht="12.75" customHeight="1" x14ac:dyDescent="0.2">
      <c r="B256" s="115"/>
      <c r="D256" s="72"/>
      <c r="E256" s="72"/>
      <c r="F256" s="77"/>
      <c r="G256" s="78"/>
      <c r="H256" s="78"/>
      <c r="I256" s="78"/>
      <c r="J256" s="79"/>
      <c r="K256" s="83"/>
      <c r="L256" s="84"/>
      <c r="M256" s="85"/>
      <c r="N256" s="84"/>
      <c r="O256" s="87"/>
      <c r="P256" s="87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97"/>
      <c r="AB256" s="86"/>
      <c r="AC256" s="86"/>
      <c r="AD256" s="86"/>
      <c r="AE256" s="86"/>
    </row>
    <row r="257" spans="2:31" ht="12.75" customHeight="1" x14ac:dyDescent="0.2">
      <c r="B257" s="115"/>
      <c r="D257" s="72"/>
      <c r="E257" s="72"/>
      <c r="F257" s="77"/>
      <c r="G257" s="78"/>
      <c r="H257" s="78"/>
      <c r="I257" s="78"/>
      <c r="J257" s="79"/>
      <c r="K257" s="83"/>
      <c r="L257" s="84"/>
      <c r="M257" s="85"/>
      <c r="N257" s="84"/>
      <c r="O257" s="87"/>
      <c r="P257" s="87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97"/>
      <c r="AB257" s="86"/>
      <c r="AC257" s="86"/>
      <c r="AD257" s="86"/>
      <c r="AE257" s="86"/>
    </row>
    <row r="258" spans="2:31" ht="12.75" customHeight="1" x14ac:dyDescent="0.2">
      <c r="B258" s="115"/>
      <c r="D258" s="72"/>
      <c r="E258" s="72"/>
      <c r="F258" s="77"/>
      <c r="G258" s="78"/>
      <c r="H258" s="78"/>
      <c r="I258" s="78"/>
      <c r="J258" s="79"/>
      <c r="K258" s="83"/>
      <c r="L258" s="84"/>
      <c r="M258" s="85"/>
      <c r="N258" s="84"/>
      <c r="O258" s="87"/>
      <c r="P258" s="87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97"/>
      <c r="AB258" s="86"/>
      <c r="AC258" s="86"/>
      <c r="AD258" s="86"/>
      <c r="AE258" s="86"/>
    </row>
    <row r="259" spans="2:31" ht="12.75" customHeight="1" x14ac:dyDescent="0.2">
      <c r="B259" s="115"/>
      <c r="D259" s="72"/>
      <c r="E259" s="72"/>
      <c r="F259" s="77"/>
      <c r="G259" s="78"/>
      <c r="H259" s="78"/>
      <c r="I259" s="78"/>
      <c r="J259" s="79"/>
      <c r="K259" s="83"/>
      <c r="L259" s="84"/>
      <c r="M259" s="85"/>
      <c r="N259" s="84"/>
      <c r="O259" s="87"/>
      <c r="P259" s="87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98"/>
      <c r="AB259" s="86"/>
      <c r="AC259" s="86"/>
      <c r="AD259" s="86"/>
      <c r="AE259" s="86"/>
    </row>
    <row r="260" spans="2:31" ht="12.75" customHeight="1" thickBot="1" x14ac:dyDescent="0.25">
      <c r="B260" s="116"/>
      <c r="D260" s="73"/>
      <c r="E260" s="73"/>
      <c r="F260" s="80"/>
      <c r="G260" s="81"/>
      <c r="H260" s="81"/>
      <c r="I260" s="81"/>
      <c r="J260" s="82"/>
      <c r="K260" s="9" t="str">
        <f t="shared" ref="K260:AE260" si="62">IF(OR(TRIM(K245)=0,TRIM(K245)=""),"",IF(IFERROR(TRIM(INDEX(QryItemNamed,MATCH(TRIM(K245),ITEM,0),3)),"")="LS","",IFERROR(TRIM(INDEX(QryItemNamed,MATCH(TRIM(K245),ITEM,0),3)),"")))</f>
        <v/>
      </c>
      <c r="L260" s="10" t="str">
        <f t="shared" si="62"/>
        <v/>
      </c>
      <c r="M260" s="38" t="str">
        <f t="shared" si="62"/>
        <v/>
      </c>
      <c r="N260" s="10" t="str">
        <f t="shared" si="62"/>
        <v/>
      </c>
      <c r="O260" s="41" t="str">
        <f t="shared" si="62"/>
        <v/>
      </c>
      <c r="P260" s="41" t="str">
        <f t="shared" si="62"/>
        <v/>
      </c>
      <c r="Q260" s="10" t="str">
        <f t="shared" si="62"/>
        <v/>
      </c>
      <c r="R260" s="10" t="str">
        <f t="shared" si="62"/>
        <v/>
      </c>
      <c r="S260" s="10" t="str">
        <f t="shared" si="62"/>
        <v/>
      </c>
      <c r="T260" s="10" t="str">
        <f t="shared" si="62"/>
        <v/>
      </c>
      <c r="U260" s="10" t="str">
        <f t="shared" si="62"/>
        <v/>
      </c>
      <c r="V260" s="10" t="str">
        <f t="shared" si="62"/>
        <v/>
      </c>
      <c r="W260" s="10" t="str">
        <f t="shared" si="62"/>
        <v/>
      </c>
      <c r="X260" s="10" t="str">
        <f t="shared" si="62"/>
        <v/>
      </c>
      <c r="Y260" s="10" t="str">
        <f t="shared" si="62"/>
        <v/>
      </c>
      <c r="Z260" s="10" t="str">
        <f t="shared" si="62"/>
        <v/>
      </c>
      <c r="AA260" s="10" t="str">
        <f t="shared" si="62"/>
        <v/>
      </c>
      <c r="AB260" s="10" t="str">
        <f t="shared" si="62"/>
        <v/>
      </c>
      <c r="AC260" s="10" t="str">
        <f t="shared" si="62"/>
        <v/>
      </c>
      <c r="AD260" s="10" t="str">
        <f t="shared" si="62"/>
        <v/>
      </c>
      <c r="AE260" s="10" t="str">
        <f t="shared" si="6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33"/>
      <c r="N261" s="11"/>
      <c r="O261" s="42"/>
      <c r="P261" s="42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34"/>
      <c r="N262" s="15"/>
      <c r="O262" s="43"/>
      <c r="P262" s="43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34"/>
      <c r="N263" s="15"/>
      <c r="O263" s="43"/>
      <c r="P263" s="43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34"/>
      <c r="N264" s="15"/>
      <c r="O264" s="43"/>
      <c r="P264" s="43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34"/>
      <c r="N265" s="15"/>
      <c r="O265" s="43"/>
      <c r="P265" s="43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34"/>
      <c r="N266" s="15"/>
      <c r="O266" s="43"/>
      <c r="P266" s="43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34"/>
      <c r="N267" s="15"/>
      <c r="O267" s="43"/>
      <c r="P267" s="43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34"/>
      <c r="N268" s="15"/>
      <c r="O268" s="43"/>
      <c r="P268" s="43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34"/>
      <c r="N269" s="15"/>
      <c r="O269" s="43"/>
      <c r="P269" s="43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34"/>
      <c r="N270" s="15"/>
      <c r="O270" s="43"/>
      <c r="P270" s="43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34"/>
      <c r="N271" s="15"/>
      <c r="O271" s="43"/>
      <c r="P271" s="43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34"/>
      <c r="N272" s="15"/>
      <c r="O272" s="43"/>
      <c r="P272" s="43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34"/>
      <c r="N273" s="15"/>
      <c r="O273" s="43"/>
      <c r="P273" s="43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34"/>
      <c r="N274" s="15"/>
      <c r="O274" s="43"/>
      <c r="P274" s="43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34"/>
      <c r="N275" s="15"/>
      <c r="O275" s="43"/>
      <c r="P275" s="43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34"/>
      <c r="N276" s="15"/>
      <c r="O276" s="43"/>
      <c r="P276" s="43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34"/>
      <c r="N277" s="15"/>
      <c r="O277" s="43"/>
      <c r="P277" s="43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34"/>
      <c r="N278" s="15"/>
      <c r="O278" s="43"/>
      <c r="P278" s="43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34"/>
      <c r="N279" s="15"/>
      <c r="O279" s="43"/>
      <c r="P279" s="43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34"/>
      <c r="N280" s="15"/>
      <c r="O280" s="43"/>
      <c r="P280" s="43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34"/>
      <c r="N281" s="15"/>
      <c r="O281" s="43"/>
      <c r="P281" s="43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34"/>
      <c r="N282" s="15"/>
      <c r="O282" s="43"/>
      <c r="P282" s="43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34"/>
      <c r="N283" s="15"/>
      <c r="O283" s="43"/>
      <c r="P283" s="43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34"/>
      <c r="N284" s="15"/>
      <c r="O284" s="43"/>
      <c r="P284" s="43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34"/>
      <c r="N285" s="15"/>
      <c r="O285" s="43"/>
      <c r="P285" s="43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34"/>
      <c r="N286" s="15"/>
      <c r="O286" s="43"/>
      <c r="P286" s="43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34"/>
      <c r="N287" s="15"/>
      <c r="O287" s="43"/>
      <c r="P287" s="43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34"/>
      <c r="N288" s="15"/>
      <c r="O288" s="43"/>
      <c r="P288" s="43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34"/>
      <c r="N289" s="15"/>
      <c r="O289" s="43"/>
      <c r="P289" s="43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34"/>
      <c r="N290" s="15"/>
      <c r="O290" s="43"/>
      <c r="P290" s="43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34"/>
      <c r="N291" s="15"/>
      <c r="O291" s="43"/>
      <c r="P291" s="43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34"/>
      <c r="N292" s="15"/>
      <c r="O292" s="43"/>
      <c r="P292" s="43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34"/>
      <c r="N293" s="15"/>
      <c r="O293" s="43"/>
      <c r="P293" s="43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34"/>
      <c r="N294" s="15"/>
      <c r="O294" s="43"/>
      <c r="P294" s="43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34"/>
      <c r="N295" s="15"/>
      <c r="O295" s="43"/>
      <c r="P295" s="43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34"/>
      <c r="N296" s="15"/>
      <c r="O296" s="43"/>
      <c r="P296" s="43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34"/>
      <c r="N297" s="15"/>
      <c r="O297" s="43"/>
      <c r="P297" s="43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34"/>
      <c r="N298" s="15"/>
      <c r="O298" s="43"/>
      <c r="P298" s="43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34"/>
      <c r="N299" s="15"/>
      <c r="O299" s="43"/>
      <c r="P299" s="43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34"/>
      <c r="N300" s="15"/>
      <c r="O300" s="43"/>
      <c r="P300" s="43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34"/>
      <c r="N301" s="15"/>
      <c r="O301" s="43"/>
      <c r="P301" s="43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34"/>
      <c r="N302" s="15"/>
      <c r="O302" s="43"/>
      <c r="P302" s="43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34"/>
      <c r="N303" s="15"/>
      <c r="O303" s="43"/>
      <c r="P303" s="43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34"/>
      <c r="N304" s="15"/>
      <c r="O304" s="43"/>
      <c r="P304" s="43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34"/>
      <c r="N305" s="15"/>
      <c r="O305" s="43"/>
      <c r="P305" s="43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34"/>
      <c r="N306" s="15"/>
      <c r="O306" s="43"/>
      <c r="P306" s="43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34"/>
      <c r="N307" s="15"/>
      <c r="O307" s="43"/>
      <c r="P307" s="43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34"/>
      <c r="N308" s="15"/>
      <c r="O308" s="43"/>
      <c r="P308" s="43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34"/>
      <c r="N309" s="15"/>
      <c r="O309" s="43"/>
      <c r="P309" s="43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34"/>
      <c r="N310" s="15"/>
      <c r="O310" s="43"/>
      <c r="P310" s="43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34"/>
      <c r="N311" s="15"/>
      <c r="O311" s="43"/>
      <c r="P311" s="43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34"/>
      <c r="N312" s="15"/>
      <c r="O312" s="43"/>
      <c r="P312" s="43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34"/>
      <c r="N313" s="15"/>
      <c r="O313" s="43"/>
      <c r="P313" s="43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34"/>
      <c r="N314" s="15"/>
      <c r="O314" s="43"/>
      <c r="P314" s="43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34"/>
      <c r="N315" s="15"/>
      <c r="O315" s="43"/>
      <c r="P315" s="43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34"/>
      <c r="N316" s="15"/>
      <c r="O316" s="43"/>
      <c r="P316" s="43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34"/>
      <c r="N317" s="15"/>
      <c r="O317" s="43"/>
      <c r="P317" s="43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34"/>
      <c r="N318" s="15"/>
      <c r="O318" s="43"/>
      <c r="P318" s="43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34"/>
      <c r="N319" s="15"/>
      <c r="O319" s="43"/>
      <c r="P319" s="43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34"/>
      <c r="N320" s="15"/>
      <c r="O320" s="43"/>
      <c r="P320" s="43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93" t="s">
        <v>3</v>
      </c>
      <c r="E321" s="94"/>
      <c r="F321" s="94"/>
      <c r="G321" s="94"/>
      <c r="H321" s="94"/>
      <c r="I321" s="94"/>
      <c r="J321" s="95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63">IF(L245="","",IF(L260="",IF(SUM(COUNTIF(L261:L320,"LS")+COUNTIF(L261:L320,"LUMP"))&gt;0,"LS",""),IF(SUM(L261:L320)&gt;0,ROUNDUP(SUM(L261:L320),0),"")))</f>
        <v/>
      </c>
      <c r="M321" s="35" t="str">
        <f t="shared" ref="M321" si="64">IF(M245="","",IF(M260="",IF(SUM(COUNTIF(M261:M320,"LS")+COUNTIF(M261:M320,"LUMP"))&gt;0,"LS",""),IF(SUM(M261:M320)&gt;0,ROUNDUP(SUM(M261:M320),0),"")))</f>
        <v/>
      </c>
      <c r="N321" s="19" t="str">
        <f t="shared" ref="N321" si="65">IF(N245="","",IF(N260="",IF(SUM(COUNTIF(N261:N320,"LS")+COUNTIF(N261:N320,"LUMP"))&gt;0,"LS",""),IF(SUM(N261:N320)&gt;0,ROUNDUP(SUM(N261:N320),0),"")))</f>
        <v/>
      </c>
      <c r="O321" s="19" t="str">
        <f t="shared" ref="O321" si="66">IF(O245="","",IF(O260="",IF(SUM(COUNTIF(O261:O320,"LS")+COUNTIF(O261:O320,"LUMP"))&gt;0,"LS",""),IF(SUM(O261:O320)&gt;0,ROUNDUP(SUM(O261:O320),0),"")))</f>
        <v/>
      </c>
      <c r="P321" s="19" t="str">
        <f t="shared" ref="P321" si="67">IF(P245="","",IF(P260="",IF(SUM(COUNTIF(P261:P320,"LS")+COUNTIF(P261:P320,"LUMP"))&gt;0,"LS",""),IF(SUM(P261:P320)&gt;0,ROUNDUP(SUM(P261:P320),0),"")))</f>
        <v/>
      </c>
      <c r="Q321" s="19" t="str">
        <f t="shared" ref="Q321" si="68">IF(Q245="","",IF(Q260="",IF(SUM(COUNTIF(Q261:Q320,"LS")+COUNTIF(Q261:Q320,"LUMP"))&gt;0,"LS",""),IF(SUM(Q261:Q320)&gt;0,ROUNDUP(SUM(Q261:Q320),0),"")))</f>
        <v/>
      </c>
      <c r="R321" s="19" t="str">
        <f t="shared" ref="R321" si="69">IF(R245="","",IF(R260="",IF(SUM(COUNTIF(R261:R320,"LS")+COUNTIF(R261:R320,"LUMP"))&gt;0,"LS",""),IF(SUM(R261:R320)&gt;0,ROUNDUP(SUM(R261:R320),0),"")))</f>
        <v/>
      </c>
      <c r="S321" s="19" t="str">
        <f t="shared" ref="S321" si="70">IF(S245="","",IF(S260="",IF(SUM(COUNTIF(S261:S320,"LS")+COUNTIF(S261:S320,"LUMP"))&gt;0,"LS",""),IF(SUM(S261:S320)&gt;0,ROUNDUP(SUM(S261:S320),0),"")))</f>
        <v/>
      </c>
      <c r="T321" s="19" t="str">
        <f t="shared" ref="T321" si="71">IF(T245="","",IF(T260="",IF(SUM(COUNTIF(T261:T320,"LS")+COUNTIF(T261:T320,"LUMP"))&gt;0,"LS",""),IF(SUM(T261:T320)&gt;0,ROUNDUP(SUM(T261:T320),0),"")))</f>
        <v/>
      </c>
      <c r="U321" s="19" t="str">
        <f t="shared" ref="U321" si="72">IF(U245="","",IF(U260="",IF(SUM(COUNTIF(U261:U320,"LS")+COUNTIF(U261:U320,"LUMP"))&gt;0,"LS",""),IF(SUM(U261:U320)&gt;0,ROUNDUP(SUM(U261:U320),0),"")))</f>
        <v/>
      </c>
      <c r="V321" s="19" t="str">
        <f t="shared" ref="V321" si="73">IF(V245="","",IF(V260="",IF(SUM(COUNTIF(V261:V320,"LS")+COUNTIF(V261:V320,"LUMP"))&gt;0,"LS",""),IF(SUM(V261:V320)&gt;0,ROUNDUP(SUM(V261:V320),0),"")))</f>
        <v/>
      </c>
      <c r="W321" s="19" t="str">
        <f t="shared" ref="W321" si="74">IF(W245="","",IF(W260="",IF(SUM(COUNTIF(W261:W320,"LS")+COUNTIF(W261:W320,"LUMP"))&gt;0,"LS",""),IF(SUM(W261:W320)&gt;0,ROUNDUP(SUM(W261:W320),0),"")))</f>
        <v/>
      </c>
      <c r="X321" s="19" t="str">
        <f t="shared" ref="X321" si="75">IF(X245="","",IF(X260="",IF(SUM(COUNTIF(X261:X320,"LS")+COUNTIF(X261:X320,"LUMP"))&gt;0,"LS",""),IF(SUM(X261:X320)&gt;0,ROUNDUP(SUM(X261:X320),0),"")))</f>
        <v/>
      </c>
      <c r="Y321" s="19" t="str">
        <f t="shared" ref="Y321" si="76">IF(Y245="","",IF(Y260="",IF(SUM(COUNTIF(Y261:Y320,"LS")+COUNTIF(Y261:Y320,"LUMP"))&gt;0,"LS",""),IF(SUM(Y261:Y320)&gt;0,ROUNDUP(SUM(Y261:Y320),0),"")))</f>
        <v/>
      </c>
      <c r="Z321" s="19" t="str">
        <f t="shared" ref="Z321" si="77">IF(Z245="","",IF(Z260="",IF(SUM(COUNTIF(Z261:Z320,"LS")+COUNTIF(Z261:Z320,"LUMP"))&gt;0,"LS",""),IF(SUM(Z261:Z320)&gt;0,ROUNDUP(SUM(Z261:Z320),0),"")))</f>
        <v/>
      </c>
      <c r="AA321" s="19" t="str">
        <f t="shared" ref="AA321" si="78">IF(AA245="","",IF(AA260="",IF(SUM(COUNTIF(AA261:AA320,"LS")+COUNTIF(AA261:AA320,"LUMP"))&gt;0,"LS",""),IF(SUM(AA261:AA320)&gt;0,ROUNDUP(SUM(AA261:AA320),0),"")))</f>
        <v/>
      </c>
      <c r="AB321" s="19" t="str">
        <f t="shared" ref="AB321" si="79">IF(AB245="","",IF(AB260="",IF(SUM(COUNTIF(AB261:AB320,"LS")+COUNTIF(AB261:AB320,"LUMP"))&gt;0,"LS",""),IF(SUM(AB261:AB320)&gt;0,ROUNDUP(SUM(AB261:AB320),0),"")))</f>
        <v/>
      </c>
      <c r="AC321" s="19" t="str">
        <f t="shared" ref="AC321" si="80">IF(AC245="","",IF(AC260="",IF(SUM(COUNTIF(AC261:AC320,"LS")+COUNTIF(AC261:AC320,"LUMP"))&gt;0,"LS",""),IF(SUM(AC261:AC320)&gt;0,ROUNDUP(SUM(AC261:AC320),0),"")))</f>
        <v/>
      </c>
      <c r="AD321" s="19" t="str">
        <f t="shared" ref="AD321" si="81">IF(AD245="","",IF(AD260="",IF(SUM(COUNTIF(AD261:AD320,"LS")+COUNTIF(AD261:AD320,"LUMP"))&gt;0,"LS",""),IF(SUM(AD261:AD320)&gt;0,ROUNDUP(SUM(AD261:AD320),0),"")))</f>
        <v/>
      </c>
      <c r="AE321" s="19" t="str">
        <f t="shared" ref="AE321" si="82">IF(AE245="","",IF(AE260="",IF(SUM(COUNTIF(AE261:AE320,"LS")+COUNTIF(AE261:AE320,"LUMP"))&gt;0,"LS",""),IF(SUM(AE261:AE320)&gt;0,ROUNDUP(SUM(AE261:AE320),0),"")))</f>
        <v/>
      </c>
    </row>
  </sheetData>
  <mergeCells count="119">
    <mergeCell ref="F24:J24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P90:P101"/>
    <mergeCell ref="W90:W101"/>
    <mergeCell ref="X90:X101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V169:V180"/>
    <mergeCell ref="AE248:AE259"/>
    <mergeCell ref="F182:J18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Q90:Q101"/>
    <mergeCell ref="R90:R101"/>
    <mergeCell ref="S90:S101"/>
    <mergeCell ref="T90:T101"/>
    <mergeCell ref="Y90:Y101"/>
    <mergeCell ref="Z90:Z101"/>
    <mergeCell ref="F103:J103"/>
    <mergeCell ref="D165:AE165"/>
    <mergeCell ref="D166:J166"/>
    <mergeCell ref="D163:J163"/>
    <mergeCell ref="AE90:AE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25" bottom="0.2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2022-05-03T20:03:40Z</cp:lastPrinted>
  <dcterms:created xsi:type="dcterms:W3CDTF">2005-09-27T11:52:28Z</dcterms:created>
  <dcterms:modified xsi:type="dcterms:W3CDTF">2022-12-15T17:56:53Z</dcterms:modified>
</cp:coreProperties>
</file>