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Traffic\EngData\"/>
    </mc:Choice>
  </mc:AlternateContent>
  <xr:revisionPtr revIDLastSave="0" documentId="13_ncr:1_{9F629505-94A6-471B-8124-59957DB18B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" i="1" l="1"/>
  <c r="O33" i="1"/>
  <c r="O27" i="1"/>
  <c r="O30" i="1"/>
  <c r="O29" i="1"/>
  <c r="O26" i="1"/>
  <c r="O32" i="1"/>
  <c r="O28" i="1"/>
  <c r="O31" i="1"/>
  <c r="O25" i="1"/>
  <c r="P36" i="1"/>
  <c r="P37" i="1"/>
  <c r="Q39" i="1"/>
  <c r="Q40" i="1"/>
  <c r="R46" i="1"/>
  <c r="R47" i="1"/>
  <c r="R48" i="1"/>
  <c r="AD10" i="1" l="1"/>
  <c r="AD11" i="1"/>
  <c r="L23" i="1" l="1"/>
  <c r="L84" i="1" s="1"/>
  <c r="K11" i="1"/>
  <c r="K84" i="1"/>
  <c r="N10" i="1"/>
  <c r="L11" i="1"/>
  <c r="M11" i="1"/>
  <c r="N102" i="1"/>
  <c r="M102" i="1"/>
  <c r="L102" i="1"/>
  <c r="K102" i="1"/>
  <c r="N90" i="1"/>
  <c r="M90" i="1"/>
  <c r="L90" i="1"/>
  <c r="K90" i="1"/>
  <c r="N89" i="1"/>
  <c r="M89" i="1"/>
  <c r="L89" i="1"/>
  <c r="K89" i="1"/>
  <c r="O10" i="1" l="1"/>
  <c r="AF248" i="1" l="1"/>
  <c r="AE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F169" i="1"/>
  <c r="AE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F90" i="1"/>
  <c r="AE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AF11" i="1"/>
  <c r="AE11" i="1"/>
  <c r="AC11" i="1"/>
  <c r="AB11" i="1"/>
  <c r="AA11" i="1"/>
  <c r="Z11" i="1"/>
  <c r="Y11" i="1"/>
  <c r="X11" i="1"/>
  <c r="W11" i="1"/>
  <c r="V11" i="1"/>
  <c r="U11" i="1"/>
  <c r="T11" i="1"/>
  <c r="S11" i="1"/>
  <c r="Q11" i="1"/>
  <c r="P11" i="1"/>
  <c r="O11" i="1"/>
  <c r="N11" i="1"/>
  <c r="AF321" i="1" l="1"/>
  <c r="AE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F242" i="1"/>
  <c r="AE242" i="1"/>
  <c r="AC242" i="1"/>
  <c r="AB242" i="1"/>
  <c r="AA242" i="1"/>
  <c r="Z242" i="1"/>
  <c r="Y242" i="1"/>
  <c r="X242" i="1"/>
  <c r="W242" i="1"/>
  <c r="V242" i="1"/>
  <c r="AF163" i="1"/>
  <c r="AE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F84" i="1"/>
  <c r="AE84" i="1"/>
  <c r="AC84" i="1"/>
  <c r="AB84" i="1"/>
  <c r="AA84" i="1"/>
  <c r="AF260" i="1" l="1"/>
  <c r="AE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F247" i="1"/>
  <c r="AE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F181" i="1"/>
  <c r="AE181" i="1"/>
  <c r="AC181" i="1"/>
  <c r="AB181" i="1"/>
  <c r="AA181" i="1"/>
  <c r="Z181" i="1"/>
  <c r="Y181" i="1"/>
  <c r="X181" i="1"/>
  <c r="W181" i="1"/>
  <c r="V181" i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F168" i="1"/>
  <c r="AE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F102" i="1"/>
  <c r="AE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P163" i="1" s="1"/>
  <c r="O102" i="1"/>
  <c r="O163" i="1" s="1"/>
  <c r="N163" i="1"/>
  <c r="M163" i="1"/>
  <c r="L163" i="1"/>
  <c r="K163" i="1"/>
  <c r="AF89" i="1"/>
  <c r="AE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M23" i="1" l="1"/>
  <c r="M84" i="1" s="1"/>
  <c r="N23" i="1"/>
  <c r="N84" i="1" s="1"/>
  <c r="O23" i="1"/>
  <c r="O84" i="1" s="1"/>
  <c r="P23" i="1"/>
  <c r="P84" i="1" s="1"/>
  <c r="Q23" i="1"/>
  <c r="Q84" i="1" s="1"/>
  <c r="R84" i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B23" i="1"/>
  <c r="AC23" i="1"/>
  <c r="AE23" i="1"/>
  <c r="AF23" i="1"/>
  <c r="M10" i="1"/>
  <c r="P10" i="1"/>
  <c r="Q10" i="1"/>
  <c r="S10" i="1"/>
  <c r="T10" i="1"/>
  <c r="U10" i="1"/>
  <c r="V10" i="1"/>
  <c r="W10" i="1"/>
  <c r="X10" i="1"/>
  <c r="Y10" i="1"/>
  <c r="Z10" i="1"/>
  <c r="AA10" i="1"/>
  <c r="AB10" i="1"/>
  <c r="AC10" i="1"/>
  <c r="AE10" i="1"/>
  <c r="AF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<sst xmlns="http://schemas.openxmlformats.org/spreadsheetml/2006/main" count="181" uniqueCount="79">
  <si>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</si>
  <si>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</si>
  <si>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</si>
  <si>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</si>
  <si>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</si>
  <si>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</si>
  <si>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</si>
  <si>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</si>
  <si>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</si>
  <si>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</si>
  <si>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</si>
  <si>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</si>
  <si>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</si>
  <si>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</si>
  <si>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</si>
  <si>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</si>
  <si>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</si>
  <si>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</si>
  <si>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</si>
  <si>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</si>
  <si>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</si>
  <si>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621E00100</t>
  </si>
  <si>
    <t>630E08004</t>
  </si>
  <si>
    <t>630E85100</t>
  </si>
  <si>
    <t>RT</t>
  </si>
  <si>
    <t>LT</t>
  </si>
  <si>
    <t>CL</t>
  </si>
  <si>
    <t>S-1</t>
  </si>
  <si>
    <t>S-2</t>
  </si>
  <si>
    <t>S-3</t>
  </si>
  <si>
    <t>EL-1</t>
  </si>
  <si>
    <t>LL-2</t>
  </si>
  <si>
    <t>FT</t>
  </si>
  <si>
    <t>RT/LT</t>
  </si>
  <si>
    <t>630e08520</t>
  </si>
  <si>
    <t>559+11.15</t>
  </si>
  <si>
    <t>560+78.03</t>
  </si>
  <si>
    <t>560+86.60</t>
  </si>
  <si>
    <t>572+81.44</t>
  </si>
  <si>
    <t>558+42.44</t>
  </si>
  <si>
    <t>LL-1</t>
  </si>
  <si>
    <t>CL-1</t>
  </si>
  <si>
    <t>EL-2</t>
  </si>
  <si>
    <t>CL-2</t>
  </si>
  <si>
    <t>YL-1</t>
  </si>
  <si>
    <t>XW-1</t>
  </si>
  <si>
    <t>XW-2</t>
  </si>
  <si>
    <t>XW-3</t>
  </si>
  <si>
    <t>XW-4</t>
  </si>
  <si>
    <t>LA-1</t>
  </si>
  <si>
    <t>LA-2</t>
  </si>
  <si>
    <t>LA-3</t>
  </si>
  <si>
    <t>CL US 27</t>
  </si>
  <si>
    <t>EL-3</t>
  </si>
  <si>
    <t>EL-4</t>
  </si>
  <si>
    <t>EL-5</t>
  </si>
  <si>
    <t>EL-6</t>
  </si>
  <si>
    <t>EL-7</t>
  </si>
  <si>
    <t>EL-8</t>
  </si>
  <si>
    <t>EL-9</t>
  </si>
  <si>
    <t>EL-10</t>
  </si>
  <si>
    <t>DA-2</t>
  </si>
  <si>
    <t>DA-1</t>
  </si>
  <si>
    <t>644E00104</t>
  </si>
  <si>
    <t>644E00204</t>
  </si>
  <si>
    <t>644E00300</t>
  </si>
  <si>
    <t>644E00630</t>
  </si>
  <si>
    <t>644E01300</t>
  </si>
  <si>
    <t>644E01510</t>
  </si>
  <si>
    <t>644E20800</t>
  </si>
  <si>
    <t>CROSSWALK LINE, 24"</t>
  </si>
  <si>
    <t>644E01200</t>
  </si>
  <si>
    <t>644E01600</t>
  </si>
  <si>
    <t>TD-1</t>
  </si>
  <si>
    <t>PS-1</t>
  </si>
  <si>
    <t>HC-1</t>
  </si>
  <si>
    <t>54-55</t>
  </si>
  <si>
    <t>567+60.62</t>
  </si>
  <si>
    <t>644E00900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</si>
</sst>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2" fontId="4" fillId="0" borderId="31" xfId="0" applyNumberFormat="1" applyFont="1" applyBorder="1" applyAlignment="1">
      <alignment horizontal="center" vertical="center" textRotation="90" wrapText="1"/>
    </xf>
    <xf numFmtId="2" fontId="4" fillId="0" borderId="32" xfId="0" applyNumberFormat="1" applyFont="1" applyBorder="1" applyAlignment="1">
      <alignment horizontal="center" vertical="center" textRotation="90" wrapText="1"/>
    </xf>
    <xf numFmtId="2" fontId="4" fillId="0" borderId="33" xfId="0" applyNumberFormat="1" applyFont="1" applyBorder="1" applyAlignment="1">
      <alignment horizontal="center" vertical="center" textRotation="90" wrapText="1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" fontId="4" fillId="0" borderId="14" xfId="0" applyNumberFormat="1" applyFont="1" applyBorder="1" applyAlignment="1">
      <alignment horizontal="center" vertical="center" textRotation="90" wrapText="1"/>
    </xf>
    <xf numFmtId="1" fontId="4" fillId="0" borderId="15" xfId="0" applyNumberFormat="1" applyFont="1" applyBorder="1" applyAlignment="1">
      <alignment horizontal="center" vertical="center" textRotation="90" wrapText="1"/>
    </xf>
    <xf numFmtId="1" fontId="4" fillId="0" borderId="16" xfId="0" applyNumberFormat="1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QryItemE2019"/>
      <sheetName val="QryItemAddIn"/>
      <sheetName val="QryItemAddIn2"/>
      <sheetName val="Listsaddin"/>
      <sheetName val="UDFaddi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47" zoomScale="110" zoomScaleNormal="110" workbookViewId="0">
      <selection activeCell="U78" sqref="U7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hidden="1" customWidth="1"/>
    <col min="12" max="12" width="9.7109375" style="5" customWidth="1"/>
    <col min="13" max="13" width="9.7109375" style="37" customWidth="1"/>
    <col min="14" max="14" width="9.7109375" style="5" customWidth="1"/>
    <col min="15" max="16" width="9.7109375" style="44" customWidth="1"/>
    <col min="17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51"/>
      <c r="N1" s="1"/>
      <c r="O1" s="42"/>
      <c r="P1" s="42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  <c r="AF1" s="26"/>
    </row>
    <row r="2" spans="1:39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51"/>
      <c r="N2" s="1"/>
      <c r="O2" s="42"/>
      <c r="P2" s="42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  <c r="AF2" s="26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52"/>
      <c r="N3" s="1"/>
      <c r="O3" s="42"/>
      <c r="P3" s="4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  <c r="AF3" s="26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52"/>
      <c r="N4" s="1"/>
      <c r="O4" s="42"/>
      <c r="P4" s="4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  <c r="AF4" s="26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36"/>
      <c r="N5" s="4"/>
      <c r="O5" s="43"/>
      <c r="P5" s="43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  <c r="AF5" s="26"/>
    </row>
    <row r="6" spans="1:39" ht="12.75" customHeight="1" thickBot="1" x14ac:dyDescent="0.25"/>
    <row r="7" spans="1:39" ht="12.75" customHeight="1" thickBot="1" x14ac:dyDescent="0.25">
      <c r="B7" s="28" t="s">
        <v>10</v>
      </c>
      <c r="D7" s="85">
        <f>AH7</f>
        <v>1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H7" s="21">
        <v>1</v>
      </c>
      <c r="AI7" s="22" t="s">
        <v>4</v>
      </c>
      <c r="AJ7" s="23"/>
      <c r="AK7" s="23"/>
      <c r="AL7" s="23"/>
      <c r="AM7" s="23"/>
    </row>
    <row r="8" spans="1:39" ht="12.75" customHeight="1" thickBot="1" x14ac:dyDescent="0.25">
      <c r="B8" s="32">
        <v>51</v>
      </c>
      <c r="D8" s="86" t="s">
        <v>8</v>
      </c>
      <c r="E8" s="86"/>
      <c r="F8" s="86"/>
      <c r="G8" s="86"/>
      <c r="H8" s="86"/>
      <c r="I8" s="86"/>
      <c r="J8" s="86"/>
      <c r="K8" s="27" t="s">
        <v>21</v>
      </c>
      <c r="L8" s="27" t="s">
        <v>34</v>
      </c>
      <c r="M8" s="38" t="s">
        <v>22</v>
      </c>
      <c r="N8" s="27" t="s">
        <v>23</v>
      </c>
      <c r="O8" s="27" t="s">
        <v>63</v>
      </c>
      <c r="P8" s="27" t="s">
        <v>64</v>
      </c>
      <c r="Q8" s="27" t="s">
        <v>65</v>
      </c>
      <c r="R8" s="27" t="s">
        <v>66</v>
      </c>
      <c r="S8" s="27" t="s">
        <v>78</v>
      </c>
      <c r="T8" s="27" t="s">
        <v>71</v>
      </c>
      <c r="U8" s="27" t="s">
        <v>67</v>
      </c>
      <c r="V8" s="27" t="s">
        <v>68</v>
      </c>
      <c r="W8" s="27" t="s">
        <v>72</v>
      </c>
      <c r="X8" s="27" t="s">
        <v>69</v>
      </c>
      <c r="Y8" s="27"/>
      <c r="Z8" s="27"/>
      <c r="AA8" s="27"/>
      <c r="AB8" s="27"/>
      <c r="AC8" s="27"/>
      <c r="AD8" s="27"/>
      <c r="AE8" s="27"/>
      <c r="AF8" s="27"/>
    </row>
    <row r="9" spans="1:39" ht="12.75" customHeight="1" thickBot="1" x14ac:dyDescent="0.25">
      <c r="D9" s="72" t="s">
        <v>9</v>
      </c>
      <c r="E9" s="72"/>
      <c r="F9" s="72"/>
      <c r="G9" s="72"/>
      <c r="H9" s="72"/>
      <c r="I9" s="72"/>
      <c r="J9" s="72"/>
      <c r="K9" s="20"/>
      <c r="L9" s="20"/>
      <c r="M9" s="39"/>
      <c r="N9" s="20"/>
      <c r="O9" s="46"/>
      <c r="P9" s="46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58" t="s">
        <v>11</v>
      </c>
      <c r="D10" s="73" t="s">
        <v>20</v>
      </c>
      <c r="E10" s="73" t="s">
        <v>0</v>
      </c>
      <c r="F10" s="76" t="s">
        <v>1</v>
      </c>
      <c r="G10" s="77"/>
      <c r="H10" s="77"/>
      <c r="I10" s="77"/>
      <c r="J10" s="78"/>
      <c r="K10" s="7">
        <v>621</v>
      </c>
      <c r="L10" s="8">
        <v>630</v>
      </c>
      <c r="M10" s="40" t="str">
        <f>IF(OR(TRIM(M8)=0,TRIM(M8)=""),"",IF(IFERROR(TRIM(INDEX(QryItemNamed,MATCH(TRIM(M8),ITEM,0),2)),"")="Y","SPECIAL",LEFT(IFERROR(TRIM(INDEX(ITEM,MATCH(TRIM(M8),ITEM,0))),""),3)))</f>
        <v>630</v>
      </c>
      <c r="N10" s="8" t="str">
        <f>IF(OR(TRIM(N8)=0,TRIM(N8)=""),"",IF(IFERROR(TRIM(INDEX(QryItemNamed,MATCH(TRIM(N8),ITEM,0),2)),"")="Y","SPECIAL",LEFT(IFERROR(TRIM(INDEX(ITEM,MATCH(TRIM(N8),ITEM,0))),""),3)))</f>
        <v>630</v>
      </c>
      <c r="O10" s="47" t="str">
        <f>IF(OR(TRIM(O8)=0,TRIM(O8)=""),"",IF(IFERROR(TRIM(INDEX(QryItemNamed,MATCH(TRIM(O8),ITEM,0),2)),"")="Y","SPECIAL",LEFT(IFERROR(TRIM(INDEX(ITEM,MATCH(TRIM(O8),ITEM,0))),""),3)))</f>
        <v>644</v>
      </c>
      <c r="P10" s="47" t="str">
        <f>IF(OR(TRIM(P8)=0,TRIM(P8)=""),"",IF(IFERROR(TRIM(INDEX(QryItemNamed,MATCH(TRIM(P8),ITEM,0),2)),"")="Y","SPECIAL",LEFT(IFERROR(TRIM(INDEX(ITEM,MATCH(TRIM(P8),ITEM,0))),""),3)))</f>
        <v>644</v>
      </c>
      <c r="Q10" s="8" t="str">
        <f>IF(OR(TRIM(Q8)=0,TRIM(Q8)=""),"",IF(IFERROR(TRIM(INDEX(QryItemNamed,MATCH(TRIM(Q8),ITEM,0),2)),"")="Y","SPECIAL",LEFT(IFERROR(TRIM(INDEX(ITEM,MATCH(TRIM(Q8),ITEM,0))),""),3)))</f>
        <v>644</v>
      </c>
      <c r="R10" s="8">
        <v>644</v>
      </c>
      <c r="S10" s="8" t="str">
        <f>IF(OR(TRIM(S8)=0,TRIM(S8)=""),"",IF(IFERROR(TRIM(INDEX(QryItemNamed,MATCH(TRIM(S8),ITEM,0),2)),"")="Y","SPECIAL",LEFT(IFERROR(TRIM(INDEX(ITEM,MATCH(TRIM(S8),ITEM,0))),""),3)))</f>
        <v>644</v>
      </c>
      <c r="T10" s="8" t="str">
        <f>IF(OR(TRIM(T8)=0,TRIM(T8)=""),"",IF(IFERROR(TRIM(INDEX(QryItemNamed,MATCH(TRIM(T8),ITEM,0),2)),"")="Y","SPECIAL",LEFT(IFERROR(TRIM(INDEX(ITEM,MATCH(TRIM(T8),ITEM,0))),""),3)))</f>
        <v>644</v>
      </c>
      <c r="U10" s="8" t="str">
        <f t="shared" ref="U10:AF10" si="0">IF(OR(TRIM(U8)=0,TRIM(U8)=""),"",IF(IFERROR(TRIM(INDEX(QryItemNamed,MATCH(TRIM(U8),ITEM,0),2)),"")="Y","SPECIAL",LEFT(IFERROR(TRIM(INDEX(ITEM,MATCH(TRIM(U8),ITEM,0))),""),3)))</f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59"/>
      <c r="D11" s="74"/>
      <c r="E11" s="74"/>
      <c r="F11" s="79"/>
      <c r="G11" s="80"/>
      <c r="H11" s="80"/>
      <c r="I11" s="80"/>
      <c r="J11" s="81"/>
      <c r="K11" s="89" t="str">
        <f t="shared" ref="K11:Q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92" t="str">
        <f t="shared" si="1"/>
        <v>STREET NAME SIGN SUPPORT, NO. 3 POST</v>
      </c>
      <c r="M11" s="92" t="str">
        <f t="shared" si="1"/>
        <v>ONE WAY SUPPORT, NO. 3 POST</v>
      </c>
      <c r="N11" s="95" t="str">
        <f t="shared" si="1"/>
        <v>REMOVAL OF GROUND MOUNTED SIGN AND REERECTION</v>
      </c>
      <c r="O11" s="98" t="str">
        <f t="shared" si="1"/>
        <v>EDGE LINE, 6"</v>
      </c>
      <c r="P11" s="98" t="str">
        <f t="shared" si="1"/>
        <v>LANE LINE, 6"</v>
      </c>
      <c r="Q11" s="95" t="str">
        <f t="shared" si="1"/>
        <v>CENTER LINE</v>
      </c>
      <c r="R11" s="95" t="s">
        <v>70</v>
      </c>
      <c r="S11" s="95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ISLAND MARKING</v>
      </c>
      <c r="T11" s="70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PARKING LOT STALL MARKING</v>
      </c>
      <c r="U11" s="70" t="str">
        <f t="shared" ref="U11:AF11" si="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LANE ARROW</v>
      </c>
      <c r="V11" s="70" t="str">
        <f t="shared" si="2"/>
        <v>DOTTED LINE, 6"</v>
      </c>
      <c r="W11" s="70" t="str">
        <f t="shared" si="2"/>
        <v>HANDICAP SYMBOL MARKING</v>
      </c>
      <c r="X11" s="70" t="str">
        <f t="shared" si="2"/>
        <v>YIELD LINE</v>
      </c>
      <c r="Y11" s="70" t="str">
        <f t="shared" si="2"/>
        <v/>
      </c>
      <c r="Z11" s="70" t="str">
        <f t="shared" si="2"/>
        <v/>
      </c>
      <c r="AA11" s="70" t="str">
        <f t="shared" si="2"/>
        <v/>
      </c>
      <c r="AB11" s="70" t="str">
        <f t="shared" si="2"/>
        <v/>
      </c>
      <c r="AC11" s="70" t="str">
        <f t="shared" si="2"/>
        <v/>
      </c>
      <c r="AD11" s="70" t="str">
        <f t="shared" ref="AD11" si="3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70" t="str">
        <f t="shared" si="2"/>
        <v/>
      </c>
      <c r="AF11" s="70" t="str">
        <f t="shared" si="2"/>
        <v/>
      </c>
    </row>
    <row r="12" spans="1:39" ht="12.75" customHeight="1" x14ac:dyDescent="0.2">
      <c r="B12" s="59"/>
      <c r="D12" s="74"/>
      <c r="E12" s="74"/>
      <c r="F12" s="79"/>
      <c r="G12" s="80"/>
      <c r="H12" s="80"/>
      <c r="I12" s="80"/>
      <c r="J12" s="81"/>
      <c r="K12" s="90"/>
      <c r="L12" s="93"/>
      <c r="M12" s="93"/>
      <c r="N12" s="96"/>
      <c r="O12" s="99"/>
      <c r="P12" s="99"/>
      <c r="Q12" s="96"/>
      <c r="R12" s="96"/>
      <c r="S12" s="96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</row>
    <row r="13" spans="1:39" ht="12.75" customHeight="1" x14ac:dyDescent="0.2">
      <c r="B13" s="59"/>
      <c r="D13" s="74"/>
      <c r="E13" s="74"/>
      <c r="F13" s="79"/>
      <c r="G13" s="80"/>
      <c r="H13" s="80"/>
      <c r="I13" s="80"/>
      <c r="J13" s="81"/>
      <c r="K13" s="90"/>
      <c r="L13" s="93"/>
      <c r="M13" s="93"/>
      <c r="N13" s="96"/>
      <c r="O13" s="99"/>
      <c r="P13" s="99"/>
      <c r="Q13" s="96"/>
      <c r="R13" s="96"/>
      <c r="S13" s="96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</row>
    <row r="14" spans="1:39" ht="12.75" customHeight="1" x14ac:dyDescent="0.2">
      <c r="B14" s="59"/>
      <c r="D14" s="74"/>
      <c r="E14" s="74"/>
      <c r="F14" s="79"/>
      <c r="G14" s="80"/>
      <c r="H14" s="80"/>
      <c r="I14" s="80"/>
      <c r="J14" s="81"/>
      <c r="K14" s="90"/>
      <c r="L14" s="93"/>
      <c r="M14" s="93"/>
      <c r="N14" s="96"/>
      <c r="O14" s="99"/>
      <c r="P14" s="99"/>
      <c r="Q14" s="96"/>
      <c r="R14" s="96"/>
      <c r="S14" s="96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</row>
    <row r="15" spans="1:39" ht="12.75" customHeight="1" x14ac:dyDescent="0.2">
      <c r="B15" s="59"/>
      <c r="D15" s="74"/>
      <c r="E15" s="74"/>
      <c r="F15" s="79"/>
      <c r="G15" s="80"/>
      <c r="H15" s="80"/>
      <c r="I15" s="80"/>
      <c r="J15" s="81"/>
      <c r="K15" s="90"/>
      <c r="L15" s="93"/>
      <c r="M15" s="93"/>
      <c r="N15" s="96"/>
      <c r="O15" s="99"/>
      <c r="P15" s="99"/>
      <c r="Q15" s="96"/>
      <c r="R15" s="96"/>
      <c r="S15" s="96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</row>
    <row r="16" spans="1:39" ht="12.75" customHeight="1" x14ac:dyDescent="0.2">
      <c r="B16" s="59"/>
      <c r="D16" s="74"/>
      <c r="E16" s="74"/>
      <c r="F16" s="79"/>
      <c r="G16" s="80"/>
      <c r="H16" s="80"/>
      <c r="I16" s="80"/>
      <c r="J16" s="81"/>
      <c r="K16" s="90"/>
      <c r="L16" s="93"/>
      <c r="M16" s="93"/>
      <c r="N16" s="96"/>
      <c r="O16" s="99"/>
      <c r="P16" s="99"/>
      <c r="Q16" s="96"/>
      <c r="R16" s="96"/>
      <c r="S16" s="96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</row>
    <row r="17" spans="2:32" ht="12.75" customHeight="1" x14ac:dyDescent="0.2">
      <c r="B17" s="59"/>
      <c r="D17" s="74"/>
      <c r="E17" s="74"/>
      <c r="F17" s="79"/>
      <c r="G17" s="80"/>
      <c r="H17" s="80"/>
      <c r="I17" s="80"/>
      <c r="J17" s="81"/>
      <c r="K17" s="90"/>
      <c r="L17" s="93"/>
      <c r="M17" s="93"/>
      <c r="N17" s="96"/>
      <c r="O17" s="99"/>
      <c r="P17" s="99"/>
      <c r="Q17" s="96"/>
      <c r="R17" s="96"/>
      <c r="S17" s="96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</row>
    <row r="18" spans="2:32" ht="12.75" customHeight="1" x14ac:dyDescent="0.2">
      <c r="B18" s="59"/>
      <c r="D18" s="74"/>
      <c r="E18" s="74"/>
      <c r="F18" s="79"/>
      <c r="G18" s="80"/>
      <c r="H18" s="80"/>
      <c r="I18" s="80"/>
      <c r="J18" s="81"/>
      <c r="K18" s="90"/>
      <c r="L18" s="93"/>
      <c r="M18" s="93"/>
      <c r="N18" s="96"/>
      <c r="O18" s="99"/>
      <c r="P18" s="99"/>
      <c r="Q18" s="96"/>
      <c r="R18" s="96"/>
      <c r="S18" s="96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</row>
    <row r="19" spans="2:32" ht="12.75" customHeight="1" x14ac:dyDescent="0.2">
      <c r="B19" s="59"/>
      <c r="D19" s="74"/>
      <c r="E19" s="74"/>
      <c r="F19" s="79"/>
      <c r="G19" s="80"/>
      <c r="H19" s="80"/>
      <c r="I19" s="80"/>
      <c r="J19" s="81"/>
      <c r="K19" s="90"/>
      <c r="L19" s="93"/>
      <c r="M19" s="93"/>
      <c r="N19" s="96"/>
      <c r="O19" s="99"/>
      <c r="P19" s="99"/>
      <c r="Q19" s="96"/>
      <c r="R19" s="96"/>
      <c r="S19" s="96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</row>
    <row r="20" spans="2:32" ht="12.75" customHeight="1" x14ac:dyDescent="0.2">
      <c r="B20" s="59"/>
      <c r="D20" s="74"/>
      <c r="E20" s="74"/>
      <c r="F20" s="79"/>
      <c r="G20" s="80"/>
      <c r="H20" s="80"/>
      <c r="I20" s="80"/>
      <c r="J20" s="81"/>
      <c r="K20" s="90"/>
      <c r="L20" s="93"/>
      <c r="M20" s="93"/>
      <c r="N20" s="96"/>
      <c r="O20" s="99"/>
      <c r="P20" s="99"/>
      <c r="Q20" s="96"/>
      <c r="R20" s="96"/>
      <c r="S20" s="96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</row>
    <row r="21" spans="2:32" ht="12.75" customHeight="1" x14ac:dyDescent="0.2">
      <c r="B21" s="59"/>
      <c r="D21" s="74"/>
      <c r="E21" s="74"/>
      <c r="F21" s="79"/>
      <c r="G21" s="80"/>
      <c r="H21" s="80"/>
      <c r="I21" s="80"/>
      <c r="J21" s="81"/>
      <c r="K21" s="90"/>
      <c r="L21" s="93"/>
      <c r="M21" s="93"/>
      <c r="N21" s="96"/>
      <c r="O21" s="99"/>
      <c r="P21" s="99"/>
      <c r="Q21" s="96"/>
      <c r="R21" s="96"/>
      <c r="S21" s="96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</row>
    <row r="22" spans="2:32" ht="12.75" customHeight="1" x14ac:dyDescent="0.2">
      <c r="B22" s="59"/>
      <c r="D22" s="74"/>
      <c r="E22" s="74"/>
      <c r="F22" s="79"/>
      <c r="G22" s="80"/>
      <c r="H22" s="80"/>
      <c r="I22" s="80"/>
      <c r="J22" s="81"/>
      <c r="K22" s="91"/>
      <c r="L22" s="94"/>
      <c r="M22" s="94"/>
      <c r="N22" s="97"/>
      <c r="O22" s="100"/>
      <c r="P22" s="100"/>
      <c r="Q22" s="97"/>
      <c r="R22" s="97"/>
      <c r="S22" s="97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2:32" ht="12.75" customHeight="1" thickBot="1" x14ac:dyDescent="0.25">
      <c r="B23" s="60"/>
      <c r="D23" s="75"/>
      <c r="E23" s="75"/>
      <c r="F23" s="82"/>
      <c r="G23" s="83"/>
      <c r="H23" s="83"/>
      <c r="I23" s="83"/>
      <c r="J23" s="84"/>
      <c r="K23" s="9"/>
      <c r="L23" s="41" t="str">
        <f t="shared" ref="L23:Q23" si="4">IF(OR(TRIM(L8)=0,TRIM(L8)=""),"",IF(IFERROR(TRIM(INDEX(QryItemNamed,MATCH(TRIM(L8),ITEM,0),3)),"")="LS","",IFERROR(TRIM(INDEX(QryItemNamed,MATCH(TRIM(L8),ITEM,0),3)),"")))</f>
        <v>FT</v>
      </c>
      <c r="M23" s="41" t="str">
        <f t="shared" si="4"/>
        <v>FT</v>
      </c>
      <c r="N23" s="10" t="str">
        <f t="shared" si="4"/>
        <v>EACH</v>
      </c>
      <c r="O23" s="48" t="str">
        <f t="shared" si="4"/>
        <v>MILE</v>
      </c>
      <c r="P23" s="48" t="str">
        <f t="shared" si="4"/>
        <v>MILE</v>
      </c>
      <c r="Q23" s="10" t="str">
        <f t="shared" si="4"/>
        <v>MILE</v>
      </c>
      <c r="R23" s="10" t="s">
        <v>32</v>
      </c>
      <c r="S23" s="10" t="str">
        <f>IF(OR(TRIM(S8)=0,TRIM(S8)=""),"",IF(IFERROR(TRIM(INDEX(QryItemNamed,MATCH(TRIM(S8),ITEM,0),3)),"")="LS","",IFERROR(TRIM(INDEX(QryItemNamed,MATCH(TRIM(S8),ITEM,0),3)),"")))</f>
        <v>SF</v>
      </c>
      <c r="T23" s="10" t="str">
        <f>IF(OR(TRIM(T8)=0,TRIM(T8)=""),"",IF(IFERROR(TRIM(INDEX(QryItemNamed,MATCH(TRIM(T8),ITEM,0),3)),"")="LS","",IFERROR(TRIM(INDEX(QryItemNamed,MATCH(TRIM(T8),ITEM,0),3)),"")))</f>
        <v>FT</v>
      </c>
      <c r="U23" s="10" t="str">
        <f t="shared" ref="U23:AF23" si="5">IF(OR(TRIM(U8)=0,TRIM(U8)=""),"",IF(IFERROR(TRIM(INDEX(QryItemNamed,MATCH(TRIM(U8),ITEM,0),3)),"")="LS","",IFERROR(TRIM(INDEX(QryItemNamed,MATCH(TRIM(U8),ITEM,0),3)),"")))</f>
        <v>EACH</v>
      </c>
      <c r="V23" s="10" t="str">
        <f t="shared" si="5"/>
        <v>FT</v>
      </c>
      <c r="W23" s="10" t="str">
        <f t="shared" si="5"/>
        <v>EACH</v>
      </c>
      <c r="X23" s="10" t="str">
        <f t="shared" si="5"/>
        <v>FT</v>
      </c>
      <c r="Y23" s="10" t="str">
        <f t="shared" si="5"/>
        <v/>
      </c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/>
      <c r="AE23" s="10" t="str">
        <f t="shared" si="5"/>
        <v/>
      </c>
      <c r="AF23" s="10" t="str">
        <f t="shared" si="5"/>
        <v/>
      </c>
    </row>
    <row r="24" spans="2:32" ht="12.75" customHeight="1" x14ac:dyDescent="0.2">
      <c r="B24" s="29"/>
      <c r="D24" s="11"/>
      <c r="E24" s="11"/>
      <c r="F24" s="104" t="s">
        <v>52</v>
      </c>
      <c r="G24" s="105"/>
      <c r="H24" s="105"/>
      <c r="I24" s="105"/>
      <c r="J24" s="106"/>
      <c r="K24" s="13"/>
      <c r="L24" s="11"/>
      <c r="M24" s="33"/>
      <c r="N24" s="11"/>
      <c r="O24" s="49"/>
      <c r="P24" s="49"/>
      <c r="Q24" s="11"/>
      <c r="R24" s="11"/>
      <c r="S24" s="11"/>
      <c r="T24" s="11"/>
      <c r="U24" s="11"/>
      <c r="V24" s="11"/>
      <c r="W24" s="11"/>
      <c r="X24" s="11"/>
      <c r="Y24" s="33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30">
        <v>1</v>
      </c>
      <c r="D25" s="15" t="s">
        <v>30</v>
      </c>
      <c r="E25" s="15">
        <v>54</v>
      </c>
      <c r="F25" s="54">
        <v>55711.5</v>
      </c>
      <c r="G25" s="17" t="s">
        <v>25</v>
      </c>
      <c r="H25" s="15" t="s">
        <v>2</v>
      </c>
      <c r="I25" s="53">
        <v>55941.15</v>
      </c>
      <c r="J25" s="17" t="s">
        <v>25</v>
      </c>
      <c r="K25" s="55"/>
      <c r="L25" s="55"/>
      <c r="M25" s="34"/>
      <c r="N25" s="15"/>
      <c r="O25" s="34">
        <f>(I25-F25)/5280</f>
        <v>4.349431818181846E-2</v>
      </c>
      <c r="P25" s="34"/>
      <c r="Q25" s="34"/>
      <c r="R25" s="15"/>
      <c r="S25" s="15"/>
      <c r="T25" s="15"/>
      <c r="U25" s="34"/>
      <c r="V25" s="15"/>
      <c r="W25" s="15"/>
      <c r="X25" s="15"/>
      <c r="Y25" s="34"/>
      <c r="Z25" s="15"/>
      <c r="AA25" s="15"/>
      <c r="AB25" s="15"/>
      <c r="AC25" s="15"/>
      <c r="AD25" s="15"/>
      <c r="AE25" s="15"/>
      <c r="AF25" s="15"/>
    </row>
    <row r="26" spans="2:32" ht="12.75" customHeight="1" x14ac:dyDescent="0.2">
      <c r="B26" s="30">
        <v>1</v>
      </c>
      <c r="D26" s="15" t="s">
        <v>42</v>
      </c>
      <c r="E26" s="15">
        <v>54</v>
      </c>
      <c r="F26" s="54">
        <v>55960.13</v>
      </c>
      <c r="G26" s="17" t="s">
        <v>25</v>
      </c>
      <c r="H26" s="15" t="s">
        <v>2</v>
      </c>
      <c r="I26" s="53">
        <v>56469.48</v>
      </c>
      <c r="J26" s="17" t="s">
        <v>25</v>
      </c>
      <c r="K26" s="55"/>
      <c r="L26" s="55"/>
      <c r="M26" s="34"/>
      <c r="N26" s="15"/>
      <c r="O26" s="34">
        <f>521.75/5280</f>
        <v>9.8816287878787878E-2</v>
      </c>
      <c r="P26" s="34"/>
      <c r="Q26" s="34"/>
      <c r="R26" s="15"/>
      <c r="S26" s="15"/>
      <c r="T26" s="15"/>
      <c r="U26" s="34"/>
      <c r="V26" s="15"/>
      <c r="W26" s="15"/>
      <c r="X26" s="15"/>
      <c r="Y26" s="34"/>
      <c r="Z26" s="15"/>
      <c r="AA26" s="15"/>
      <c r="AB26" s="15"/>
      <c r="AC26" s="15"/>
      <c r="AD26" s="15"/>
      <c r="AE26" s="15"/>
      <c r="AF26" s="15"/>
    </row>
    <row r="27" spans="2:32" ht="12.75" customHeight="1" x14ac:dyDescent="0.2">
      <c r="B27" s="30">
        <v>1</v>
      </c>
      <c r="D27" s="15" t="s">
        <v>53</v>
      </c>
      <c r="E27" s="15" t="s">
        <v>76</v>
      </c>
      <c r="F27" s="54">
        <v>56499.4</v>
      </c>
      <c r="G27" s="17" t="s">
        <v>25</v>
      </c>
      <c r="H27" s="15" t="s">
        <v>2</v>
      </c>
      <c r="I27" s="53">
        <v>57038.84</v>
      </c>
      <c r="J27" s="17" t="s">
        <v>25</v>
      </c>
      <c r="K27" s="55"/>
      <c r="L27" s="55"/>
      <c r="M27" s="34"/>
      <c r="N27" s="15"/>
      <c r="O27" s="34">
        <f>558/5280</f>
        <v>0.10568181818181818</v>
      </c>
      <c r="P27" s="34"/>
      <c r="Q27" s="34"/>
      <c r="R27" s="15"/>
      <c r="S27" s="15"/>
      <c r="T27" s="15"/>
      <c r="U27" s="34"/>
      <c r="V27" s="15"/>
      <c r="W27" s="15"/>
      <c r="X27" s="34"/>
      <c r="Y27" s="34"/>
      <c r="Z27" s="15"/>
      <c r="AA27" s="15"/>
      <c r="AB27" s="15"/>
      <c r="AC27" s="15"/>
      <c r="AD27" s="15"/>
      <c r="AE27" s="15"/>
      <c r="AF27" s="15"/>
    </row>
    <row r="28" spans="2:32" ht="12.75" customHeight="1" x14ac:dyDescent="0.2">
      <c r="B28" s="30">
        <v>1</v>
      </c>
      <c r="D28" s="15" t="s">
        <v>54</v>
      </c>
      <c r="E28" s="15">
        <v>55</v>
      </c>
      <c r="F28" s="54">
        <v>57138.84</v>
      </c>
      <c r="G28" s="17" t="s">
        <v>25</v>
      </c>
      <c r="H28" s="15" t="s">
        <v>2</v>
      </c>
      <c r="I28" s="53">
        <v>57300</v>
      </c>
      <c r="J28" s="17" t="s">
        <v>25</v>
      </c>
      <c r="K28" s="55"/>
      <c r="L28" s="55"/>
      <c r="M28" s="34"/>
      <c r="N28" s="15"/>
      <c r="O28" s="34">
        <f t="shared" ref="O28:O32" si="6">(I28-F28)/5280</f>
        <v>3.0522727272727933E-2</v>
      </c>
      <c r="P28" s="34"/>
      <c r="Q28" s="34"/>
      <c r="R28" s="15"/>
      <c r="S28" s="15"/>
      <c r="T28" s="15"/>
      <c r="U28" s="34"/>
      <c r="V28" s="15"/>
      <c r="W28" s="15"/>
      <c r="X28" s="34"/>
      <c r="Y28" s="34"/>
      <c r="Z28" s="15"/>
      <c r="AA28" s="15"/>
      <c r="AB28" s="15"/>
      <c r="AC28" s="15"/>
      <c r="AD28" s="15"/>
      <c r="AE28" s="15"/>
      <c r="AF28" s="15"/>
    </row>
    <row r="29" spans="2:32" ht="12.75" customHeight="1" x14ac:dyDescent="0.2">
      <c r="B29" s="30">
        <v>1</v>
      </c>
      <c r="D29" s="15" t="s">
        <v>55</v>
      </c>
      <c r="E29" s="15">
        <v>54</v>
      </c>
      <c r="F29" s="54">
        <v>55724.75</v>
      </c>
      <c r="G29" s="17" t="s">
        <v>24</v>
      </c>
      <c r="H29" s="15" t="s">
        <v>2</v>
      </c>
      <c r="I29" s="53">
        <v>55771.58</v>
      </c>
      <c r="J29" s="17" t="s">
        <v>24</v>
      </c>
      <c r="K29" s="55"/>
      <c r="L29" s="55"/>
      <c r="M29" s="34"/>
      <c r="N29" s="15"/>
      <c r="O29" s="34">
        <f>56.42/5280</f>
        <v>1.068560606060606E-2</v>
      </c>
      <c r="P29" s="34"/>
      <c r="Q29" s="34"/>
      <c r="R29" s="15"/>
      <c r="S29" s="15"/>
      <c r="T29" s="15"/>
      <c r="U29" s="34"/>
      <c r="V29" s="15"/>
      <c r="W29" s="15"/>
      <c r="X29" s="34"/>
      <c r="Y29" s="34"/>
      <c r="Z29" s="15"/>
      <c r="AA29" s="15"/>
      <c r="AB29" s="15"/>
      <c r="AC29" s="15"/>
      <c r="AD29" s="15"/>
      <c r="AE29" s="15"/>
      <c r="AF29" s="15"/>
    </row>
    <row r="30" spans="2:32" ht="12.75" customHeight="1" x14ac:dyDescent="0.2">
      <c r="B30" s="30">
        <v>1</v>
      </c>
      <c r="D30" s="15" t="s">
        <v>56</v>
      </c>
      <c r="E30" s="15">
        <v>54</v>
      </c>
      <c r="F30" s="54">
        <v>55804.62</v>
      </c>
      <c r="G30" s="17" t="s">
        <v>24</v>
      </c>
      <c r="H30" s="15" t="s">
        <v>2</v>
      </c>
      <c r="I30" s="53">
        <v>55941.17</v>
      </c>
      <c r="J30" s="17" t="s">
        <v>24</v>
      </c>
      <c r="K30" s="55"/>
      <c r="L30" s="55"/>
      <c r="M30" s="34"/>
      <c r="N30" s="15"/>
      <c r="O30" s="34">
        <f>152.97/5280</f>
        <v>2.8971590909090909E-2</v>
      </c>
      <c r="P30" s="34"/>
      <c r="Q30" s="34"/>
      <c r="R30" s="15"/>
      <c r="S30" s="15"/>
      <c r="T30" s="15"/>
      <c r="U30" s="34"/>
      <c r="V30" s="15"/>
      <c r="W30" s="15"/>
      <c r="X30" s="34"/>
      <c r="Y30" s="34"/>
      <c r="Z30" s="15"/>
      <c r="AA30" s="15"/>
      <c r="AB30" s="15"/>
      <c r="AC30" s="15"/>
      <c r="AD30" s="15"/>
      <c r="AE30" s="15"/>
      <c r="AF30" s="15"/>
    </row>
    <row r="31" spans="2:32" ht="12.75" customHeight="1" x14ac:dyDescent="0.2">
      <c r="B31" s="30">
        <v>1</v>
      </c>
      <c r="D31" s="15" t="s">
        <v>57</v>
      </c>
      <c r="E31" s="15" t="s">
        <v>76</v>
      </c>
      <c r="F31" s="54">
        <v>55960.14</v>
      </c>
      <c r="G31" s="17" t="s">
        <v>24</v>
      </c>
      <c r="H31" s="15" t="s">
        <v>2</v>
      </c>
      <c r="I31" s="53">
        <v>56239.25</v>
      </c>
      <c r="J31" s="17" t="s">
        <v>24</v>
      </c>
      <c r="K31" s="55"/>
      <c r="L31" s="55"/>
      <c r="M31" s="34"/>
      <c r="N31" s="15"/>
      <c r="O31" s="34">
        <f t="shared" si="6"/>
        <v>5.2861742424242533E-2</v>
      </c>
      <c r="P31" s="34"/>
      <c r="Q31" s="34"/>
      <c r="R31" s="15"/>
      <c r="S31" s="15"/>
      <c r="T31" s="15"/>
      <c r="U31" s="34"/>
      <c r="V31" s="15"/>
      <c r="W31" s="15"/>
      <c r="X31" s="34"/>
      <c r="Y31" s="34"/>
      <c r="Z31" s="15"/>
      <c r="AA31" s="15"/>
      <c r="AB31" s="15"/>
      <c r="AC31" s="15"/>
      <c r="AD31" s="15"/>
      <c r="AE31" s="15"/>
      <c r="AF31" s="15"/>
    </row>
    <row r="32" spans="2:32" ht="12.75" customHeight="1" x14ac:dyDescent="0.2">
      <c r="B32" s="30">
        <v>1</v>
      </c>
      <c r="D32" s="15" t="s">
        <v>58</v>
      </c>
      <c r="E32" s="15">
        <v>55</v>
      </c>
      <c r="F32" s="54">
        <v>56789.39</v>
      </c>
      <c r="G32" s="17" t="s">
        <v>24</v>
      </c>
      <c r="H32" s="15" t="s">
        <v>2</v>
      </c>
      <c r="I32" s="53">
        <v>56956.7</v>
      </c>
      <c r="J32" s="17" t="s">
        <v>24</v>
      </c>
      <c r="K32" s="55"/>
      <c r="L32" s="55"/>
      <c r="M32" s="34"/>
      <c r="N32" s="15"/>
      <c r="O32" s="34">
        <f t="shared" si="6"/>
        <v>3.1687499999999556E-2</v>
      </c>
      <c r="P32" s="34"/>
      <c r="Q32" s="34"/>
      <c r="R32" s="15"/>
      <c r="S32" s="15"/>
      <c r="T32" s="15"/>
      <c r="U32" s="15"/>
      <c r="V32" s="15"/>
      <c r="W32" s="15"/>
      <c r="X32" s="34"/>
      <c r="Y32" s="34"/>
      <c r="Z32" s="15"/>
      <c r="AA32" s="15"/>
      <c r="AB32" s="15"/>
      <c r="AC32" s="15"/>
      <c r="AD32" s="15"/>
      <c r="AE32" s="15"/>
      <c r="AF32" s="15"/>
    </row>
    <row r="33" spans="2:32" ht="12.75" customHeight="1" x14ac:dyDescent="0.2">
      <c r="B33" s="30">
        <v>1</v>
      </c>
      <c r="D33" s="15" t="s">
        <v>59</v>
      </c>
      <c r="E33" s="15">
        <v>55</v>
      </c>
      <c r="F33" s="54">
        <v>57056.7</v>
      </c>
      <c r="G33" s="17" t="s">
        <v>24</v>
      </c>
      <c r="H33" s="15" t="s">
        <v>2</v>
      </c>
      <c r="I33" s="53">
        <v>57238.98</v>
      </c>
      <c r="J33" s="17" t="s">
        <v>24</v>
      </c>
      <c r="K33" s="17"/>
      <c r="L33" s="15"/>
      <c r="M33" s="34"/>
      <c r="N33" s="15"/>
      <c r="O33" s="34">
        <f>208.2/5280</f>
        <v>3.9431818181818179E-2</v>
      </c>
      <c r="P33" s="50"/>
      <c r="Q33" s="15"/>
      <c r="R33" s="15"/>
      <c r="S33" s="15"/>
      <c r="T33" s="15"/>
      <c r="U33" s="15"/>
      <c r="V33" s="15"/>
      <c r="W33" s="15"/>
      <c r="X33" s="34"/>
      <c r="Y33" s="34"/>
      <c r="Z33" s="15"/>
      <c r="AA33" s="15"/>
      <c r="AB33" s="15"/>
      <c r="AC33" s="15"/>
      <c r="AD33" s="15"/>
      <c r="AE33" s="15"/>
      <c r="AF33" s="15"/>
    </row>
    <row r="34" spans="2:32" ht="12.75" customHeight="1" x14ac:dyDescent="0.2">
      <c r="B34" s="30">
        <v>1</v>
      </c>
      <c r="D34" s="15" t="s">
        <v>60</v>
      </c>
      <c r="E34" s="15">
        <v>55</v>
      </c>
      <c r="F34" s="16">
        <v>57270.69</v>
      </c>
      <c r="G34" s="17" t="s">
        <v>24</v>
      </c>
      <c r="H34" s="15" t="s">
        <v>2</v>
      </c>
      <c r="I34" s="16">
        <v>57302.43</v>
      </c>
      <c r="J34" s="17" t="s">
        <v>24</v>
      </c>
      <c r="K34" s="17"/>
      <c r="L34" s="15"/>
      <c r="M34" s="34"/>
      <c r="N34" s="15"/>
      <c r="O34" s="34">
        <f>40.05/5280</f>
        <v>7.5852272727272721E-3</v>
      </c>
      <c r="P34" s="50"/>
      <c r="Q34" s="15"/>
      <c r="R34" s="34"/>
      <c r="S34" s="15"/>
      <c r="T34" s="15"/>
      <c r="U34" s="15"/>
      <c r="V34" s="15"/>
      <c r="W34" s="34"/>
      <c r="X34" s="34"/>
      <c r="Y34" s="34"/>
      <c r="Z34" s="15"/>
      <c r="AA34" s="15"/>
      <c r="AB34" s="15"/>
      <c r="AC34" s="15"/>
      <c r="AD34" s="15"/>
      <c r="AE34" s="15"/>
      <c r="AF34" s="15"/>
    </row>
    <row r="35" spans="2:32" ht="12.75" customHeight="1" x14ac:dyDescent="0.2">
      <c r="B35" s="30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34"/>
      <c r="N35" s="15"/>
      <c r="O35" s="50"/>
      <c r="P35" s="50"/>
      <c r="Q35" s="15"/>
      <c r="R35" s="34"/>
      <c r="S35" s="15"/>
      <c r="T35" s="15"/>
      <c r="U35" s="15"/>
      <c r="V35" s="15"/>
      <c r="W35" s="34"/>
      <c r="X35" s="34"/>
      <c r="Y35" s="34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">
      <c r="B36" s="30">
        <v>1</v>
      </c>
      <c r="D36" s="15" t="s">
        <v>40</v>
      </c>
      <c r="E36" s="15" t="s">
        <v>76</v>
      </c>
      <c r="F36" s="54">
        <v>55596.5</v>
      </c>
      <c r="G36" s="17" t="s">
        <v>25</v>
      </c>
      <c r="H36" s="15" t="s">
        <v>2</v>
      </c>
      <c r="I36" s="53">
        <v>57561.5</v>
      </c>
      <c r="J36" s="18" t="s">
        <v>25</v>
      </c>
      <c r="K36" s="55"/>
      <c r="L36" s="55"/>
      <c r="M36" s="34"/>
      <c r="N36" s="15"/>
      <c r="O36" s="34"/>
      <c r="P36" s="34">
        <f>(I36-F36)/5280</f>
        <v>0.37215909090909088</v>
      </c>
      <c r="Q36" s="34"/>
      <c r="R36" s="15"/>
      <c r="S36" s="15"/>
      <c r="T36" s="15"/>
      <c r="U36" s="34"/>
      <c r="V36" s="15"/>
      <c r="W36" s="34"/>
      <c r="X36" s="34"/>
      <c r="Y36" s="34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">
      <c r="B37" s="30">
        <v>1</v>
      </c>
      <c r="D37" s="15" t="s">
        <v>31</v>
      </c>
      <c r="E37" s="15" t="s">
        <v>76</v>
      </c>
      <c r="F37" s="54">
        <v>55456.5</v>
      </c>
      <c r="G37" s="17" t="s">
        <v>24</v>
      </c>
      <c r="H37" s="15" t="s">
        <v>2</v>
      </c>
      <c r="I37" s="53">
        <v>57421.5</v>
      </c>
      <c r="J37" s="18" t="s">
        <v>24</v>
      </c>
      <c r="K37" s="55"/>
      <c r="L37" s="55"/>
      <c r="M37" s="34"/>
      <c r="N37" s="15"/>
      <c r="O37" s="34"/>
      <c r="P37" s="34">
        <f>(I37-F37)/5280</f>
        <v>0.37215909090909088</v>
      </c>
      <c r="Q37" s="34"/>
      <c r="R37" s="15"/>
      <c r="S37" s="15"/>
      <c r="T37" s="15"/>
      <c r="U37" s="34"/>
      <c r="V37" s="15"/>
      <c r="W37" s="34"/>
      <c r="X37" s="34"/>
      <c r="Y37" s="34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">
      <c r="B38" s="30">
        <v>1</v>
      </c>
      <c r="D38" s="15"/>
      <c r="E38" s="15"/>
      <c r="F38" s="54"/>
      <c r="G38" s="17"/>
      <c r="H38" s="15"/>
      <c r="I38" s="53"/>
      <c r="J38" s="18"/>
      <c r="K38" s="55"/>
      <c r="L38" s="55"/>
      <c r="M38" s="34"/>
      <c r="N38" s="15"/>
      <c r="O38" s="34"/>
      <c r="P38" s="34"/>
      <c r="Q38" s="34"/>
      <c r="R38" s="15"/>
      <c r="S38" s="15"/>
      <c r="T38" s="15"/>
      <c r="U38" s="34"/>
      <c r="V38" s="15"/>
      <c r="W38" s="34"/>
      <c r="X38" s="34"/>
      <c r="Y38" s="34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">
      <c r="B39" s="30">
        <v>1</v>
      </c>
      <c r="D39" s="15" t="s">
        <v>41</v>
      </c>
      <c r="E39" s="15" t="s">
        <v>76</v>
      </c>
      <c r="F39" s="54">
        <v>55596.5</v>
      </c>
      <c r="G39" s="17" t="s">
        <v>25</v>
      </c>
      <c r="H39" s="15" t="s">
        <v>2</v>
      </c>
      <c r="I39" s="53">
        <v>57561.5</v>
      </c>
      <c r="J39" s="18" t="s">
        <v>25</v>
      </c>
      <c r="K39" s="55"/>
      <c r="L39" s="55"/>
      <c r="M39" s="34"/>
      <c r="N39" s="15"/>
      <c r="O39" s="34"/>
      <c r="P39" s="34"/>
      <c r="Q39" s="34">
        <f>(I39-F39)/5280</f>
        <v>0.37215909090909088</v>
      </c>
      <c r="R39" s="15"/>
      <c r="S39" s="15"/>
      <c r="T39" s="15"/>
      <c r="U39" s="34"/>
      <c r="V39" s="15"/>
      <c r="W39" s="34"/>
      <c r="X39" s="34"/>
      <c r="Y39" s="34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">
      <c r="B40" s="30">
        <v>1</v>
      </c>
      <c r="D40" s="15" t="s">
        <v>43</v>
      </c>
      <c r="E40" s="15" t="s">
        <v>76</v>
      </c>
      <c r="F40" s="54">
        <v>55456.5</v>
      </c>
      <c r="G40" s="17" t="s">
        <v>24</v>
      </c>
      <c r="H40" s="15" t="s">
        <v>2</v>
      </c>
      <c r="I40" s="53">
        <v>57421.5</v>
      </c>
      <c r="J40" s="18" t="s">
        <v>24</v>
      </c>
      <c r="K40" s="55"/>
      <c r="L40" s="55"/>
      <c r="M40" s="34"/>
      <c r="N40" s="15"/>
      <c r="O40" s="34"/>
      <c r="P40" s="34"/>
      <c r="Q40" s="34">
        <f>(I40-F40)/5280</f>
        <v>0.37215909090909088</v>
      </c>
      <c r="R40" s="15"/>
      <c r="S40" s="15"/>
      <c r="T40" s="15"/>
      <c r="U40" s="15"/>
      <c r="V40" s="15"/>
      <c r="W40" s="34"/>
      <c r="X40" s="34"/>
      <c r="Y40" s="34"/>
      <c r="Z40" s="15"/>
      <c r="AA40" s="15"/>
      <c r="AB40" s="15"/>
      <c r="AC40" s="15"/>
      <c r="AD40" s="15"/>
      <c r="AE40" s="15"/>
      <c r="AF40" s="15"/>
    </row>
    <row r="41" spans="2:32" ht="12.75" customHeight="1" x14ac:dyDescent="0.2">
      <c r="B41" s="30">
        <v>1</v>
      </c>
      <c r="D41" s="15"/>
      <c r="E41" s="15"/>
      <c r="F41" s="54"/>
      <c r="G41" s="17"/>
      <c r="H41" s="15"/>
      <c r="I41" s="53"/>
      <c r="J41" s="18"/>
      <c r="K41" s="17"/>
      <c r="L41" s="15"/>
      <c r="M41" s="34"/>
      <c r="N41" s="15"/>
      <c r="O41" s="50"/>
      <c r="P41" s="50"/>
      <c r="Q41" s="15"/>
      <c r="R41" s="15"/>
      <c r="S41" s="15"/>
      <c r="T41" s="15"/>
      <c r="U41" s="15"/>
      <c r="V41" s="15"/>
      <c r="W41" s="15"/>
      <c r="X41" s="34"/>
      <c r="Y41" s="34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">
      <c r="B42" s="30">
        <v>1</v>
      </c>
      <c r="D42" s="15" t="s">
        <v>44</v>
      </c>
      <c r="E42" s="15">
        <v>54</v>
      </c>
      <c r="F42" s="16">
        <v>55988.61</v>
      </c>
      <c r="G42" s="17" t="s">
        <v>24</v>
      </c>
      <c r="H42" s="15"/>
      <c r="I42" s="16"/>
      <c r="J42" s="18"/>
      <c r="K42" s="17"/>
      <c r="L42" s="15"/>
      <c r="M42" s="34"/>
      <c r="N42" s="15"/>
      <c r="O42" s="50"/>
      <c r="P42" s="50"/>
      <c r="Q42" s="15"/>
      <c r="R42" s="34"/>
      <c r="S42" s="15"/>
      <c r="T42" s="15"/>
      <c r="U42" s="15"/>
      <c r="V42" s="15"/>
      <c r="W42" s="34"/>
      <c r="X42" s="34">
        <v>4</v>
      </c>
      <c r="Y42" s="34"/>
      <c r="Z42" s="15"/>
      <c r="AA42" s="15"/>
      <c r="AB42" s="15"/>
      <c r="AC42" s="15"/>
      <c r="AD42" s="15"/>
      <c r="AE42" s="15"/>
      <c r="AF42" s="15"/>
    </row>
    <row r="43" spans="2:32" ht="12.75" customHeight="1" x14ac:dyDescent="0.2">
      <c r="B43" s="30">
        <v>1</v>
      </c>
      <c r="D43" s="15" t="s">
        <v>44</v>
      </c>
      <c r="E43" s="15">
        <v>54</v>
      </c>
      <c r="F43" s="16">
        <v>55909.61</v>
      </c>
      <c r="G43" s="17" t="s">
        <v>25</v>
      </c>
      <c r="H43" s="15"/>
      <c r="I43" s="16"/>
      <c r="J43" s="18"/>
      <c r="K43" s="17"/>
      <c r="L43" s="15"/>
      <c r="M43" s="34"/>
      <c r="N43" s="15"/>
      <c r="O43" s="50"/>
      <c r="P43" s="50"/>
      <c r="Q43" s="15"/>
      <c r="R43" s="34"/>
      <c r="S43" s="15"/>
      <c r="T43" s="15"/>
      <c r="U43" s="15"/>
      <c r="V43" s="15"/>
      <c r="W43" s="34"/>
      <c r="X43" s="34">
        <v>4</v>
      </c>
      <c r="Y43" s="34"/>
      <c r="Z43" s="15"/>
      <c r="AA43" s="15"/>
      <c r="AB43" s="15"/>
      <c r="AC43" s="15"/>
      <c r="AD43" s="15"/>
      <c r="AE43" s="15"/>
      <c r="AF43" s="15"/>
    </row>
    <row r="44" spans="2:32" ht="12.75" customHeight="1" x14ac:dyDescent="0.2">
      <c r="B44" s="30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34"/>
      <c r="N44" s="15"/>
      <c r="O44" s="50"/>
      <c r="P44" s="50"/>
      <c r="Q44" s="15"/>
      <c r="R44" s="34"/>
      <c r="S44" s="15"/>
      <c r="T44" s="15"/>
      <c r="U44" s="15"/>
      <c r="V44" s="15"/>
      <c r="W44" s="34"/>
      <c r="X44" s="34"/>
      <c r="Y44" s="15"/>
      <c r="Z44" s="15"/>
      <c r="AA44" s="15"/>
      <c r="AB44" s="15"/>
      <c r="AC44" s="15"/>
      <c r="AD44" s="15"/>
      <c r="AE44" s="15"/>
      <c r="AF44" s="15"/>
    </row>
    <row r="45" spans="2:32" ht="12.75" customHeight="1" x14ac:dyDescent="0.2">
      <c r="B45" s="30">
        <v>1</v>
      </c>
      <c r="D45" s="15" t="s">
        <v>45</v>
      </c>
      <c r="E45" s="15">
        <v>54</v>
      </c>
      <c r="F45" s="16">
        <v>55944.61</v>
      </c>
      <c r="G45" s="17" t="s">
        <v>33</v>
      </c>
      <c r="H45" s="15"/>
      <c r="I45" s="16"/>
      <c r="J45" s="18"/>
      <c r="K45" s="17"/>
      <c r="L45" s="15"/>
      <c r="M45" s="34"/>
      <c r="N45" s="15"/>
      <c r="O45" s="50"/>
      <c r="P45" s="50"/>
      <c r="Q45" s="15"/>
      <c r="R45" s="34">
        <v>4</v>
      </c>
      <c r="S45" s="15"/>
      <c r="T45" s="15"/>
      <c r="U45" s="15"/>
      <c r="V45" s="15"/>
      <c r="W45" s="34"/>
      <c r="X45" s="15"/>
      <c r="Y45" s="15"/>
      <c r="Z45" s="15"/>
      <c r="AA45" s="15"/>
      <c r="AB45" s="15"/>
      <c r="AC45" s="15"/>
      <c r="AD45" s="15"/>
      <c r="AE45" s="15"/>
      <c r="AF45" s="15"/>
    </row>
    <row r="46" spans="2:32" ht="12.75" customHeight="1" x14ac:dyDescent="0.2">
      <c r="B46" s="30">
        <v>1</v>
      </c>
      <c r="D46" s="15" t="s">
        <v>46</v>
      </c>
      <c r="E46" s="15">
        <v>54</v>
      </c>
      <c r="F46" s="16">
        <v>55762.35</v>
      </c>
      <c r="G46" s="17" t="s">
        <v>25</v>
      </c>
      <c r="H46" s="15" t="s">
        <v>2</v>
      </c>
      <c r="I46" s="16">
        <v>55805.760000000002</v>
      </c>
      <c r="J46" s="18" t="s">
        <v>25</v>
      </c>
      <c r="K46" s="17"/>
      <c r="L46" s="15"/>
      <c r="M46" s="34"/>
      <c r="N46" s="15"/>
      <c r="O46" s="50"/>
      <c r="P46" s="50"/>
      <c r="Q46" s="15"/>
      <c r="R46" s="34">
        <f>(I46-F46)</f>
        <v>43.410000000003492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2:32" ht="12.75" customHeight="1" x14ac:dyDescent="0.2">
      <c r="B47" s="30">
        <v>1</v>
      </c>
      <c r="D47" s="15" t="s">
        <v>47</v>
      </c>
      <c r="E47" s="15">
        <v>54</v>
      </c>
      <c r="F47" s="16">
        <v>56455.3</v>
      </c>
      <c r="G47" s="17" t="s">
        <v>24</v>
      </c>
      <c r="H47" s="15" t="s">
        <v>2</v>
      </c>
      <c r="I47" s="16">
        <v>56522.49</v>
      </c>
      <c r="J47" s="18" t="s">
        <v>24</v>
      </c>
      <c r="K47" s="17"/>
      <c r="L47" s="15"/>
      <c r="M47" s="34"/>
      <c r="N47" s="15"/>
      <c r="O47" s="50"/>
      <c r="P47" s="50"/>
      <c r="Q47" s="15"/>
      <c r="R47" s="34">
        <f>(I47-F47)</f>
        <v>67.189999999995052</v>
      </c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2:32" ht="12.75" customHeight="1" x14ac:dyDescent="0.2">
      <c r="B48" s="30">
        <v>1</v>
      </c>
      <c r="D48" s="15" t="s">
        <v>48</v>
      </c>
      <c r="E48" s="15">
        <v>55</v>
      </c>
      <c r="F48" s="16">
        <v>57227.72</v>
      </c>
      <c r="G48" s="17" t="s">
        <v>25</v>
      </c>
      <c r="H48" s="15" t="s">
        <v>2</v>
      </c>
      <c r="I48" s="16">
        <v>57286.1</v>
      </c>
      <c r="J48" s="18" t="s">
        <v>25</v>
      </c>
      <c r="K48" s="17"/>
      <c r="L48" s="15"/>
      <c r="M48" s="34"/>
      <c r="N48" s="15"/>
      <c r="O48" s="50"/>
      <c r="P48" s="50"/>
      <c r="Q48" s="15"/>
      <c r="R48" s="34">
        <f>(I48-F48)</f>
        <v>58.379999999997381</v>
      </c>
      <c r="S48" s="15"/>
      <c r="T48" s="15"/>
      <c r="U48" s="15"/>
      <c r="V48" s="15"/>
      <c r="W48" s="34"/>
      <c r="X48" s="34"/>
      <c r="Y48" s="15"/>
      <c r="Z48" s="15"/>
      <c r="AA48" s="15"/>
      <c r="AB48" s="15"/>
      <c r="AC48" s="15"/>
      <c r="AD48" s="15"/>
      <c r="AE48" s="15"/>
      <c r="AF48" s="15"/>
    </row>
    <row r="49" spans="2:32" ht="12.75" customHeight="1" x14ac:dyDescent="0.2">
      <c r="B49" s="30">
        <v>1</v>
      </c>
      <c r="D49" s="15"/>
      <c r="E49" s="15"/>
      <c r="F49" s="16"/>
      <c r="G49" s="17"/>
      <c r="H49" s="15"/>
      <c r="I49" s="16"/>
      <c r="J49" s="18"/>
      <c r="K49" s="17"/>
      <c r="L49" s="15"/>
      <c r="M49" s="34"/>
      <c r="N49" s="15"/>
      <c r="O49" s="50"/>
      <c r="P49" s="50"/>
      <c r="Q49" s="15"/>
      <c r="R49" s="15"/>
      <c r="S49" s="15"/>
      <c r="T49" s="15"/>
      <c r="U49" s="15"/>
      <c r="V49" s="15"/>
      <c r="W49" s="34"/>
      <c r="X49" s="15"/>
      <c r="Y49" s="15"/>
      <c r="Z49" s="15"/>
      <c r="AA49" s="15"/>
      <c r="AB49" s="15"/>
      <c r="AC49" s="15"/>
      <c r="AD49" s="15"/>
      <c r="AE49" s="15"/>
      <c r="AF49" s="15"/>
    </row>
    <row r="50" spans="2:32" ht="12.75" customHeight="1" x14ac:dyDescent="0.2">
      <c r="B50" s="30">
        <v>1</v>
      </c>
      <c r="D50" s="15" t="s">
        <v>49</v>
      </c>
      <c r="E50" s="15">
        <v>54</v>
      </c>
      <c r="F50" s="54" t="s">
        <v>39</v>
      </c>
      <c r="G50" s="17" t="s">
        <v>26</v>
      </c>
      <c r="H50" s="15"/>
      <c r="I50" s="53"/>
      <c r="J50" s="18"/>
      <c r="K50" s="17"/>
      <c r="L50" s="15"/>
      <c r="M50" s="34"/>
      <c r="N50" s="15"/>
      <c r="O50" s="50"/>
      <c r="P50" s="50"/>
      <c r="Q50" s="15"/>
      <c r="R50" s="15"/>
      <c r="S50" s="15"/>
      <c r="T50" s="15"/>
      <c r="U50" s="15">
        <v>2</v>
      </c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2:32" ht="12.75" customHeight="1" x14ac:dyDescent="0.2">
      <c r="B51" s="30">
        <v>1</v>
      </c>
      <c r="D51" s="15" t="s">
        <v>50</v>
      </c>
      <c r="E51" s="15">
        <v>54</v>
      </c>
      <c r="F51" s="16">
        <v>56517.4</v>
      </c>
      <c r="G51" s="17" t="s">
        <v>26</v>
      </c>
      <c r="H51" s="15"/>
      <c r="I51" s="16"/>
      <c r="J51" s="18"/>
      <c r="K51" s="17"/>
      <c r="L51" s="15"/>
      <c r="M51" s="34"/>
      <c r="N51" s="15"/>
      <c r="O51" s="50"/>
      <c r="P51" s="50"/>
      <c r="Q51" s="15"/>
      <c r="R51" s="15"/>
      <c r="S51" s="15"/>
      <c r="T51" s="15"/>
      <c r="U51" s="15">
        <v>2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2:32" ht="12.75" customHeight="1" x14ac:dyDescent="0.2">
      <c r="B52" s="30">
        <v>1</v>
      </c>
      <c r="D52" s="15" t="s">
        <v>51</v>
      </c>
      <c r="E52" s="15">
        <v>55</v>
      </c>
      <c r="F52" s="16">
        <v>57200</v>
      </c>
      <c r="G52" s="17" t="s">
        <v>26</v>
      </c>
      <c r="H52" s="15"/>
      <c r="I52" s="16"/>
      <c r="J52" s="18"/>
      <c r="K52" s="17"/>
      <c r="L52" s="15"/>
      <c r="M52" s="34"/>
      <c r="N52" s="15"/>
      <c r="O52" s="50"/>
      <c r="P52" s="50"/>
      <c r="Q52" s="15"/>
      <c r="R52" s="15"/>
      <c r="S52" s="15"/>
      <c r="T52" s="15"/>
      <c r="U52" s="15">
        <v>2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2:32" ht="12.75" customHeight="1" x14ac:dyDescent="0.2">
      <c r="B53" s="30">
        <v>1</v>
      </c>
      <c r="D53" s="15"/>
      <c r="E53" s="15"/>
      <c r="F53" s="16"/>
      <c r="G53" s="17"/>
      <c r="H53" s="15"/>
      <c r="I53" s="16"/>
      <c r="J53" s="18"/>
      <c r="K53" s="17"/>
      <c r="L53" s="15"/>
      <c r="M53" s="34"/>
      <c r="N53" s="15"/>
      <c r="O53" s="50"/>
      <c r="P53" s="50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2:32" ht="12.75" customHeight="1" x14ac:dyDescent="0.2">
      <c r="B54" s="30">
        <v>1</v>
      </c>
      <c r="D54" s="15" t="s">
        <v>62</v>
      </c>
      <c r="E54" s="15">
        <v>55</v>
      </c>
      <c r="F54" s="16">
        <v>57038.84</v>
      </c>
      <c r="G54" s="17" t="s">
        <v>25</v>
      </c>
      <c r="H54" s="15" t="s">
        <v>2</v>
      </c>
      <c r="I54" s="16">
        <v>57138.84</v>
      </c>
      <c r="J54" s="18" t="s">
        <v>25</v>
      </c>
      <c r="K54" s="17"/>
      <c r="L54" s="15"/>
      <c r="M54" s="34"/>
      <c r="N54" s="15"/>
      <c r="O54" s="50"/>
      <c r="P54" s="50"/>
      <c r="Q54" s="15"/>
      <c r="R54" s="15"/>
      <c r="S54" s="15"/>
      <c r="T54" s="34"/>
      <c r="U54" s="15"/>
      <c r="V54" s="15">
        <v>100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2:32" ht="12.75" customHeight="1" x14ac:dyDescent="0.2">
      <c r="B55" s="30">
        <v>1</v>
      </c>
      <c r="D55" s="15" t="s">
        <v>61</v>
      </c>
      <c r="E55" s="15">
        <v>55</v>
      </c>
      <c r="F55" s="16">
        <v>56956.7</v>
      </c>
      <c r="G55" s="17" t="s">
        <v>24</v>
      </c>
      <c r="H55" s="15" t="s">
        <v>2</v>
      </c>
      <c r="I55" s="16">
        <v>57056.7</v>
      </c>
      <c r="J55" s="18" t="s">
        <v>24</v>
      </c>
      <c r="K55" s="17"/>
      <c r="L55" s="15"/>
      <c r="M55" s="34"/>
      <c r="N55" s="15"/>
      <c r="O55" s="50"/>
      <c r="P55" s="50"/>
      <c r="Q55" s="15"/>
      <c r="R55" s="15"/>
      <c r="S55" s="15"/>
      <c r="T55" s="34"/>
      <c r="U55" s="15"/>
      <c r="V55" s="15">
        <v>100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2:32" ht="12.75" customHeight="1" x14ac:dyDescent="0.2">
      <c r="B56" s="30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34"/>
      <c r="N56" s="15"/>
      <c r="O56" s="50"/>
      <c r="P56" s="50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2:32" ht="12.75" customHeight="1" x14ac:dyDescent="0.2">
      <c r="B57" s="30">
        <v>1</v>
      </c>
      <c r="D57" s="15" t="s">
        <v>27</v>
      </c>
      <c r="E57" s="15">
        <v>54</v>
      </c>
      <c r="F57" s="16" t="s">
        <v>35</v>
      </c>
      <c r="G57" s="17" t="s">
        <v>24</v>
      </c>
      <c r="H57" s="15"/>
      <c r="I57" s="16"/>
      <c r="J57" s="18"/>
      <c r="K57" s="17"/>
      <c r="L57" s="15"/>
      <c r="M57" s="34">
        <v>13</v>
      </c>
      <c r="N57" s="15">
        <v>1</v>
      </c>
      <c r="O57" s="50"/>
      <c r="P57" s="50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2:32" ht="12.75" customHeight="1" x14ac:dyDescent="0.2">
      <c r="B58" s="30">
        <v>1</v>
      </c>
      <c r="D58" s="15" t="s">
        <v>28</v>
      </c>
      <c r="E58" s="15">
        <v>54</v>
      </c>
      <c r="F58" s="16" t="s">
        <v>36</v>
      </c>
      <c r="G58" s="17" t="s">
        <v>24</v>
      </c>
      <c r="H58" s="15" t="s">
        <v>2</v>
      </c>
      <c r="I58" s="16" t="s">
        <v>37</v>
      </c>
      <c r="J58" s="18" t="s">
        <v>24</v>
      </c>
      <c r="K58" s="17"/>
      <c r="L58" s="15"/>
      <c r="M58" s="34">
        <v>14.5</v>
      </c>
      <c r="N58" s="15">
        <v>2</v>
      </c>
      <c r="O58" s="50"/>
      <c r="P58" s="50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2:32" ht="12.75" customHeight="1" x14ac:dyDescent="0.2">
      <c r="B59" s="30">
        <v>1</v>
      </c>
      <c r="D59" s="15" t="s">
        <v>29</v>
      </c>
      <c r="E59" s="15">
        <v>55</v>
      </c>
      <c r="F59" s="16" t="s">
        <v>38</v>
      </c>
      <c r="G59" s="17" t="s">
        <v>24</v>
      </c>
      <c r="H59" s="15"/>
      <c r="I59" s="16"/>
      <c r="J59" s="18"/>
      <c r="K59" s="17"/>
      <c r="L59" s="34">
        <v>11</v>
      </c>
      <c r="M59" s="34"/>
      <c r="N59" s="8">
        <v>2</v>
      </c>
      <c r="O59" s="50"/>
      <c r="P59" s="50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2:32" ht="12.75" customHeight="1" x14ac:dyDescent="0.2">
      <c r="B60" s="30">
        <v>1</v>
      </c>
      <c r="D60" s="15"/>
      <c r="E60" s="15"/>
      <c r="F60" s="16"/>
      <c r="G60" s="17"/>
      <c r="H60" s="15"/>
      <c r="I60" s="16"/>
      <c r="J60" s="18"/>
      <c r="K60" s="17"/>
      <c r="L60" s="34"/>
      <c r="M60" s="34"/>
      <c r="N60" s="8"/>
      <c r="O60" s="50"/>
      <c r="P60" s="50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2:32" ht="12.75" customHeight="1" x14ac:dyDescent="0.2">
      <c r="B61" s="30"/>
      <c r="D61" s="15" t="s">
        <v>73</v>
      </c>
      <c r="E61" s="15">
        <v>55</v>
      </c>
      <c r="F61" s="16" t="s">
        <v>77</v>
      </c>
      <c r="G61" s="17" t="s">
        <v>25</v>
      </c>
      <c r="H61" s="15"/>
      <c r="I61" s="16"/>
      <c r="J61" s="18"/>
      <c r="K61" s="17"/>
      <c r="L61" s="15"/>
      <c r="M61" s="34"/>
      <c r="N61" s="15"/>
      <c r="O61" s="50"/>
      <c r="P61" s="50"/>
      <c r="Q61" s="15"/>
      <c r="R61" s="15"/>
      <c r="S61" s="15">
        <v>114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2:32" ht="12.75" customHeight="1" x14ac:dyDescent="0.2">
      <c r="B62" s="30"/>
      <c r="D62" s="15" t="s">
        <v>74</v>
      </c>
      <c r="E62" s="15">
        <v>55</v>
      </c>
      <c r="F62" s="16" t="s">
        <v>77</v>
      </c>
      <c r="G62" s="17" t="s">
        <v>25</v>
      </c>
      <c r="H62" s="15"/>
      <c r="I62" s="16"/>
      <c r="J62" s="18"/>
      <c r="K62" s="17"/>
      <c r="L62" s="15"/>
      <c r="M62" s="34"/>
      <c r="N62" s="15"/>
      <c r="O62" s="50"/>
      <c r="P62" s="50"/>
      <c r="Q62" s="15"/>
      <c r="R62" s="15"/>
      <c r="S62" s="15"/>
      <c r="T62" s="15">
        <v>76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">
      <c r="B63" s="30"/>
      <c r="D63" s="15" t="s">
        <v>75</v>
      </c>
      <c r="E63" s="15">
        <v>55</v>
      </c>
      <c r="F63" s="16" t="s">
        <v>77</v>
      </c>
      <c r="G63" s="17" t="s">
        <v>25</v>
      </c>
      <c r="H63" s="15"/>
      <c r="I63" s="16"/>
      <c r="J63" s="18"/>
      <c r="K63" s="17"/>
      <c r="L63" s="15"/>
      <c r="M63" s="34"/>
      <c r="N63" s="15"/>
      <c r="O63" s="50"/>
      <c r="P63" s="50"/>
      <c r="Q63" s="15"/>
      <c r="R63" s="15"/>
      <c r="S63" s="15"/>
      <c r="T63" s="15"/>
      <c r="U63" s="15"/>
      <c r="V63" s="15"/>
      <c r="W63" s="15">
        <v>1</v>
      </c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34"/>
      <c r="N64" s="15"/>
      <c r="O64" s="50"/>
      <c r="P64" s="50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34"/>
      <c r="N65" s="15"/>
      <c r="O65" s="50"/>
      <c r="P65" s="50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2:32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34"/>
      <c r="N66" s="15"/>
      <c r="O66" s="50"/>
      <c r="P66" s="50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34"/>
      <c r="N67" s="15"/>
      <c r="O67" s="50"/>
      <c r="P67" s="50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2:32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34"/>
      <c r="N68" s="15"/>
      <c r="O68" s="50"/>
      <c r="P68" s="50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34"/>
      <c r="N69" s="15"/>
      <c r="O69" s="50"/>
      <c r="P69" s="5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34"/>
      <c r="N70" s="15"/>
      <c r="O70" s="50"/>
      <c r="P70" s="50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34"/>
      <c r="N71" s="15"/>
      <c r="O71" s="50"/>
      <c r="P71" s="50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2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34"/>
      <c r="N72" s="15"/>
      <c r="O72" s="50"/>
      <c r="P72" s="50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34"/>
      <c r="N73" s="15"/>
      <c r="O73" s="50"/>
      <c r="P73" s="50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34"/>
      <c r="N74" s="15"/>
      <c r="O74" s="50"/>
      <c r="P74" s="50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34"/>
      <c r="N75" s="15"/>
      <c r="O75" s="50"/>
      <c r="P75" s="50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34"/>
      <c r="N76" s="15"/>
      <c r="O76" s="50"/>
      <c r="P76" s="50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34"/>
      <c r="N77" s="15"/>
      <c r="O77" s="50"/>
      <c r="P77" s="50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34"/>
      <c r="N78" s="15"/>
      <c r="O78" s="50"/>
      <c r="P78" s="50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34"/>
      <c r="N79" s="15"/>
      <c r="O79" s="50"/>
      <c r="P79" s="50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34"/>
      <c r="N80" s="15"/>
      <c r="O80" s="50"/>
      <c r="P80" s="5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34"/>
      <c r="N81" s="15"/>
      <c r="O81" s="50"/>
      <c r="P81" s="50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34"/>
      <c r="N82" s="15"/>
      <c r="O82" s="50"/>
      <c r="P82" s="50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34"/>
      <c r="N83" s="15"/>
      <c r="O83" s="50"/>
      <c r="P83" s="50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">
      <c r="B84" s="5" t="s">
        <v>12</v>
      </c>
      <c r="D84" s="61" t="s">
        <v>3</v>
      </c>
      <c r="E84" s="87"/>
      <c r="F84" s="87"/>
      <c r="G84" s="87"/>
      <c r="H84" s="87"/>
      <c r="I84" s="87"/>
      <c r="J84" s="88"/>
      <c r="K84" s="19" t="str">
        <f t="shared" ref="K84:T84" si="7">IF(K8="","",IF(K23="",IF(SUM(COUNTIF(K24:K83,"LS")+COUNTIF(K24:K83,"LUMP"))&gt;0,"LS",""),IF(SUM(K24:K83)&gt;0,ROUNDUP(SUM(K24:K83),0),"")))</f>
        <v/>
      </c>
      <c r="L84" s="19">
        <f t="shared" si="7"/>
        <v>11</v>
      </c>
      <c r="M84" s="35">
        <f t="shared" si="7"/>
        <v>28</v>
      </c>
      <c r="N84" s="19">
        <f t="shared" si="7"/>
        <v>5</v>
      </c>
      <c r="O84" s="19">
        <f t="shared" si="7"/>
        <v>1</v>
      </c>
      <c r="P84" s="19">
        <f t="shared" si="7"/>
        <v>1</v>
      </c>
      <c r="Q84" s="19">
        <f t="shared" si="7"/>
        <v>1</v>
      </c>
      <c r="R84" s="19">
        <f t="shared" si="7"/>
        <v>173</v>
      </c>
      <c r="S84" s="19">
        <f t="shared" si="7"/>
        <v>114</v>
      </c>
      <c r="T84" s="19">
        <f t="shared" si="7"/>
        <v>76</v>
      </c>
      <c r="U84" s="19">
        <f t="shared" ref="U84:AF84" si="8">IF(U8="","",IF(U23="",IF(SUM(COUNTIF(U24:U83,"LS")+COUNTIF(U24:U83,"LUMP"))&gt;0,"LS",""),IF(SUM(U24:U83)&gt;0,ROUNDUP(SUM(U24:U83),0),"")))</f>
        <v>6</v>
      </c>
      <c r="V84" s="19">
        <f>IF(V8="","",IF(V23="",IF(SUM(COUNTIF(V24:V83,"LS")+COUNTIF(V24:V83,"LUMP"))&gt;0,"LS",""),IF(SUM(V24:V83)&gt;0,ROUNDUP(SUM(V24:V83),2),"")))</f>
        <v>200</v>
      </c>
      <c r="W84" s="35">
        <f>IF(W8="","",IF(W23="",IF(SUM(COUNTIF(W24:W83,"LS")+COUNTIF(W24:W83,"LUMP"))&gt;0,"LS",""),IF(SUM(W24:W83)&gt;0,ROUNDUP(SUM(W24:W83),2),"")))</f>
        <v>1</v>
      </c>
      <c r="X84" s="35">
        <f>IF(X8="","",IF(X23="",IF(SUM(COUNTIF(X24:X83,"LS")+COUNTIF(X24:X83,"LUMP"))&gt;0,"LS",""),IF(SUM(X24:X83)&gt;0,ROUNDUP(SUM(X24:X83),2),"")))</f>
        <v>8</v>
      </c>
      <c r="Y84" s="19" t="str">
        <f t="shared" si="8"/>
        <v/>
      </c>
      <c r="Z84" s="19" t="str">
        <f t="shared" si="8"/>
        <v/>
      </c>
      <c r="AA84" s="19" t="str">
        <f t="shared" si="8"/>
        <v/>
      </c>
      <c r="AB84" s="19" t="str">
        <f t="shared" si="8"/>
        <v/>
      </c>
      <c r="AC84" s="19" t="str">
        <f t="shared" si="8"/>
        <v/>
      </c>
      <c r="AD84" s="19"/>
      <c r="AE84" s="19" t="str">
        <f t="shared" si="8"/>
        <v/>
      </c>
      <c r="AF84" s="19" t="str">
        <f t="shared" si="8"/>
        <v/>
      </c>
    </row>
    <row r="85" spans="2:32" ht="12.75" customHeight="1" thickBot="1" x14ac:dyDescent="0.25"/>
    <row r="86" spans="2:32" ht="12.75" customHeight="1" thickBot="1" x14ac:dyDescent="0.25">
      <c r="B86" s="28" t="s">
        <v>10</v>
      </c>
      <c r="D86" s="85">
        <f>D7+1</f>
        <v>2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</row>
    <row r="87" spans="2:32" ht="12.75" customHeight="1" thickBot="1" x14ac:dyDescent="0.25">
      <c r="B87" s="32"/>
      <c r="D87" s="86" t="s">
        <v>8</v>
      </c>
      <c r="E87" s="86"/>
      <c r="F87" s="86"/>
      <c r="G87" s="86"/>
      <c r="H87" s="86"/>
      <c r="I87" s="86"/>
      <c r="J87" s="86"/>
      <c r="K87" s="27"/>
      <c r="L87" s="38"/>
      <c r="M87" s="27"/>
      <c r="N87" s="45"/>
      <c r="O87" s="45"/>
      <c r="P87" s="45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2:32" ht="12.75" customHeight="1" thickBot="1" x14ac:dyDescent="0.25">
      <c r="D88" s="72" t="s">
        <v>9</v>
      </c>
      <c r="E88" s="72"/>
      <c r="F88" s="72"/>
      <c r="G88" s="72"/>
      <c r="H88" s="72"/>
      <c r="I88" s="72"/>
      <c r="J88" s="72"/>
      <c r="K88" s="20"/>
      <c r="L88" s="39"/>
      <c r="M88" s="20"/>
      <c r="N88" s="46"/>
      <c r="O88" s="46"/>
      <c r="P88" s="46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">
      <c r="B89" s="58" t="s">
        <v>11</v>
      </c>
      <c r="D89" s="73" t="s">
        <v>20</v>
      </c>
      <c r="E89" s="73" t="s">
        <v>0</v>
      </c>
      <c r="F89" s="76" t="s">
        <v>1</v>
      </c>
      <c r="G89" s="77"/>
      <c r="H89" s="77"/>
      <c r="I89" s="77"/>
      <c r="J89" s="78"/>
      <c r="K89" s="8" t="str">
        <f t="shared" ref="K89:N89" si="9">IF(OR(TRIM(K87)=0,TRIM(K87)=""),"",IF(IFERROR(TRIM(INDEX(QryItemNamed,MATCH(TRIM(K87),ITEM,0),2)),"")="Y","SPECIAL",LEFT(IFERROR(TRIM(INDEX(ITEM,MATCH(TRIM(K87),ITEM,0))),""),3)))</f>
        <v/>
      </c>
      <c r="L89" s="40" t="str">
        <f t="shared" si="9"/>
        <v/>
      </c>
      <c r="M89" s="8" t="str">
        <f t="shared" si="9"/>
        <v/>
      </c>
      <c r="N89" s="47" t="str">
        <f t="shared" si="9"/>
        <v/>
      </c>
      <c r="O89" s="47" t="str">
        <f t="shared" ref="O89:AF89" si="10">IF(OR(TRIM(O87)=0,TRIM(O87)=""),"",IF(IFERROR(TRIM(INDEX(QryItemNamed,MATCH(TRIM(O87),ITEM,0),2)),"")="Y","SPECIAL",LEFT(IFERROR(TRIM(INDEX(ITEM,MATCH(TRIM(O87),ITEM,0))),""),3)))</f>
        <v/>
      </c>
      <c r="P89" s="47" t="str">
        <f t="shared" si="10"/>
        <v/>
      </c>
      <c r="Q89" s="8" t="str">
        <f t="shared" si="10"/>
        <v/>
      </c>
      <c r="R89" s="8" t="str">
        <f t="shared" si="10"/>
        <v/>
      </c>
      <c r="S89" s="8" t="str">
        <f t="shared" si="10"/>
        <v/>
      </c>
      <c r="T89" s="8" t="str">
        <f t="shared" si="10"/>
        <v/>
      </c>
      <c r="U89" s="8" t="str">
        <f t="shared" si="10"/>
        <v/>
      </c>
      <c r="V89" s="8" t="str">
        <f t="shared" si="10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 t="str">
        <f t="shared" si="10"/>
        <v/>
      </c>
      <c r="AB89" s="8" t="str">
        <f t="shared" si="10"/>
        <v/>
      </c>
      <c r="AC89" s="8" t="str">
        <f t="shared" si="10"/>
        <v/>
      </c>
      <c r="AD89" s="8"/>
      <c r="AE89" s="8" t="str">
        <f t="shared" si="10"/>
        <v/>
      </c>
      <c r="AF89" s="8" t="str">
        <f t="shared" si="10"/>
        <v/>
      </c>
    </row>
    <row r="90" spans="2:32" ht="12.75" customHeight="1" x14ac:dyDescent="0.2">
      <c r="B90" s="59"/>
      <c r="D90" s="74"/>
      <c r="E90" s="74"/>
      <c r="F90" s="79"/>
      <c r="G90" s="80"/>
      <c r="H90" s="80"/>
      <c r="I90" s="80"/>
      <c r="J90" s="81"/>
      <c r="K90" s="101" t="str">
        <f t="shared" ref="K90:N90" si="11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92" t="str">
        <f t="shared" si="11"/>
        <v/>
      </c>
      <c r="M90" s="95" t="str">
        <f t="shared" si="11"/>
        <v/>
      </c>
      <c r="N90" s="68" t="str">
        <f t="shared" si="11"/>
        <v/>
      </c>
      <c r="O90" s="68" t="str">
        <f t="shared" ref="O90:AF90" si="12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68" t="str">
        <f t="shared" si="12"/>
        <v/>
      </c>
      <c r="Q90" s="67" t="str">
        <f t="shared" si="12"/>
        <v/>
      </c>
      <c r="R90" s="67" t="str">
        <f t="shared" si="12"/>
        <v/>
      </c>
      <c r="S90" s="67" t="str">
        <f t="shared" si="12"/>
        <v/>
      </c>
      <c r="T90" s="67" t="str">
        <f t="shared" si="12"/>
        <v/>
      </c>
      <c r="U90" s="67" t="str">
        <f t="shared" si="12"/>
        <v/>
      </c>
      <c r="V90" s="67" t="str">
        <f t="shared" si="12"/>
        <v/>
      </c>
      <c r="W90" s="67" t="str">
        <f t="shared" si="12"/>
        <v/>
      </c>
      <c r="X90" s="67" t="str">
        <f t="shared" si="12"/>
        <v/>
      </c>
      <c r="Y90" s="67" t="str">
        <f t="shared" si="12"/>
        <v/>
      </c>
      <c r="Z90" s="67" t="str">
        <f t="shared" si="12"/>
        <v/>
      </c>
      <c r="AA90" s="64" t="str">
        <f t="shared" si="12"/>
        <v/>
      </c>
      <c r="AB90" s="67" t="str">
        <f t="shared" si="12"/>
        <v/>
      </c>
      <c r="AC90" s="67" t="str">
        <f t="shared" si="12"/>
        <v/>
      </c>
      <c r="AD90" s="57"/>
      <c r="AE90" s="67" t="str">
        <f t="shared" si="12"/>
        <v/>
      </c>
      <c r="AF90" s="67" t="str">
        <f t="shared" si="12"/>
        <v/>
      </c>
    </row>
    <row r="91" spans="2:32" ht="12.75" customHeight="1" x14ac:dyDescent="0.2">
      <c r="B91" s="59"/>
      <c r="D91" s="74"/>
      <c r="E91" s="74"/>
      <c r="F91" s="79"/>
      <c r="G91" s="80"/>
      <c r="H91" s="80"/>
      <c r="I91" s="80"/>
      <c r="J91" s="81"/>
      <c r="K91" s="102"/>
      <c r="L91" s="93"/>
      <c r="M91" s="96"/>
      <c r="N91" s="68"/>
      <c r="O91" s="68"/>
      <c r="P91" s="68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5"/>
      <c r="AB91" s="67"/>
      <c r="AC91" s="67"/>
      <c r="AD91" s="57"/>
      <c r="AE91" s="67"/>
      <c r="AF91" s="67"/>
    </row>
    <row r="92" spans="2:32" ht="12.75" customHeight="1" x14ac:dyDescent="0.2">
      <c r="B92" s="59"/>
      <c r="D92" s="74"/>
      <c r="E92" s="74"/>
      <c r="F92" s="79"/>
      <c r="G92" s="80"/>
      <c r="H92" s="80"/>
      <c r="I92" s="80"/>
      <c r="J92" s="81"/>
      <c r="K92" s="102"/>
      <c r="L92" s="93"/>
      <c r="M92" s="96"/>
      <c r="N92" s="68"/>
      <c r="O92" s="68"/>
      <c r="P92" s="68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5"/>
      <c r="AB92" s="67"/>
      <c r="AC92" s="67"/>
      <c r="AD92" s="57"/>
      <c r="AE92" s="67"/>
      <c r="AF92" s="67"/>
    </row>
    <row r="93" spans="2:32" ht="12.75" customHeight="1" x14ac:dyDescent="0.2">
      <c r="B93" s="59"/>
      <c r="D93" s="74"/>
      <c r="E93" s="74"/>
      <c r="F93" s="79"/>
      <c r="G93" s="80"/>
      <c r="H93" s="80"/>
      <c r="I93" s="80"/>
      <c r="J93" s="81"/>
      <c r="K93" s="102"/>
      <c r="L93" s="93"/>
      <c r="M93" s="96"/>
      <c r="N93" s="68"/>
      <c r="O93" s="68"/>
      <c r="P93" s="68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5"/>
      <c r="AB93" s="67"/>
      <c r="AC93" s="67"/>
      <c r="AD93" s="57"/>
      <c r="AE93" s="67"/>
      <c r="AF93" s="67"/>
    </row>
    <row r="94" spans="2:32" ht="12.75" customHeight="1" x14ac:dyDescent="0.2">
      <c r="B94" s="59"/>
      <c r="D94" s="74"/>
      <c r="E94" s="74"/>
      <c r="F94" s="79"/>
      <c r="G94" s="80"/>
      <c r="H94" s="80"/>
      <c r="I94" s="80"/>
      <c r="J94" s="81"/>
      <c r="K94" s="102"/>
      <c r="L94" s="93"/>
      <c r="M94" s="96"/>
      <c r="N94" s="68"/>
      <c r="O94" s="68"/>
      <c r="P94" s="68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5"/>
      <c r="AB94" s="67"/>
      <c r="AC94" s="67"/>
      <c r="AD94" s="57"/>
      <c r="AE94" s="67"/>
      <c r="AF94" s="67"/>
    </row>
    <row r="95" spans="2:32" ht="12.75" customHeight="1" x14ac:dyDescent="0.2">
      <c r="B95" s="59"/>
      <c r="D95" s="74"/>
      <c r="E95" s="74"/>
      <c r="F95" s="79"/>
      <c r="G95" s="80"/>
      <c r="H95" s="80"/>
      <c r="I95" s="80"/>
      <c r="J95" s="81"/>
      <c r="K95" s="102"/>
      <c r="L95" s="93"/>
      <c r="M95" s="96"/>
      <c r="N95" s="68"/>
      <c r="O95" s="68"/>
      <c r="P95" s="68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5"/>
      <c r="AB95" s="67"/>
      <c r="AC95" s="67"/>
      <c r="AD95" s="57"/>
      <c r="AE95" s="67"/>
      <c r="AF95" s="67"/>
    </row>
    <row r="96" spans="2:32" ht="12.75" customHeight="1" x14ac:dyDescent="0.2">
      <c r="B96" s="59"/>
      <c r="D96" s="74"/>
      <c r="E96" s="74"/>
      <c r="F96" s="79"/>
      <c r="G96" s="80"/>
      <c r="H96" s="80"/>
      <c r="I96" s="80"/>
      <c r="J96" s="81"/>
      <c r="K96" s="102"/>
      <c r="L96" s="93"/>
      <c r="M96" s="96"/>
      <c r="N96" s="68"/>
      <c r="O96" s="68"/>
      <c r="P96" s="68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5"/>
      <c r="AB96" s="67"/>
      <c r="AC96" s="67"/>
      <c r="AD96" s="57"/>
      <c r="AE96" s="67"/>
      <c r="AF96" s="67"/>
    </row>
    <row r="97" spans="2:32" ht="12.75" customHeight="1" x14ac:dyDescent="0.2">
      <c r="B97" s="59"/>
      <c r="D97" s="74"/>
      <c r="E97" s="74"/>
      <c r="F97" s="79"/>
      <c r="G97" s="80"/>
      <c r="H97" s="80"/>
      <c r="I97" s="80"/>
      <c r="J97" s="81"/>
      <c r="K97" s="102"/>
      <c r="L97" s="93"/>
      <c r="M97" s="96"/>
      <c r="N97" s="68"/>
      <c r="O97" s="68"/>
      <c r="P97" s="68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5"/>
      <c r="AB97" s="67"/>
      <c r="AC97" s="67"/>
      <c r="AD97" s="57"/>
      <c r="AE97" s="67"/>
      <c r="AF97" s="67"/>
    </row>
    <row r="98" spans="2:32" ht="12.75" customHeight="1" x14ac:dyDescent="0.2">
      <c r="B98" s="59"/>
      <c r="D98" s="74"/>
      <c r="E98" s="74"/>
      <c r="F98" s="79"/>
      <c r="G98" s="80"/>
      <c r="H98" s="80"/>
      <c r="I98" s="80"/>
      <c r="J98" s="81"/>
      <c r="K98" s="102"/>
      <c r="L98" s="93"/>
      <c r="M98" s="96"/>
      <c r="N98" s="68"/>
      <c r="O98" s="68"/>
      <c r="P98" s="68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5"/>
      <c r="AB98" s="67"/>
      <c r="AC98" s="67"/>
      <c r="AD98" s="57"/>
      <c r="AE98" s="67"/>
      <c r="AF98" s="67"/>
    </row>
    <row r="99" spans="2:32" ht="12.75" customHeight="1" x14ac:dyDescent="0.2">
      <c r="B99" s="59"/>
      <c r="D99" s="74"/>
      <c r="E99" s="74"/>
      <c r="F99" s="79"/>
      <c r="G99" s="80"/>
      <c r="H99" s="80"/>
      <c r="I99" s="80"/>
      <c r="J99" s="81"/>
      <c r="K99" s="102"/>
      <c r="L99" s="93"/>
      <c r="M99" s="96"/>
      <c r="N99" s="68"/>
      <c r="O99" s="68"/>
      <c r="P99" s="68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5"/>
      <c r="AB99" s="67"/>
      <c r="AC99" s="67"/>
      <c r="AD99" s="57"/>
      <c r="AE99" s="67"/>
      <c r="AF99" s="67"/>
    </row>
    <row r="100" spans="2:32" ht="12.75" customHeight="1" x14ac:dyDescent="0.2">
      <c r="B100" s="59"/>
      <c r="D100" s="74"/>
      <c r="E100" s="74"/>
      <c r="F100" s="79"/>
      <c r="G100" s="80"/>
      <c r="H100" s="80"/>
      <c r="I100" s="80"/>
      <c r="J100" s="81"/>
      <c r="K100" s="102"/>
      <c r="L100" s="93"/>
      <c r="M100" s="96"/>
      <c r="N100" s="68"/>
      <c r="O100" s="68"/>
      <c r="P100" s="68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5"/>
      <c r="AB100" s="67"/>
      <c r="AC100" s="67"/>
      <c r="AD100" s="57"/>
      <c r="AE100" s="67"/>
      <c r="AF100" s="67"/>
    </row>
    <row r="101" spans="2:32" ht="12.75" customHeight="1" x14ac:dyDescent="0.2">
      <c r="B101" s="59"/>
      <c r="D101" s="74"/>
      <c r="E101" s="74"/>
      <c r="F101" s="79"/>
      <c r="G101" s="80"/>
      <c r="H101" s="80"/>
      <c r="I101" s="80"/>
      <c r="J101" s="81"/>
      <c r="K101" s="103"/>
      <c r="L101" s="94"/>
      <c r="M101" s="97"/>
      <c r="N101" s="68"/>
      <c r="O101" s="68"/>
      <c r="P101" s="68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6"/>
      <c r="AB101" s="67"/>
      <c r="AC101" s="67"/>
      <c r="AD101" s="57"/>
      <c r="AE101" s="67"/>
      <c r="AF101" s="67"/>
    </row>
    <row r="102" spans="2:32" ht="12.75" customHeight="1" thickBot="1" x14ac:dyDescent="0.25">
      <c r="B102" s="60"/>
      <c r="D102" s="75"/>
      <c r="E102" s="75"/>
      <c r="F102" s="82"/>
      <c r="G102" s="83"/>
      <c r="H102" s="83"/>
      <c r="I102" s="83"/>
      <c r="J102" s="84"/>
      <c r="K102" s="10" t="str">
        <f t="shared" ref="K102:N102" si="13">IF(OR(TRIM(K87)=0,TRIM(K87)=""),"",IF(IFERROR(TRIM(INDEX(QryItemNamed,MATCH(TRIM(K87),ITEM,0),3)),"")="LS","",IFERROR(TRIM(INDEX(QryItemNamed,MATCH(TRIM(K87),ITEM,0),3)),"")))</f>
        <v/>
      </c>
      <c r="L102" s="41" t="str">
        <f t="shared" si="13"/>
        <v/>
      </c>
      <c r="M102" s="10" t="str">
        <f t="shared" si="13"/>
        <v/>
      </c>
      <c r="N102" s="48" t="str">
        <f t="shared" si="13"/>
        <v/>
      </c>
      <c r="O102" s="48" t="str">
        <f t="shared" ref="O102:AF102" si="14">IF(OR(TRIM(O87)=0,TRIM(O87)=""),"",IF(IFERROR(TRIM(INDEX(QryItemNamed,MATCH(TRIM(O87),ITEM,0),3)),"")="LS","",IFERROR(TRIM(INDEX(QryItemNamed,MATCH(TRIM(O87),ITEM,0),3)),"")))</f>
        <v/>
      </c>
      <c r="P102" s="48" t="str">
        <f t="shared" si="14"/>
        <v/>
      </c>
      <c r="Q102" s="10" t="str">
        <f t="shared" si="14"/>
        <v/>
      </c>
      <c r="R102" s="10" t="str">
        <f t="shared" si="14"/>
        <v/>
      </c>
      <c r="S102" s="10" t="str">
        <f t="shared" si="14"/>
        <v/>
      </c>
      <c r="T102" s="10" t="str">
        <f t="shared" si="14"/>
        <v/>
      </c>
      <c r="U102" s="10" t="str">
        <f t="shared" si="14"/>
        <v/>
      </c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/>
      <c r="AE102" s="10" t="str">
        <f t="shared" si="14"/>
        <v/>
      </c>
      <c r="AF102" s="10" t="str">
        <f t="shared" si="14"/>
        <v/>
      </c>
    </row>
    <row r="103" spans="2:32" ht="12.75" customHeight="1" x14ac:dyDescent="0.2">
      <c r="B103" s="29"/>
      <c r="D103" s="11"/>
      <c r="E103" s="11"/>
      <c r="F103" s="107"/>
      <c r="G103" s="108"/>
      <c r="H103" s="108"/>
      <c r="I103" s="108"/>
      <c r="J103" s="109"/>
      <c r="K103" s="11"/>
      <c r="L103" s="33"/>
      <c r="M103" s="11"/>
      <c r="N103" s="49"/>
      <c r="O103" s="49"/>
      <c r="P103" s="49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30"/>
      <c r="D104" s="15"/>
      <c r="E104" s="56"/>
      <c r="F104" s="54"/>
      <c r="G104" s="17"/>
      <c r="H104" s="15"/>
      <c r="I104" s="53"/>
      <c r="J104" s="18"/>
      <c r="K104" s="50"/>
      <c r="L104" s="34"/>
      <c r="M104" s="34"/>
      <c r="N104" s="34"/>
      <c r="O104" s="34"/>
      <c r="P104" s="50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75" customHeight="1" x14ac:dyDescent="0.2">
      <c r="B105" s="30"/>
      <c r="D105" s="15"/>
      <c r="E105" s="56"/>
      <c r="F105" s="54"/>
      <c r="G105" s="17"/>
      <c r="H105" s="15"/>
      <c r="I105" s="53"/>
      <c r="J105" s="18"/>
      <c r="K105" s="50"/>
      <c r="L105" s="34"/>
      <c r="M105" s="34"/>
      <c r="N105" s="34"/>
      <c r="O105" s="34"/>
      <c r="P105" s="50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75" customHeight="1" x14ac:dyDescent="0.2">
      <c r="B106" s="30"/>
      <c r="D106" s="15"/>
      <c r="E106" s="56"/>
      <c r="F106" s="54"/>
      <c r="G106" s="17"/>
      <c r="H106" s="15"/>
      <c r="I106" s="53"/>
      <c r="J106" s="18"/>
      <c r="K106" s="50"/>
      <c r="L106" s="34"/>
      <c r="M106" s="34"/>
      <c r="N106" s="34"/>
      <c r="O106" s="34"/>
      <c r="P106" s="50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75" customHeight="1" x14ac:dyDescent="0.2">
      <c r="B107" s="30"/>
      <c r="D107" s="15"/>
      <c r="E107" s="56"/>
      <c r="F107" s="54"/>
      <c r="G107" s="17"/>
      <c r="H107" s="15"/>
      <c r="I107" s="53"/>
      <c r="J107" s="18"/>
      <c r="K107" s="50"/>
      <c r="L107" s="34"/>
      <c r="M107" s="34"/>
      <c r="N107" s="34"/>
      <c r="O107" s="34"/>
      <c r="P107" s="50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75" customHeight="1" x14ac:dyDescent="0.2">
      <c r="B108" s="30"/>
      <c r="D108" s="15"/>
      <c r="E108" s="56"/>
      <c r="F108" s="54"/>
      <c r="G108" s="17"/>
      <c r="H108" s="15"/>
      <c r="I108" s="53"/>
      <c r="J108" s="18"/>
      <c r="K108" s="50"/>
      <c r="L108" s="34"/>
      <c r="M108" s="34"/>
      <c r="N108" s="34"/>
      <c r="O108" s="34"/>
      <c r="P108" s="50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75" customHeight="1" x14ac:dyDescent="0.2">
      <c r="B109" s="30"/>
      <c r="D109" s="15"/>
      <c r="E109" s="56"/>
      <c r="F109" s="54"/>
      <c r="G109" s="17"/>
      <c r="H109" s="15"/>
      <c r="I109" s="53"/>
      <c r="J109" s="18"/>
      <c r="K109" s="50"/>
      <c r="L109" s="34"/>
      <c r="M109" s="34"/>
      <c r="N109" s="34"/>
      <c r="O109" s="34"/>
      <c r="P109" s="50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34"/>
      <c r="N110" s="15"/>
      <c r="O110" s="50"/>
      <c r="P110" s="50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34"/>
      <c r="N111" s="15"/>
      <c r="O111" s="50"/>
      <c r="P111" s="50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34"/>
      <c r="N112" s="15"/>
      <c r="O112" s="50"/>
      <c r="P112" s="50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34"/>
      <c r="N113" s="15"/>
      <c r="O113" s="50"/>
      <c r="P113" s="50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34"/>
      <c r="N114" s="15"/>
      <c r="O114" s="50"/>
      <c r="P114" s="50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34"/>
      <c r="N115" s="15"/>
      <c r="O115" s="50"/>
      <c r="P115" s="50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34"/>
      <c r="N116" s="15"/>
      <c r="O116" s="50"/>
      <c r="P116" s="50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34"/>
      <c r="N117" s="15"/>
      <c r="O117" s="50"/>
      <c r="P117" s="50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34"/>
      <c r="N118" s="15"/>
      <c r="O118" s="50"/>
      <c r="P118" s="50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34"/>
      <c r="N119" s="15"/>
      <c r="O119" s="50"/>
      <c r="P119" s="50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50"/>
      <c r="P120" s="50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50"/>
      <c r="P121" s="50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50"/>
      <c r="P122" s="50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50"/>
      <c r="P123" s="50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50"/>
      <c r="P124" s="50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50"/>
      <c r="P125" s="50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50"/>
      <c r="P126" s="50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50"/>
      <c r="P127" s="50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50"/>
      <c r="P128" s="50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50"/>
      <c r="P129" s="50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50"/>
      <c r="P130" s="50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50"/>
      <c r="P131" s="50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2:32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50"/>
      <c r="P132" s="50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2:32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50"/>
      <c r="P133" s="50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2:32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50"/>
      <c r="P134" s="50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2:32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50"/>
      <c r="P135" s="50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2:32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50"/>
      <c r="P136" s="50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2:32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50"/>
      <c r="P137" s="50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2:32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50"/>
      <c r="P138" s="50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2:32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50"/>
      <c r="P139" s="50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2:32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50"/>
      <c r="P140" s="50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2:32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50"/>
      <c r="P141" s="50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2:32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50"/>
      <c r="P142" s="50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2:32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50"/>
      <c r="P143" s="50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2:32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50"/>
      <c r="P144" s="50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2:32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50"/>
      <c r="P145" s="50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2:32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50"/>
      <c r="P146" s="50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2:32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50"/>
      <c r="P147" s="50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2:32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50"/>
      <c r="P148" s="50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2:32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50"/>
      <c r="P149" s="50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2:32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50"/>
      <c r="P150" s="50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2:32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50"/>
      <c r="P151" s="5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50"/>
      <c r="P152" s="50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50"/>
      <c r="P153" s="50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50"/>
      <c r="P154" s="50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50"/>
      <c r="P155" s="50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50"/>
      <c r="P156" s="50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50"/>
      <c r="P157" s="50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50"/>
      <c r="P158" s="50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50"/>
      <c r="P159" s="50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50"/>
      <c r="P160" s="50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50"/>
      <c r="P161" s="50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50"/>
      <c r="P162" s="50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5" t="s">
        <v>12</v>
      </c>
      <c r="D163" s="61" t="s">
        <v>3</v>
      </c>
      <c r="E163" s="62"/>
      <c r="F163" s="62"/>
      <c r="G163" s="62"/>
      <c r="H163" s="62"/>
      <c r="I163" s="62"/>
      <c r="J163" s="63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5">IF(L87="","",IF(L102="",IF(SUM(COUNTIF(L103:L162,"LS")+COUNTIF(L103:L162,"LUMP"))&gt;0,"LS",""),IF(SUM(L103:L162)&gt;0,ROUNDUP(SUM(L103:L162),0),"")))</f>
        <v/>
      </c>
      <c r="M163" s="35" t="str">
        <f t="shared" ref="M163" si="16">IF(M87="","",IF(M102="",IF(SUM(COUNTIF(M103:M162,"LS")+COUNTIF(M103:M162,"LUMP"))&gt;0,"LS",""),IF(SUM(M103:M162)&gt;0,ROUNDUP(SUM(M103:M162),0),"")))</f>
        <v/>
      </c>
      <c r="N163" s="19" t="str">
        <f t="shared" ref="N163" si="17">IF(N87="","",IF(N102="",IF(SUM(COUNTIF(N103:N162,"LS")+COUNTIF(N103:N162,"LUMP"))&gt;0,"LS",""),IF(SUM(N103:N162)&gt;0,ROUNDUP(SUM(N103:N162),0),"")))</f>
        <v/>
      </c>
      <c r="O163" s="19" t="str">
        <f t="shared" ref="O163" si="18">IF(O87="","",IF(O102="",IF(SUM(COUNTIF(O103:O162,"LS")+COUNTIF(O103:O162,"LUMP"))&gt;0,"LS",""),IF(SUM(O103:O162)&gt;0,ROUNDUP(SUM(O103:O162),0),"")))</f>
        <v/>
      </c>
      <c r="P163" s="19" t="str">
        <f t="shared" ref="P163" si="19">IF(P87="","",IF(P102="",IF(SUM(COUNTIF(P103:P162,"LS")+COUNTIF(P103:P162,"LUMP"))&gt;0,"LS",""),IF(SUM(P103:P162)&gt;0,ROUNDUP(SUM(P103:P162),0),"")))</f>
        <v/>
      </c>
      <c r="Q163" s="19" t="str">
        <f t="shared" ref="Q163" si="20">IF(Q87="","",IF(Q102="",IF(SUM(COUNTIF(Q103:Q162,"LS")+COUNTIF(Q103:Q162,"LUMP"))&gt;0,"LS",""),IF(SUM(Q103:Q162)&gt;0,ROUNDUP(SUM(Q103:Q162),0),"")))</f>
        <v/>
      </c>
      <c r="R163" s="19" t="str">
        <f t="shared" ref="R163" si="21">IF(R87="","",IF(R102="",IF(SUM(COUNTIF(R103:R162,"LS")+COUNTIF(R103:R162,"LUMP"))&gt;0,"LS",""),IF(SUM(R103:R162)&gt;0,ROUNDUP(SUM(R103:R162),0),"")))</f>
        <v/>
      </c>
      <c r="S163" s="19" t="str">
        <f t="shared" ref="S163" si="22">IF(S87="","",IF(S102="",IF(SUM(COUNTIF(S103:S162,"LS")+COUNTIF(S103:S162,"LUMP"))&gt;0,"LS",""),IF(SUM(S103:S162)&gt;0,ROUNDUP(SUM(S103:S162),0),"")))</f>
        <v/>
      </c>
      <c r="T163" s="19" t="str">
        <f t="shared" ref="T163" si="23">IF(T87="","",IF(T102="",IF(SUM(COUNTIF(T103:T162,"LS")+COUNTIF(T103:T162,"LUMP"))&gt;0,"LS",""),IF(SUM(T103:T162)&gt;0,ROUNDUP(SUM(T103:T162),0),"")))</f>
        <v/>
      </c>
      <c r="U163" s="19" t="str">
        <f t="shared" ref="U163" si="24">IF(U87="","",IF(U102="",IF(SUM(COUNTIF(U103:U162,"LS")+COUNTIF(U103:U162,"LUMP"))&gt;0,"LS",""),IF(SUM(U103:U162)&gt;0,ROUNDUP(SUM(U103:U162),0),"")))</f>
        <v/>
      </c>
      <c r="V163" s="19" t="str">
        <f t="shared" ref="V163" si="25">IF(V87="","",IF(V102="",IF(SUM(COUNTIF(V103:V162,"LS")+COUNTIF(V103:V162,"LUMP"))&gt;0,"LS",""),IF(SUM(V103:V162)&gt;0,ROUNDUP(SUM(V103:V162),0),"")))</f>
        <v/>
      </c>
      <c r="W163" s="19" t="str">
        <f t="shared" ref="W163" si="26">IF(W87="","",IF(W102="",IF(SUM(COUNTIF(W103:W162,"LS")+COUNTIF(W103:W162,"LUMP"))&gt;0,"LS",""),IF(SUM(W103:W162)&gt;0,ROUNDUP(SUM(W103:W162),0),"")))</f>
        <v/>
      </c>
      <c r="X163" s="19" t="str">
        <f t="shared" ref="X163" si="27">IF(X87="","",IF(X102="",IF(SUM(COUNTIF(X103:X162,"LS")+COUNTIF(X103:X162,"LUMP"))&gt;0,"LS",""),IF(SUM(X103:X162)&gt;0,ROUNDUP(SUM(X103:X162),0),"")))</f>
        <v/>
      </c>
      <c r="Y163" s="19" t="str">
        <f t="shared" ref="Y163" si="28">IF(Y87="","",IF(Y102="",IF(SUM(COUNTIF(Y103:Y162,"LS")+COUNTIF(Y103:Y162,"LUMP"))&gt;0,"LS",""),IF(SUM(Y103:Y162)&gt;0,ROUNDUP(SUM(Y103:Y162),0),"")))</f>
        <v/>
      </c>
      <c r="Z163" s="19" t="str">
        <f t="shared" ref="Z163" si="29">IF(Z87="","",IF(Z102="",IF(SUM(COUNTIF(Z103:Z162,"LS")+COUNTIF(Z103:Z162,"LUMP"))&gt;0,"LS",""),IF(SUM(Z103:Z162)&gt;0,ROUNDUP(SUM(Z103:Z162),0),"")))</f>
        <v/>
      </c>
      <c r="AA163" s="19" t="str">
        <f t="shared" ref="AA163" si="30">IF(AA87="","",IF(AA102="",IF(SUM(COUNTIF(AA103:AA162,"LS")+COUNTIF(AA103:AA162,"LUMP"))&gt;0,"LS",""),IF(SUM(AA103:AA162)&gt;0,ROUNDUP(SUM(AA103:AA162),0),"")))</f>
        <v/>
      </c>
      <c r="AB163" s="19" t="str">
        <f t="shared" ref="AB163" si="31">IF(AB87="","",IF(AB102="",IF(SUM(COUNTIF(AB103:AB162,"LS")+COUNTIF(AB103:AB162,"LUMP"))&gt;0,"LS",""),IF(SUM(AB103:AB162)&gt;0,ROUNDUP(SUM(AB103:AB162),0),"")))</f>
        <v/>
      </c>
      <c r="AC163" s="19" t="str">
        <f t="shared" ref="AC163" si="32">IF(AC87="","",IF(AC102="",IF(SUM(COUNTIF(AC103:AC162,"LS")+COUNTIF(AC103:AC162,"LUMP"))&gt;0,"LS",""),IF(SUM(AC103:AC162)&gt;0,ROUNDUP(SUM(AC103:AC162),0),"")))</f>
        <v/>
      </c>
      <c r="AD163" s="19"/>
      <c r="AE163" s="19" t="str">
        <f t="shared" ref="AE163" si="33">IF(AE87="","",IF(AE102="",IF(SUM(COUNTIF(AE103:AE162,"LS")+COUNTIF(AE103:AE162,"LUMP"))&gt;0,"LS",""),IF(SUM(AE103:AE162)&gt;0,ROUNDUP(SUM(AE103:AE162),0),"")))</f>
        <v/>
      </c>
      <c r="AF163" s="19" t="str">
        <f t="shared" ref="AF163" si="34">IF(AF87="","",IF(AF102="",IF(SUM(COUNTIF(AF103:AF162,"LS")+COUNTIF(AF103:AF162,"LUMP"))&gt;0,"LS",""),IF(SUM(AF103:AF162)&gt;0,ROUNDUP(SUM(AF103:AF162),0),"")))</f>
        <v/>
      </c>
    </row>
    <row r="164" spans="2:32" ht="12.75" customHeight="1" thickBot="1" x14ac:dyDescent="0.25"/>
    <row r="165" spans="2:32" ht="12.75" customHeight="1" thickBot="1" x14ac:dyDescent="0.25">
      <c r="B165" s="28" t="s">
        <v>10</v>
      </c>
      <c r="D165" s="85">
        <f>D86+1</f>
        <v>3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</row>
    <row r="166" spans="2:32" ht="12.75" customHeight="1" thickBot="1" x14ac:dyDescent="0.25">
      <c r="B166" s="32"/>
      <c r="D166" s="86" t="s">
        <v>8</v>
      </c>
      <c r="E166" s="86"/>
      <c r="F166" s="86"/>
      <c r="G166" s="86"/>
      <c r="H166" s="86"/>
      <c r="I166" s="86"/>
      <c r="J166" s="86"/>
      <c r="K166" s="27"/>
      <c r="L166" s="27"/>
      <c r="M166" s="38"/>
      <c r="N166" s="27"/>
      <c r="O166" s="45"/>
      <c r="P166" s="45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</row>
    <row r="167" spans="2:32" ht="12.75" customHeight="1" thickBot="1" x14ac:dyDescent="0.25">
      <c r="D167" s="72" t="s">
        <v>9</v>
      </c>
      <c r="E167" s="72"/>
      <c r="F167" s="72"/>
      <c r="G167" s="72"/>
      <c r="H167" s="72"/>
      <c r="I167" s="72"/>
      <c r="J167" s="72"/>
      <c r="K167" s="20"/>
      <c r="L167" s="20"/>
      <c r="M167" s="39"/>
      <c r="N167" s="20"/>
      <c r="O167" s="46"/>
      <c r="P167" s="46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">
      <c r="B168" s="58" t="s">
        <v>11</v>
      </c>
      <c r="D168" s="73" t="s">
        <v>20</v>
      </c>
      <c r="E168" s="73" t="s">
        <v>0</v>
      </c>
      <c r="F168" s="76" t="s">
        <v>1</v>
      </c>
      <c r="G168" s="77"/>
      <c r="H168" s="77"/>
      <c r="I168" s="77"/>
      <c r="J168" s="78"/>
      <c r="K168" s="7" t="str">
        <f t="shared" ref="K168:AF168" si="35">IF(OR(TRIM(K166)=0,TRIM(K166)=""),"",IF(IFERROR(TRIM(INDEX(QryItemNamed,MATCH(TRIM(K166),ITEM,0),2)),"")="Y","SPECIAL",LEFT(IFERROR(TRIM(INDEX(ITEM,MATCH(TRIM(K166),ITEM,0))),""),3)))</f>
        <v/>
      </c>
      <c r="L168" s="8" t="str">
        <f t="shared" si="35"/>
        <v/>
      </c>
      <c r="M168" s="40" t="str">
        <f t="shared" si="35"/>
        <v/>
      </c>
      <c r="N168" s="8" t="str">
        <f t="shared" si="35"/>
        <v/>
      </c>
      <c r="O168" s="47" t="str">
        <f t="shared" si="35"/>
        <v/>
      </c>
      <c r="P168" s="47" t="str">
        <f t="shared" si="35"/>
        <v/>
      </c>
      <c r="Q168" s="8" t="str">
        <f t="shared" si="35"/>
        <v/>
      </c>
      <c r="R168" s="8" t="str">
        <f t="shared" si="35"/>
        <v/>
      </c>
      <c r="S168" s="8" t="str">
        <f t="shared" si="35"/>
        <v/>
      </c>
      <c r="T168" s="8" t="str">
        <f t="shared" si="35"/>
        <v/>
      </c>
      <c r="U168" s="8" t="str">
        <f t="shared" si="35"/>
        <v/>
      </c>
      <c r="V168" s="8" t="str">
        <f t="shared" si="35"/>
        <v/>
      </c>
      <c r="W168" s="8" t="str">
        <f t="shared" si="35"/>
        <v/>
      </c>
      <c r="X168" s="8" t="str">
        <f t="shared" si="35"/>
        <v/>
      </c>
      <c r="Y168" s="8" t="str">
        <f t="shared" si="35"/>
        <v/>
      </c>
      <c r="Z168" s="8" t="str">
        <f t="shared" si="35"/>
        <v/>
      </c>
      <c r="AA168" s="8" t="str">
        <f t="shared" si="35"/>
        <v/>
      </c>
      <c r="AB168" s="8" t="str">
        <f t="shared" si="35"/>
        <v/>
      </c>
      <c r="AC168" s="8" t="str">
        <f t="shared" si="35"/>
        <v/>
      </c>
      <c r="AD168" s="8"/>
      <c r="AE168" s="8" t="str">
        <f t="shared" si="35"/>
        <v/>
      </c>
      <c r="AF168" s="8" t="str">
        <f t="shared" si="35"/>
        <v/>
      </c>
    </row>
    <row r="169" spans="2:32" ht="12.75" customHeight="1" x14ac:dyDescent="0.2">
      <c r="B169" s="59"/>
      <c r="D169" s="74"/>
      <c r="E169" s="74"/>
      <c r="F169" s="79"/>
      <c r="G169" s="80"/>
      <c r="H169" s="80"/>
      <c r="I169" s="80"/>
      <c r="J169" s="81"/>
      <c r="K169" s="69" t="str">
        <f t="shared" ref="K169:AF169" si="3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0" t="str">
        <f t="shared" si="36"/>
        <v/>
      </c>
      <c r="M169" s="71" t="str">
        <f t="shared" si="36"/>
        <v/>
      </c>
      <c r="N169" s="70" t="str">
        <f t="shared" si="36"/>
        <v/>
      </c>
      <c r="O169" s="68" t="str">
        <f t="shared" si="36"/>
        <v/>
      </c>
      <c r="P169" s="68" t="str">
        <f t="shared" si="36"/>
        <v/>
      </c>
      <c r="Q169" s="67" t="str">
        <f t="shared" si="36"/>
        <v/>
      </c>
      <c r="R169" s="67" t="str">
        <f t="shared" si="36"/>
        <v/>
      </c>
      <c r="S169" s="67" t="str">
        <f t="shared" si="36"/>
        <v/>
      </c>
      <c r="T169" s="67" t="str">
        <f t="shared" si="36"/>
        <v/>
      </c>
      <c r="U169" s="67" t="str">
        <f t="shared" si="36"/>
        <v/>
      </c>
      <c r="V169" s="67" t="str">
        <f t="shared" si="36"/>
        <v/>
      </c>
      <c r="W169" s="67" t="str">
        <f t="shared" si="36"/>
        <v/>
      </c>
      <c r="X169" s="67" t="str">
        <f t="shared" si="36"/>
        <v/>
      </c>
      <c r="Y169" s="67" t="str">
        <f t="shared" si="36"/>
        <v/>
      </c>
      <c r="Z169" s="67" t="str">
        <f t="shared" si="36"/>
        <v/>
      </c>
      <c r="AA169" s="64" t="str">
        <f t="shared" si="36"/>
        <v/>
      </c>
      <c r="AB169" s="67" t="str">
        <f t="shared" si="36"/>
        <v/>
      </c>
      <c r="AC169" s="67" t="str">
        <f t="shared" si="36"/>
        <v/>
      </c>
      <c r="AD169" s="57"/>
      <c r="AE169" s="67" t="str">
        <f t="shared" si="36"/>
        <v/>
      </c>
      <c r="AF169" s="67" t="str">
        <f t="shared" si="36"/>
        <v/>
      </c>
    </row>
    <row r="170" spans="2:32" ht="12.75" customHeight="1" x14ac:dyDescent="0.2">
      <c r="B170" s="59"/>
      <c r="D170" s="74"/>
      <c r="E170" s="74"/>
      <c r="F170" s="79"/>
      <c r="G170" s="80"/>
      <c r="H170" s="80"/>
      <c r="I170" s="80"/>
      <c r="J170" s="81"/>
      <c r="K170" s="69"/>
      <c r="L170" s="70"/>
      <c r="M170" s="71"/>
      <c r="N170" s="70"/>
      <c r="O170" s="68"/>
      <c r="P170" s="68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5"/>
      <c r="AB170" s="67"/>
      <c r="AC170" s="67"/>
      <c r="AD170" s="57"/>
      <c r="AE170" s="67"/>
      <c r="AF170" s="67"/>
    </row>
    <row r="171" spans="2:32" ht="12.75" customHeight="1" x14ac:dyDescent="0.2">
      <c r="B171" s="59"/>
      <c r="D171" s="74"/>
      <c r="E171" s="74"/>
      <c r="F171" s="79"/>
      <c r="G171" s="80"/>
      <c r="H171" s="80"/>
      <c r="I171" s="80"/>
      <c r="J171" s="81"/>
      <c r="K171" s="69"/>
      <c r="L171" s="70"/>
      <c r="M171" s="71"/>
      <c r="N171" s="70"/>
      <c r="O171" s="68"/>
      <c r="P171" s="68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5"/>
      <c r="AB171" s="67"/>
      <c r="AC171" s="67"/>
      <c r="AD171" s="57"/>
      <c r="AE171" s="67"/>
      <c r="AF171" s="67"/>
    </row>
    <row r="172" spans="2:32" ht="12.75" customHeight="1" x14ac:dyDescent="0.2">
      <c r="B172" s="59"/>
      <c r="D172" s="74"/>
      <c r="E172" s="74"/>
      <c r="F172" s="79"/>
      <c r="G172" s="80"/>
      <c r="H172" s="80"/>
      <c r="I172" s="80"/>
      <c r="J172" s="81"/>
      <c r="K172" s="69"/>
      <c r="L172" s="70"/>
      <c r="M172" s="71"/>
      <c r="N172" s="70"/>
      <c r="O172" s="68"/>
      <c r="P172" s="68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5"/>
      <c r="AB172" s="67"/>
      <c r="AC172" s="67"/>
      <c r="AD172" s="57"/>
      <c r="AE172" s="67"/>
      <c r="AF172" s="67"/>
    </row>
    <row r="173" spans="2:32" ht="12.75" customHeight="1" x14ac:dyDescent="0.2">
      <c r="B173" s="59"/>
      <c r="D173" s="74"/>
      <c r="E173" s="74"/>
      <c r="F173" s="79"/>
      <c r="G173" s="80"/>
      <c r="H173" s="80"/>
      <c r="I173" s="80"/>
      <c r="J173" s="81"/>
      <c r="K173" s="69"/>
      <c r="L173" s="70"/>
      <c r="M173" s="71"/>
      <c r="N173" s="70"/>
      <c r="O173" s="68"/>
      <c r="P173" s="68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5"/>
      <c r="AB173" s="67"/>
      <c r="AC173" s="67"/>
      <c r="AD173" s="57"/>
      <c r="AE173" s="67"/>
      <c r="AF173" s="67"/>
    </row>
    <row r="174" spans="2:32" ht="12.75" customHeight="1" x14ac:dyDescent="0.2">
      <c r="B174" s="59"/>
      <c r="D174" s="74"/>
      <c r="E174" s="74"/>
      <c r="F174" s="79"/>
      <c r="G174" s="80"/>
      <c r="H174" s="80"/>
      <c r="I174" s="80"/>
      <c r="J174" s="81"/>
      <c r="K174" s="69"/>
      <c r="L174" s="70"/>
      <c r="M174" s="71"/>
      <c r="N174" s="70"/>
      <c r="O174" s="68"/>
      <c r="P174" s="68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5"/>
      <c r="AB174" s="67"/>
      <c r="AC174" s="67"/>
      <c r="AD174" s="57"/>
      <c r="AE174" s="67"/>
      <c r="AF174" s="67"/>
    </row>
    <row r="175" spans="2:32" ht="12.75" customHeight="1" x14ac:dyDescent="0.2">
      <c r="B175" s="59"/>
      <c r="D175" s="74"/>
      <c r="E175" s="74"/>
      <c r="F175" s="79"/>
      <c r="G175" s="80"/>
      <c r="H175" s="80"/>
      <c r="I175" s="80"/>
      <c r="J175" s="81"/>
      <c r="K175" s="69"/>
      <c r="L175" s="70"/>
      <c r="M175" s="71"/>
      <c r="N175" s="70"/>
      <c r="O175" s="68"/>
      <c r="P175" s="68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5"/>
      <c r="AB175" s="67"/>
      <c r="AC175" s="67"/>
      <c r="AD175" s="57"/>
      <c r="AE175" s="67"/>
      <c r="AF175" s="67"/>
    </row>
    <row r="176" spans="2:32" ht="12.75" customHeight="1" x14ac:dyDescent="0.2">
      <c r="B176" s="59"/>
      <c r="D176" s="74"/>
      <c r="E176" s="74"/>
      <c r="F176" s="79"/>
      <c r="G176" s="80"/>
      <c r="H176" s="80"/>
      <c r="I176" s="80"/>
      <c r="J176" s="81"/>
      <c r="K176" s="69"/>
      <c r="L176" s="70"/>
      <c r="M176" s="71"/>
      <c r="N176" s="70"/>
      <c r="O176" s="68"/>
      <c r="P176" s="68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5"/>
      <c r="AB176" s="67"/>
      <c r="AC176" s="67"/>
      <c r="AD176" s="57"/>
      <c r="AE176" s="67"/>
      <c r="AF176" s="67"/>
    </row>
    <row r="177" spans="2:32" ht="12.75" customHeight="1" x14ac:dyDescent="0.2">
      <c r="B177" s="59"/>
      <c r="D177" s="74"/>
      <c r="E177" s="74"/>
      <c r="F177" s="79"/>
      <c r="G177" s="80"/>
      <c r="H177" s="80"/>
      <c r="I177" s="80"/>
      <c r="J177" s="81"/>
      <c r="K177" s="69"/>
      <c r="L177" s="70"/>
      <c r="M177" s="71"/>
      <c r="N177" s="70"/>
      <c r="O177" s="68"/>
      <c r="P177" s="68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5"/>
      <c r="AB177" s="67"/>
      <c r="AC177" s="67"/>
      <c r="AD177" s="57"/>
      <c r="AE177" s="67"/>
      <c r="AF177" s="67"/>
    </row>
    <row r="178" spans="2:32" ht="12.75" customHeight="1" x14ac:dyDescent="0.2">
      <c r="B178" s="59"/>
      <c r="D178" s="74"/>
      <c r="E178" s="74"/>
      <c r="F178" s="79"/>
      <c r="G178" s="80"/>
      <c r="H178" s="80"/>
      <c r="I178" s="80"/>
      <c r="J178" s="81"/>
      <c r="K178" s="69"/>
      <c r="L178" s="70"/>
      <c r="M178" s="71"/>
      <c r="N178" s="70"/>
      <c r="O178" s="68"/>
      <c r="P178" s="68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5"/>
      <c r="AB178" s="67"/>
      <c r="AC178" s="67"/>
      <c r="AD178" s="57"/>
      <c r="AE178" s="67"/>
      <c r="AF178" s="67"/>
    </row>
    <row r="179" spans="2:32" ht="12.75" customHeight="1" x14ac:dyDescent="0.2">
      <c r="B179" s="59"/>
      <c r="D179" s="74"/>
      <c r="E179" s="74"/>
      <c r="F179" s="79"/>
      <c r="G179" s="80"/>
      <c r="H179" s="80"/>
      <c r="I179" s="80"/>
      <c r="J179" s="81"/>
      <c r="K179" s="69"/>
      <c r="L179" s="70"/>
      <c r="M179" s="71"/>
      <c r="N179" s="70"/>
      <c r="O179" s="68"/>
      <c r="P179" s="68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5"/>
      <c r="AB179" s="67"/>
      <c r="AC179" s="67"/>
      <c r="AD179" s="57"/>
      <c r="AE179" s="67"/>
      <c r="AF179" s="67"/>
    </row>
    <row r="180" spans="2:32" ht="12.75" customHeight="1" x14ac:dyDescent="0.2">
      <c r="B180" s="59"/>
      <c r="D180" s="74"/>
      <c r="E180" s="74"/>
      <c r="F180" s="79"/>
      <c r="G180" s="80"/>
      <c r="H180" s="80"/>
      <c r="I180" s="80"/>
      <c r="J180" s="81"/>
      <c r="K180" s="69"/>
      <c r="L180" s="70"/>
      <c r="M180" s="71"/>
      <c r="N180" s="70"/>
      <c r="O180" s="68"/>
      <c r="P180" s="68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6"/>
      <c r="AB180" s="67"/>
      <c r="AC180" s="67"/>
      <c r="AD180" s="57"/>
      <c r="AE180" s="67"/>
      <c r="AF180" s="67"/>
    </row>
    <row r="181" spans="2:32" ht="12.75" customHeight="1" thickBot="1" x14ac:dyDescent="0.25">
      <c r="B181" s="60"/>
      <c r="D181" s="75"/>
      <c r="E181" s="75"/>
      <c r="F181" s="82"/>
      <c r="G181" s="83"/>
      <c r="H181" s="83"/>
      <c r="I181" s="83"/>
      <c r="J181" s="84"/>
      <c r="K181" s="9" t="str">
        <f t="shared" ref="K181:AF181" si="37">IF(OR(TRIM(K166)=0,TRIM(K166)=""),"",IF(IFERROR(TRIM(INDEX(QryItemNamed,MATCH(TRIM(K166),ITEM,0),3)),"")="LS","",IFERROR(TRIM(INDEX(QryItemNamed,MATCH(TRIM(K166),ITEM,0),3)),"")))</f>
        <v/>
      </c>
      <c r="L181" s="10" t="str">
        <f t="shared" si="37"/>
        <v/>
      </c>
      <c r="M181" s="41" t="str">
        <f t="shared" si="37"/>
        <v/>
      </c>
      <c r="N181" s="10" t="str">
        <f t="shared" si="37"/>
        <v/>
      </c>
      <c r="O181" s="48" t="str">
        <f t="shared" si="37"/>
        <v/>
      </c>
      <c r="P181" s="48" t="str">
        <f t="shared" si="37"/>
        <v/>
      </c>
      <c r="Q181" s="10" t="str">
        <f t="shared" si="37"/>
        <v/>
      </c>
      <c r="R181" s="10" t="str">
        <f t="shared" si="37"/>
        <v/>
      </c>
      <c r="S181" s="10" t="str">
        <f t="shared" si="37"/>
        <v/>
      </c>
      <c r="T181" s="10" t="str">
        <f t="shared" si="37"/>
        <v/>
      </c>
      <c r="U181" s="10" t="str">
        <f t="shared" si="37"/>
        <v/>
      </c>
      <c r="V181" s="10" t="str">
        <f t="shared" si="37"/>
        <v/>
      </c>
      <c r="W181" s="10" t="str">
        <f t="shared" si="37"/>
        <v/>
      </c>
      <c r="X181" s="10" t="str">
        <f t="shared" si="37"/>
        <v/>
      </c>
      <c r="Y181" s="10" t="str">
        <f t="shared" si="37"/>
        <v/>
      </c>
      <c r="Z181" s="10" t="str">
        <f t="shared" si="37"/>
        <v/>
      </c>
      <c r="AA181" s="10" t="str">
        <f t="shared" si="37"/>
        <v/>
      </c>
      <c r="AB181" s="10" t="str">
        <f t="shared" si="37"/>
        <v/>
      </c>
      <c r="AC181" s="10" t="str">
        <f t="shared" si="37"/>
        <v/>
      </c>
      <c r="AD181" s="10"/>
      <c r="AE181" s="10" t="str">
        <f t="shared" si="37"/>
        <v/>
      </c>
      <c r="AF181" s="10" t="str">
        <f t="shared" si="37"/>
        <v/>
      </c>
    </row>
    <row r="182" spans="2:32" ht="12.75" customHeight="1" x14ac:dyDescent="0.2">
      <c r="B182" s="29"/>
      <c r="D182" s="11"/>
      <c r="E182" s="11"/>
      <c r="F182" s="104"/>
      <c r="G182" s="105"/>
      <c r="H182" s="105"/>
      <c r="I182" s="105"/>
      <c r="J182" s="106"/>
      <c r="K182" s="13"/>
      <c r="L182" s="11"/>
      <c r="M182" s="33"/>
      <c r="N182" s="11"/>
      <c r="O182" s="49"/>
      <c r="P182" s="49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30"/>
      <c r="D183" s="15"/>
      <c r="E183" s="15"/>
      <c r="F183" s="54"/>
      <c r="G183" s="17"/>
      <c r="H183" s="15"/>
      <c r="I183" s="53"/>
      <c r="J183" s="18"/>
      <c r="K183" s="55"/>
      <c r="L183" s="55"/>
      <c r="M183" s="34"/>
      <c r="N183" s="15"/>
      <c r="O183" s="34"/>
      <c r="P183" s="34"/>
      <c r="Q183" s="34"/>
      <c r="R183" s="15"/>
      <c r="S183" s="15"/>
      <c r="T183" s="15"/>
      <c r="U183" s="34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30"/>
      <c r="D184" s="15"/>
      <c r="E184" s="15"/>
      <c r="F184" s="54"/>
      <c r="G184" s="17"/>
      <c r="H184" s="15"/>
      <c r="I184" s="53"/>
      <c r="J184" s="18"/>
      <c r="K184" s="55"/>
      <c r="L184" s="55"/>
      <c r="M184" s="34"/>
      <c r="N184" s="15"/>
      <c r="O184" s="34"/>
      <c r="P184" s="34"/>
      <c r="Q184" s="34"/>
      <c r="R184" s="15"/>
      <c r="S184" s="15"/>
      <c r="T184" s="15"/>
      <c r="U184" s="3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30"/>
      <c r="D185" s="15"/>
      <c r="E185" s="15"/>
      <c r="F185" s="54"/>
      <c r="G185" s="17"/>
      <c r="H185" s="15"/>
      <c r="I185" s="53"/>
      <c r="J185" s="18"/>
      <c r="K185" s="55"/>
      <c r="L185" s="55"/>
      <c r="M185" s="34"/>
      <c r="N185" s="15"/>
      <c r="O185" s="34"/>
      <c r="P185" s="34"/>
      <c r="Q185" s="34"/>
      <c r="R185" s="15"/>
      <c r="S185" s="15"/>
      <c r="T185" s="15"/>
      <c r="U185" s="34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30"/>
      <c r="D186" s="15"/>
      <c r="E186" s="15"/>
      <c r="F186" s="54"/>
      <c r="G186" s="17"/>
      <c r="H186" s="15"/>
      <c r="I186" s="53"/>
      <c r="J186" s="18"/>
      <c r="K186" s="55"/>
      <c r="L186" s="55"/>
      <c r="M186" s="34"/>
      <c r="N186" s="15"/>
      <c r="O186" s="34"/>
      <c r="P186" s="34"/>
      <c r="Q186" s="34"/>
      <c r="R186" s="15"/>
      <c r="S186" s="15"/>
      <c r="T186" s="15"/>
      <c r="U186" s="34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30"/>
      <c r="D187" s="15"/>
      <c r="E187" s="15"/>
      <c r="F187" s="54"/>
      <c r="G187" s="17"/>
      <c r="H187" s="15"/>
      <c r="I187" s="53"/>
      <c r="J187" s="18"/>
      <c r="K187" s="55"/>
      <c r="L187" s="55"/>
      <c r="M187" s="34"/>
      <c r="N187" s="15"/>
      <c r="O187" s="34"/>
      <c r="P187" s="34"/>
      <c r="Q187" s="34"/>
      <c r="R187" s="15"/>
      <c r="S187" s="15"/>
      <c r="T187" s="15"/>
      <c r="U187" s="34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30"/>
      <c r="D188" s="15"/>
      <c r="E188" s="15"/>
      <c r="F188" s="54"/>
      <c r="G188" s="17"/>
      <c r="H188" s="15"/>
      <c r="I188" s="53"/>
      <c r="J188" s="18"/>
      <c r="K188" s="55"/>
      <c r="L188" s="55"/>
      <c r="M188" s="34"/>
      <c r="N188" s="15"/>
      <c r="O188" s="34"/>
      <c r="P188" s="34"/>
      <c r="Q188" s="34"/>
      <c r="R188" s="15"/>
      <c r="S188" s="15"/>
      <c r="T188" s="15"/>
      <c r="U188" s="34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30"/>
      <c r="D189" s="15"/>
      <c r="E189" s="15"/>
      <c r="F189" s="54"/>
      <c r="G189" s="17"/>
      <c r="H189" s="15"/>
      <c r="I189" s="53"/>
      <c r="J189" s="18"/>
      <c r="K189" s="17"/>
      <c r="L189" s="15"/>
      <c r="M189" s="34"/>
      <c r="N189" s="15"/>
      <c r="O189" s="50"/>
      <c r="P189" s="50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34"/>
      <c r="N190" s="15"/>
      <c r="O190" s="50"/>
      <c r="P190" s="50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34"/>
      <c r="N191" s="15"/>
      <c r="O191" s="50"/>
      <c r="P191" s="50"/>
      <c r="Q191" s="15"/>
      <c r="R191" s="34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34"/>
      <c r="N192" s="15"/>
      <c r="O192" s="50"/>
      <c r="P192" s="50"/>
      <c r="Q192" s="15"/>
      <c r="R192" s="34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34"/>
      <c r="N193" s="15"/>
      <c r="O193" s="50"/>
      <c r="P193" s="50"/>
      <c r="Q193" s="15"/>
      <c r="R193" s="34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34"/>
      <c r="N194" s="15"/>
      <c r="O194" s="50"/>
      <c r="P194" s="50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34"/>
      <c r="N195" s="15"/>
      <c r="O195" s="50"/>
      <c r="P195" s="50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34"/>
      <c r="N196" s="15"/>
      <c r="O196" s="50"/>
      <c r="P196" s="50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34"/>
      <c r="N197" s="15"/>
      <c r="O197" s="50"/>
      <c r="P197" s="50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34"/>
      <c r="N198" s="15"/>
      <c r="O198" s="50"/>
      <c r="P198" s="50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34"/>
      <c r="N199" s="15"/>
      <c r="O199" s="50"/>
      <c r="P199" s="50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50"/>
      <c r="P200" s="50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34"/>
      <c r="N201" s="15"/>
      <c r="O201" s="50"/>
      <c r="P201" s="50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34"/>
      <c r="N202" s="15"/>
      <c r="O202" s="50"/>
      <c r="P202" s="50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34"/>
      <c r="N203" s="15"/>
      <c r="O203" s="50"/>
      <c r="P203" s="50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50"/>
      <c r="P204" s="50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34"/>
      <c r="N205" s="15"/>
      <c r="O205" s="50"/>
      <c r="P205" s="50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34"/>
      <c r="N206" s="15"/>
      <c r="O206" s="50"/>
      <c r="P206" s="50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34"/>
      <c r="N207" s="15"/>
      <c r="O207" s="50"/>
      <c r="P207" s="50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34"/>
      <c r="N208" s="15"/>
      <c r="O208" s="50"/>
      <c r="P208" s="50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50"/>
      <c r="P209" s="50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50"/>
      <c r="P210" s="50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50"/>
      <c r="P211" s="50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50"/>
      <c r="P212" s="50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50"/>
      <c r="P213" s="50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50"/>
      <c r="P214" s="50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50"/>
      <c r="P215" s="50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50"/>
      <c r="P216" s="50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50"/>
      <c r="P217" s="50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50"/>
      <c r="P218" s="50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50"/>
      <c r="P219" s="50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50"/>
      <c r="P220" s="50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50"/>
      <c r="P221" s="50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50"/>
      <c r="P222" s="50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50"/>
      <c r="P223" s="50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50"/>
      <c r="P224" s="50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50"/>
      <c r="P225" s="50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50"/>
      <c r="P226" s="50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50"/>
      <c r="P227" s="50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50"/>
      <c r="P228" s="50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50"/>
      <c r="P229" s="50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50"/>
      <c r="P230" s="50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50"/>
      <c r="P231" s="50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50"/>
      <c r="P232" s="50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50"/>
      <c r="P233" s="50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50"/>
      <c r="P234" s="50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50"/>
      <c r="P235" s="50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50"/>
      <c r="P236" s="50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50"/>
      <c r="P237" s="50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50"/>
      <c r="P238" s="50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50"/>
      <c r="P239" s="50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50"/>
      <c r="P240" s="50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50"/>
      <c r="P241" s="50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5" t="s">
        <v>12</v>
      </c>
      <c r="D242" s="61" t="s">
        <v>3</v>
      </c>
      <c r="E242" s="62"/>
      <c r="F242" s="62"/>
      <c r="G242" s="62"/>
      <c r="H242" s="62"/>
      <c r="I242" s="62"/>
      <c r="J242" s="63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8">IF(L166="","",IF(L181="",IF(SUM(COUNTIF(L182:L241,"LS")+COUNTIF(L182:L241,"LUMP"))&gt;0,"LS",""),IF(SUM(L182:L241)&gt;0,ROUNDUP(SUM(L182:L241),0),"")))</f>
        <v/>
      </c>
      <c r="M242" s="35" t="str">
        <f t="shared" ref="M242" si="39">IF(M166="","",IF(M181="",IF(SUM(COUNTIF(M182:M241,"LS")+COUNTIF(M182:M241,"LUMP"))&gt;0,"LS",""),IF(SUM(M182:M241)&gt;0,ROUNDUP(SUM(M182:M241),0),"")))</f>
        <v/>
      </c>
      <c r="N242" s="19" t="str">
        <f t="shared" ref="N242" si="40">IF(N166="","",IF(N181="",IF(SUM(COUNTIF(N182:N241,"LS")+COUNTIF(N182:N241,"LUMP"))&gt;0,"LS",""),IF(SUM(N182:N241)&gt;0,ROUNDUP(SUM(N182:N241),0),"")))</f>
        <v/>
      </c>
      <c r="O242" s="19" t="str">
        <f t="shared" ref="O242" si="41">IF(O166="","",IF(O181="",IF(SUM(COUNTIF(O182:O241,"LS")+COUNTIF(O182:O241,"LUMP"))&gt;0,"LS",""),IF(SUM(O182:O241)&gt;0,ROUNDUP(SUM(O182:O241),0),"")))</f>
        <v/>
      </c>
      <c r="P242" s="19" t="str">
        <f t="shared" ref="P242" si="42">IF(P166="","",IF(P181="",IF(SUM(COUNTIF(P182:P241,"LS")+COUNTIF(P182:P241,"LUMP"))&gt;0,"LS",""),IF(SUM(P182:P241)&gt;0,ROUNDUP(SUM(P182:P241),0),"")))</f>
        <v/>
      </c>
      <c r="Q242" s="19" t="str">
        <f t="shared" ref="Q242" si="43">IF(Q166="","",IF(Q181="",IF(SUM(COUNTIF(Q182:Q241,"LS")+COUNTIF(Q182:Q241,"LUMP"))&gt;0,"LS",""),IF(SUM(Q182:Q241)&gt;0,ROUNDUP(SUM(Q182:Q241),0),"")))</f>
        <v/>
      </c>
      <c r="R242" s="19" t="str">
        <f t="shared" ref="R242" si="44">IF(R166="","",IF(R181="",IF(SUM(COUNTIF(R182:R241,"LS")+COUNTIF(R182:R241,"LUMP"))&gt;0,"LS",""),IF(SUM(R182:R241)&gt;0,ROUNDUP(SUM(R182:R241),0),"")))</f>
        <v/>
      </c>
      <c r="S242" s="19" t="str">
        <f t="shared" ref="S242" si="45">IF(S166="","",IF(S181="",IF(SUM(COUNTIF(S182:S241,"LS")+COUNTIF(S182:S241,"LUMP"))&gt;0,"LS",""),IF(SUM(S182:S241)&gt;0,ROUNDUP(SUM(S182:S241),0),"")))</f>
        <v/>
      </c>
      <c r="T242" s="19" t="str">
        <f t="shared" ref="T242" si="46">IF(T166="","",IF(T181="",IF(SUM(COUNTIF(T182:T241,"LS")+COUNTIF(T182:T241,"LUMP"))&gt;0,"LS",""),IF(SUM(T182:T241)&gt;0,ROUNDUP(SUM(T182:T241),0),"")))</f>
        <v/>
      </c>
      <c r="U242" s="19" t="str">
        <f t="shared" ref="U242" si="47">IF(U166="","",IF(U181="",IF(SUM(COUNTIF(U182:U241,"LS")+COUNTIF(U182:U241,"LUMP"))&gt;0,"LS",""),IF(SUM(U182:U241)&gt;0,ROUNDUP(SUM(U182:U241),0),"")))</f>
        <v/>
      </c>
      <c r="V242" s="19" t="str">
        <f t="shared" ref="V242" si="48">IF(V166="","",IF(V181="",IF(SUM(COUNTIF(V182:V241,"LS")+COUNTIF(V182:V241,"LUMP"))&gt;0,"LS",""),IF(SUM(V182:V241)&gt;0,ROUNDUP(SUM(V182:V241),0),"")))</f>
        <v/>
      </c>
      <c r="W242" s="19" t="str">
        <f t="shared" ref="W242" si="49">IF(W166="","",IF(W181="",IF(SUM(COUNTIF(W182:W241,"LS")+COUNTIF(W182:W241,"LUMP"))&gt;0,"LS",""),IF(SUM(W182:W241)&gt;0,ROUNDUP(SUM(W182:W241),0),"")))</f>
        <v/>
      </c>
      <c r="X242" s="19" t="str">
        <f t="shared" ref="X242" si="50">IF(X166="","",IF(X181="",IF(SUM(COUNTIF(X182:X241,"LS")+COUNTIF(X182:X241,"LUMP"))&gt;0,"LS",""),IF(SUM(X182:X241)&gt;0,ROUNDUP(SUM(X182:X241),0),"")))</f>
        <v/>
      </c>
      <c r="Y242" s="19" t="str">
        <f t="shared" ref="Y242" si="51">IF(Y166="","",IF(Y181="",IF(SUM(COUNTIF(Y182:Y241,"LS")+COUNTIF(Y182:Y241,"LUMP"))&gt;0,"LS",""),IF(SUM(Y182:Y241)&gt;0,ROUNDUP(SUM(Y182:Y241),0),"")))</f>
        <v/>
      </c>
      <c r="Z242" s="19" t="str">
        <f t="shared" ref="Z242" si="52">IF(Z166="","",IF(Z181="",IF(SUM(COUNTIF(Z182:Z241,"LS")+COUNTIF(Z182:Z241,"LUMP"))&gt;0,"LS",""),IF(SUM(Z182:Z241)&gt;0,ROUNDUP(SUM(Z182:Z241),0),"")))</f>
        <v/>
      </c>
      <c r="AA242" s="19" t="str">
        <f t="shared" ref="AA242" si="53">IF(AA166="","",IF(AA181="",IF(SUM(COUNTIF(AA182:AA241,"LS")+COUNTIF(AA182:AA241,"LUMP"))&gt;0,"LS",""),IF(SUM(AA182:AA241)&gt;0,ROUNDUP(SUM(AA182:AA241),0),"")))</f>
        <v/>
      </c>
      <c r="AB242" s="19" t="str">
        <f t="shared" ref="AB242" si="54">IF(AB166="","",IF(AB181="",IF(SUM(COUNTIF(AB182:AB241,"LS")+COUNTIF(AB182:AB241,"LUMP"))&gt;0,"LS",""),IF(SUM(AB182:AB241)&gt;0,ROUNDUP(SUM(AB182:AB241),0),"")))</f>
        <v/>
      </c>
      <c r="AC242" s="19" t="str">
        <f t="shared" ref="AC242" si="55">IF(AC166="","",IF(AC181="",IF(SUM(COUNTIF(AC182:AC241,"LS")+COUNTIF(AC182:AC241,"LUMP"))&gt;0,"LS",""),IF(SUM(AC182:AC241)&gt;0,ROUNDUP(SUM(AC182:AC241),0),"")))</f>
        <v/>
      </c>
      <c r="AD242" s="19"/>
      <c r="AE242" s="19" t="str">
        <f t="shared" ref="AE242" si="56">IF(AE166="","",IF(AE181="",IF(SUM(COUNTIF(AE182:AE241,"LS")+COUNTIF(AE182:AE241,"LUMP"))&gt;0,"LS",""),IF(SUM(AE182:AE241)&gt;0,ROUNDUP(SUM(AE182:AE241),0),"")))</f>
        <v/>
      </c>
      <c r="AF242" s="19" t="str">
        <f t="shared" ref="AF242" si="57">IF(AF166="","",IF(AF181="",IF(SUM(COUNTIF(AF182:AF241,"LS")+COUNTIF(AF182:AF241,"LUMP"))&gt;0,"LS",""),IF(SUM(AF182:AF241)&gt;0,ROUNDUP(SUM(AF182:AF241),0),"")))</f>
        <v/>
      </c>
    </row>
    <row r="243" spans="2:32" ht="12.75" customHeight="1" thickBot="1" x14ac:dyDescent="0.25"/>
    <row r="244" spans="2:32" ht="12.75" customHeight="1" thickBot="1" x14ac:dyDescent="0.25">
      <c r="B244" s="28" t="s">
        <v>10</v>
      </c>
      <c r="D244" s="85">
        <f>D165+1</f>
        <v>4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</row>
    <row r="245" spans="2:32" ht="12.75" customHeight="1" thickBot="1" x14ac:dyDescent="0.25">
      <c r="B245" s="32"/>
      <c r="D245" s="86" t="s">
        <v>8</v>
      </c>
      <c r="E245" s="86"/>
      <c r="F245" s="86"/>
      <c r="G245" s="86"/>
      <c r="H245" s="86"/>
      <c r="I245" s="86"/>
      <c r="J245" s="86"/>
      <c r="K245" s="27"/>
      <c r="L245" s="27"/>
      <c r="M245" s="38"/>
      <c r="N245" s="27"/>
      <c r="O245" s="45"/>
      <c r="P245" s="45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</row>
    <row r="246" spans="2:32" ht="12.75" customHeight="1" thickBot="1" x14ac:dyDescent="0.25">
      <c r="D246" s="72" t="s">
        <v>9</v>
      </c>
      <c r="E246" s="72"/>
      <c r="F246" s="72"/>
      <c r="G246" s="72"/>
      <c r="H246" s="72"/>
      <c r="I246" s="72"/>
      <c r="J246" s="72"/>
      <c r="K246" s="20"/>
      <c r="L246" s="20"/>
      <c r="M246" s="39"/>
      <c r="N246" s="20"/>
      <c r="O246" s="46"/>
      <c r="P246" s="46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">
      <c r="B247" s="58" t="s">
        <v>11</v>
      </c>
      <c r="D247" s="73" t="s">
        <v>20</v>
      </c>
      <c r="E247" s="73" t="s">
        <v>0</v>
      </c>
      <c r="F247" s="76" t="s">
        <v>1</v>
      </c>
      <c r="G247" s="77"/>
      <c r="H247" s="77"/>
      <c r="I247" s="77"/>
      <c r="J247" s="78"/>
      <c r="K247" s="7" t="str">
        <f t="shared" ref="K247:AF247" si="58">IF(OR(TRIM(K245)=0,TRIM(K245)=""),"",IF(IFERROR(TRIM(INDEX(QryItemNamed,MATCH(TRIM(K245),ITEM,0),2)),"")="Y","SPECIAL",LEFT(IFERROR(TRIM(INDEX(ITEM,MATCH(TRIM(K245),ITEM,0))),""),3)))</f>
        <v/>
      </c>
      <c r="L247" s="8" t="str">
        <f t="shared" si="58"/>
        <v/>
      </c>
      <c r="M247" s="40" t="str">
        <f t="shared" si="58"/>
        <v/>
      </c>
      <c r="N247" s="8" t="str">
        <f t="shared" si="58"/>
        <v/>
      </c>
      <c r="O247" s="47" t="str">
        <f t="shared" si="58"/>
        <v/>
      </c>
      <c r="P247" s="47" t="str">
        <f t="shared" si="58"/>
        <v/>
      </c>
      <c r="Q247" s="8" t="str">
        <f t="shared" si="58"/>
        <v/>
      </c>
      <c r="R247" s="8" t="str">
        <f t="shared" si="58"/>
        <v/>
      </c>
      <c r="S247" s="8" t="str">
        <f t="shared" si="58"/>
        <v/>
      </c>
      <c r="T247" s="8" t="str">
        <f t="shared" si="58"/>
        <v/>
      </c>
      <c r="U247" s="8" t="str">
        <f t="shared" si="58"/>
        <v/>
      </c>
      <c r="V247" s="8" t="str">
        <f t="shared" si="58"/>
        <v/>
      </c>
      <c r="W247" s="8" t="str">
        <f t="shared" si="58"/>
        <v/>
      </c>
      <c r="X247" s="8" t="str">
        <f t="shared" si="58"/>
        <v/>
      </c>
      <c r="Y247" s="8" t="str">
        <f t="shared" si="58"/>
        <v/>
      </c>
      <c r="Z247" s="8" t="str">
        <f t="shared" si="58"/>
        <v/>
      </c>
      <c r="AA247" s="8" t="str">
        <f t="shared" si="58"/>
        <v/>
      </c>
      <c r="AB247" s="8" t="str">
        <f t="shared" si="58"/>
        <v/>
      </c>
      <c r="AC247" s="8" t="str">
        <f t="shared" si="58"/>
        <v/>
      </c>
      <c r="AD247" s="8"/>
      <c r="AE247" s="8" t="str">
        <f t="shared" si="58"/>
        <v/>
      </c>
      <c r="AF247" s="8" t="str">
        <f t="shared" si="58"/>
        <v/>
      </c>
    </row>
    <row r="248" spans="2:32" ht="12.75" customHeight="1" x14ac:dyDescent="0.2">
      <c r="B248" s="59"/>
      <c r="D248" s="74"/>
      <c r="E248" s="74"/>
      <c r="F248" s="79"/>
      <c r="G248" s="80"/>
      <c r="H248" s="80"/>
      <c r="I248" s="80"/>
      <c r="J248" s="81"/>
      <c r="K248" s="69" t="str">
        <f t="shared" ref="K248:AF248" si="59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0" t="str">
        <f t="shared" si="59"/>
        <v/>
      </c>
      <c r="M248" s="71" t="str">
        <f t="shared" si="59"/>
        <v/>
      </c>
      <c r="N248" s="70" t="str">
        <f t="shared" si="59"/>
        <v/>
      </c>
      <c r="O248" s="68" t="str">
        <f t="shared" si="59"/>
        <v/>
      </c>
      <c r="P248" s="68" t="str">
        <f t="shared" si="59"/>
        <v/>
      </c>
      <c r="Q248" s="67" t="str">
        <f t="shared" si="59"/>
        <v/>
      </c>
      <c r="R248" s="67" t="str">
        <f t="shared" si="59"/>
        <v/>
      </c>
      <c r="S248" s="67" t="str">
        <f t="shared" si="59"/>
        <v/>
      </c>
      <c r="T248" s="67" t="str">
        <f t="shared" si="59"/>
        <v/>
      </c>
      <c r="U248" s="67" t="str">
        <f t="shared" si="59"/>
        <v/>
      </c>
      <c r="V248" s="67" t="str">
        <f t="shared" si="59"/>
        <v/>
      </c>
      <c r="W248" s="67" t="str">
        <f t="shared" si="59"/>
        <v/>
      </c>
      <c r="X248" s="67" t="str">
        <f t="shared" si="59"/>
        <v/>
      </c>
      <c r="Y248" s="67" t="str">
        <f t="shared" si="59"/>
        <v/>
      </c>
      <c r="Z248" s="67" t="str">
        <f t="shared" si="59"/>
        <v/>
      </c>
      <c r="AA248" s="64" t="str">
        <f t="shared" si="59"/>
        <v/>
      </c>
      <c r="AB248" s="67" t="str">
        <f t="shared" si="59"/>
        <v/>
      </c>
      <c r="AC248" s="67" t="str">
        <f t="shared" si="59"/>
        <v/>
      </c>
      <c r="AD248" s="57"/>
      <c r="AE248" s="67" t="str">
        <f t="shared" si="59"/>
        <v/>
      </c>
      <c r="AF248" s="67" t="str">
        <f t="shared" si="59"/>
        <v/>
      </c>
    </row>
    <row r="249" spans="2:32" ht="12.75" customHeight="1" x14ac:dyDescent="0.2">
      <c r="B249" s="59"/>
      <c r="D249" s="74"/>
      <c r="E249" s="74"/>
      <c r="F249" s="79"/>
      <c r="G249" s="80"/>
      <c r="H249" s="80"/>
      <c r="I249" s="80"/>
      <c r="J249" s="81"/>
      <c r="K249" s="69"/>
      <c r="L249" s="70"/>
      <c r="M249" s="71"/>
      <c r="N249" s="70"/>
      <c r="O249" s="68"/>
      <c r="P249" s="68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5"/>
      <c r="AB249" s="67"/>
      <c r="AC249" s="67"/>
      <c r="AD249" s="57"/>
      <c r="AE249" s="67"/>
      <c r="AF249" s="67"/>
    </row>
    <row r="250" spans="2:32" ht="12.75" customHeight="1" x14ac:dyDescent="0.2">
      <c r="B250" s="59"/>
      <c r="D250" s="74"/>
      <c r="E250" s="74"/>
      <c r="F250" s="79"/>
      <c r="G250" s="80"/>
      <c r="H250" s="80"/>
      <c r="I250" s="80"/>
      <c r="J250" s="81"/>
      <c r="K250" s="69"/>
      <c r="L250" s="70"/>
      <c r="M250" s="71"/>
      <c r="N250" s="70"/>
      <c r="O250" s="68"/>
      <c r="P250" s="68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5"/>
      <c r="AB250" s="67"/>
      <c r="AC250" s="67"/>
      <c r="AD250" s="57"/>
      <c r="AE250" s="67"/>
      <c r="AF250" s="67"/>
    </row>
    <row r="251" spans="2:32" ht="12.75" customHeight="1" x14ac:dyDescent="0.2">
      <c r="B251" s="59"/>
      <c r="D251" s="74"/>
      <c r="E251" s="74"/>
      <c r="F251" s="79"/>
      <c r="G251" s="80"/>
      <c r="H251" s="80"/>
      <c r="I251" s="80"/>
      <c r="J251" s="81"/>
      <c r="K251" s="69"/>
      <c r="L251" s="70"/>
      <c r="M251" s="71"/>
      <c r="N251" s="70"/>
      <c r="O251" s="68"/>
      <c r="P251" s="68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5"/>
      <c r="AB251" s="67"/>
      <c r="AC251" s="67"/>
      <c r="AD251" s="57"/>
      <c r="AE251" s="67"/>
      <c r="AF251" s="67"/>
    </row>
    <row r="252" spans="2:32" ht="12.75" customHeight="1" x14ac:dyDescent="0.2">
      <c r="B252" s="59"/>
      <c r="D252" s="74"/>
      <c r="E252" s="74"/>
      <c r="F252" s="79"/>
      <c r="G252" s="80"/>
      <c r="H252" s="80"/>
      <c r="I252" s="80"/>
      <c r="J252" s="81"/>
      <c r="K252" s="69"/>
      <c r="L252" s="70"/>
      <c r="M252" s="71"/>
      <c r="N252" s="70"/>
      <c r="O252" s="68"/>
      <c r="P252" s="68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5"/>
      <c r="AB252" s="67"/>
      <c r="AC252" s="67"/>
      <c r="AD252" s="57"/>
      <c r="AE252" s="67"/>
      <c r="AF252" s="67"/>
    </row>
    <row r="253" spans="2:32" ht="12.75" customHeight="1" x14ac:dyDescent="0.2">
      <c r="B253" s="59"/>
      <c r="D253" s="74"/>
      <c r="E253" s="74"/>
      <c r="F253" s="79"/>
      <c r="G253" s="80"/>
      <c r="H253" s="80"/>
      <c r="I253" s="80"/>
      <c r="J253" s="81"/>
      <c r="K253" s="69"/>
      <c r="L253" s="70"/>
      <c r="M253" s="71"/>
      <c r="N253" s="70"/>
      <c r="O253" s="68"/>
      <c r="P253" s="68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5"/>
      <c r="AB253" s="67"/>
      <c r="AC253" s="67"/>
      <c r="AD253" s="57"/>
      <c r="AE253" s="67"/>
      <c r="AF253" s="67"/>
    </row>
    <row r="254" spans="2:32" ht="12.75" customHeight="1" x14ac:dyDescent="0.2">
      <c r="B254" s="59"/>
      <c r="D254" s="74"/>
      <c r="E254" s="74"/>
      <c r="F254" s="79"/>
      <c r="G254" s="80"/>
      <c r="H254" s="80"/>
      <c r="I254" s="80"/>
      <c r="J254" s="81"/>
      <c r="K254" s="69"/>
      <c r="L254" s="70"/>
      <c r="M254" s="71"/>
      <c r="N254" s="70"/>
      <c r="O254" s="68"/>
      <c r="P254" s="68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5"/>
      <c r="AB254" s="67"/>
      <c r="AC254" s="67"/>
      <c r="AD254" s="57"/>
      <c r="AE254" s="67"/>
      <c r="AF254" s="67"/>
    </row>
    <row r="255" spans="2:32" ht="12.75" customHeight="1" x14ac:dyDescent="0.2">
      <c r="B255" s="59"/>
      <c r="D255" s="74"/>
      <c r="E255" s="74"/>
      <c r="F255" s="79"/>
      <c r="G255" s="80"/>
      <c r="H255" s="80"/>
      <c r="I255" s="80"/>
      <c r="J255" s="81"/>
      <c r="K255" s="69"/>
      <c r="L255" s="70"/>
      <c r="M255" s="71"/>
      <c r="N255" s="70"/>
      <c r="O255" s="68"/>
      <c r="P255" s="68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5"/>
      <c r="AB255" s="67"/>
      <c r="AC255" s="67"/>
      <c r="AD255" s="57"/>
      <c r="AE255" s="67"/>
      <c r="AF255" s="67"/>
    </row>
    <row r="256" spans="2:32" ht="12.75" customHeight="1" x14ac:dyDescent="0.2">
      <c r="B256" s="59"/>
      <c r="D256" s="74"/>
      <c r="E256" s="74"/>
      <c r="F256" s="79"/>
      <c r="G256" s="80"/>
      <c r="H256" s="80"/>
      <c r="I256" s="80"/>
      <c r="J256" s="81"/>
      <c r="K256" s="69"/>
      <c r="L256" s="70"/>
      <c r="M256" s="71"/>
      <c r="N256" s="70"/>
      <c r="O256" s="68"/>
      <c r="P256" s="68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5"/>
      <c r="AB256" s="67"/>
      <c r="AC256" s="67"/>
      <c r="AD256" s="57"/>
      <c r="AE256" s="67"/>
      <c r="AF256" s="67"/>
    </row>
    <row r="257" spans="2:32" ht="12.75" customHeight="1" x14ac:dyDescent="0.2">
      <c r="B257" s="59"/>
      <c r="D257" s="74"/>
      <c r="E257" s="74"/>
      <c r="F257" s="79"/>
      <c r="G257" s="80"/>
      <c r="H257" s="80"/>
      <c r="I257" s="80"/>
      <c r="J257" s="81"/>
      <c r="K257" s="69"/>
      <c r="L257" s="70"/>
      <c r="M257" s="71"/>
      <c r="N257" s="70"/>
      <c r="O257" s="68"/>
      <c r="P257" s="68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5"/>
      <c r="AB257" s="67"/>
      <c r="AC257" s="67"/>
      <c r="AD257" s="57"/>
      <c r="AE257" s="67"/>
      <c r="AF257" s="67"/>
    </row>
    <row r="258" spans="2:32" ht="12.75" customHeight="1" x14ac:dyDescent="0.2">
      <c r="B258" s="59"/>
      <c r="D258" s="74"/>
      <c r="E258" s="74"/>
      <c r="F258" s="79"/>
      <c r="G258" s="80"/>
      <c r="H258" s="80"/>
      <c r="I258" s="80"/>
      <c r="J258" s="81"/>
      <c r="K258" s="69"/>
      <c r="L258" s="70"/>
      <c r="M258" s="71"/>
      <c r="N258" s="70"/>
      <c r="O258" s="68"/>
      <c r="P258" s="68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5"/>
      <c r="AB258" s="67"/>
      <c r="AC258" s="67"/>
      <c r="AD258" s="57"/>
      <c r="AE258" s="67"/>
      <c r="AF258" s="67"/>
    </row>
    <row r="259" spans="2:32" ht="12.75" customHeight="1" x14ac:dyDescent="0.2">
      <c r="B259" s="59"/>
      <c r="D259" s="74"/>
      <c r="E259" s="74"/>
      <c r="F259" s="79"/>
      <c r="G259" s="80"/>
      <c r="H259" s="80"/>
      <c r="I259" s="80"/>
      <c r="J259" s="81"/>
      <c r="K259" s="69"/>
      <c r="L259" s="70"/>
      <c r="M259" s="71"/>
      <c r="N259" s="70"/>
      <c r="O259" s="68"/>
      <c r="P259" s="68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6"/>
      <c r="AB259" s="67"/>
      <c r="AC259" s="67"/>
      <c r="AD259" s="57"/>
      <c r="AE259" s="67"/>
      <c r="AF259" s="67"/>
    </row>
    <row r="260" spans="2:32" ht="12.75" customHeight="1" thickBot="1" x14ac:dyDescent="0.25">
      <c r="B260" s="60"/>
      <c r="D260" s="75"/>
      <c r="E260" s="75"/>
      <c r="F260" s="82"/>
      <c r="G260" s="83"/>
      <c r="H260" s="83"/>
      <c r="I260" s="83"/>
      <c r="J260" s="84"/>
      <c r="K260" s="9" t="str">
        <f t="shared" ref="K260:AF260" si="60">IF(OR(TRIM(K245)=0,TRIM(K245)=""),"",IF(IFERROR(TRIM(INDEX(QryItemNamed,MATCH(TRIM(K245),ITEM,0),3)),"")="LS","",IFERROR(TRIM(INDEX(QryItemNamed,MATCH(TRIM(K245),ITEM,0),3)),"")))</f>
        <v/>
      </c>
      <c r="L260" s="10" t="str">
        <f t="shared" si="60"/>
        <v/>
      </c>
      <c r="M260" s="41" t="str">
        <f t="shared" si="60"/>
        <v/>
      </c>
      <c r="N260" s="10" t="str">
        <f t="shared" si="60"/>
        <v/>
      </c>
      <c r="O260" s="48" t="str">
        <f t="shared" si="60"/>
        <v/>
      </c>
      <c r="P260" s="48" t="str">
        <f t="shared" si="60"/>
        <v/>
      </c>
      <c r="Q260" s="10" t="str">
        <f t="shared" si="60"/>
        <v/>
      </c>
      <c r="R260" s="10" t="str">
        <f t="shared" si="60"/>
        <v/>
      </c>
      <c r="S260" s="10" t="str">
        <f t="shared" si="60"/>
        <v/>
      </c>
      <c r="T260" s="10" t="str">
        <f t="shared" si="60"/>
        <v/>
      </c>
      <c r="U260" s="10" t="str">
        <f t="shared" si="60"/>
        <v/>
      </c>
      <c r="V260" s="10" t="str">
        <f t="shared" si="60"/>
        <v/>
      </c>
      <c r="W260" s="10" t="str">
        <f t="shared" si="60"/>
        <v/>
      </c>
      <c r="X260" s="10" t="str">
        <f t="shared" si="60"/>
        <v/>
      </c>
      <c r="Y260" s="10" t="str">
        <f t="shared" si="60"/>
        <v/>
      </c>
      <c r="Z260" s="10" t="str">
        <f t="shared" si="60"/>
        <v/>
      </c>
      <c r="AA260" s="10" t="str">
        <f t="shared" si="60"/>
        <v/>
      </c>
      <c r="AB260" s="10" t="str">
        <f t="shared" si="60"/>
        <v/>
      </c>
      <c r="AC260" s="10" t="str">
        <f t="shared" si="60"/>
        <v/>
      </c>
      <c r="AD260" s="10"/>
      <c r="AE260" s="10" t="str">
        <f t="shared" si="60"/>
        <v/>
      </c>
      <c r="AF260" s="10" t="str">
        <f t="shared" si="60"/>
        <v/>
      </c>
    </row>
    <row r="261" spans="2:32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33"/>
      <c r="N261" s="11"/>
      <c r="O261" s="49"/>
      <c r="P261" s="49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34"/>
      <c r="N262" s="15"/>
      <c r="O262" s="50"/>
      <c r="P262" s="50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34"/>
      <c r="N263" s="15"/>
      <c r="O263" s="50"/>
      <c r="P263" s="50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34"/>
      <c r="N264" s="15"/>
      <c r="O264" s="50"/>
      <c r="P264" s="50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34"/>
      <c r="N265" s="15"/>
      <c r="O265" s="50"/>
      <c r="P265" s="50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34"/>
      <c r="N266" s="15"/>
      <c r="O266" s="50"/>
      <c r="P266" s="50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34"/>
      <c r="N267" s="15"/>
      <c r="O267" s="50"/>
      <c r="P267" s="50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34"/>
      <c r="N268" s="15"/>
      <c r="O268" s="50"/>
      <c r="P268" s="50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34"/>
      <c r="N269" s="15"/>
      <c r="O269" s="50"/>
      <c r="P269" s="50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34"/>
      <c r="N270" s="15"/>
      <c r="O270" s="50"/>
      <c r="P270" s="50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34"/>
      <c r="N271" s="15"/>
      <c r="O271" s="50"/>
      <c r="P271" s="50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50"/>
      <c r="P272" s="50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50"/>
      <c r="P273" s="50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50"/>
      <c r="P274" s="50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50"/>
      <c r="P275" s="50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50"/>
      <c r="P276" s="50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50"/>
      <c r="P277" s="50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50"/>
      <c r="P278" s="50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50"/>
      <c r="P279" s="50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50"/>
      <c r="P280" s="50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50"/>
      <c r="P281" s="50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50"/>
      <c r="P282" s="50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50"/>
      <c r="P283" s="50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50"/>
      <c r="P284" s="50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50"/>
      <c r="P285" s="50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50"/>
      <c r="P286" s="50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50"/>
      <c r="P287" s="50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50"/>
      <c r="P288" s="50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50"/>
      <c r="P289" s="50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50"/>
      <c r="P290" s="50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50"/>
      <c r="P291" s="50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50"/>
      <c r="P292" s="50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50"/>
      <c r="P293" s="50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50"/>
      <c r="P294" s="50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50"/>
      <c r="P295" s="50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50"/>
      <c r="P296" s="50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50"/>
      <c r="P297" s="50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50"/>
      <c r="P298" s="50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50"/>
      <c r="P299" s="50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50"/>
      <c r="P300" s="50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50"/>
      <c r="P301" s="50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50"/>
      <c r="P302" s="50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50"/>
      <c r="P303" s="50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50"/>
      <c r="P304" s="50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50"/>
      <c r="P305" s="50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50"/>
      <c r="P306" s="50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50"/>
      <c r="P307" s="50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50"/>
      <c r="P308" s="50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50"/>
      <c r="P309" s="50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50"/>
      <c r="P310" s="50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50"/>
      <c r="P311" s="50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50"/>
      <c r="P312" s="50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50"/>
      <c r="P313" s="50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50"/>
      <c r="P314" s="50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50"/>
      <c r="P315" s="50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50"/>
      <c r="P316" s="50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50"/>
      <c r="P317" s="50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50"/>
      <c r="P318" s="50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50"/>
      <c r="P319" s="50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50"/>
      <c r="P320" s="50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">
      <c r="B321" s="5" t="s">
        <v>12</v>
      </c>
      <c r="D321" s="61" t="s">
        <v>3</v>
      </c>
      <c r="E321" s="62"/>
      <c r="F321" s="62"/>
      <c r="G321" s="62"/>
      <c r="H321" s="62"/>
      <c r="I321" s="62"/>
      <c r="J321" s="63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61">IF(L245="","",IF(L260="",IF(SUM(COUNTIF(L261:L320,"LS")+COUNTIF(L261:L320,"LUMP"))&gt;0,"LS",""),IF(SUM(L261:L320)&gt;0,ROUNDUP(SUM(L261:L320),0),"")))</f>
        <v/>
      </c>
      <c r="M321" s="35" t="str">
        <f t="shared" ref="M321" si="62">IF(M245="","",IF(M260="",IF(SUM(COUNTIF(M261:M320,"LS")+COUNTIF(M261:M320,"LUMP"))&gt;0,"LS",""),IF(SUM(M261:M320)&gt;0,ROUNDUP(SUM(M261:M320),0),"")))</f>
        <v/>
      </c>
      <c r="N321" s="19" t="str">
        <f t="shared" ref="N321" si="63">IF(N245="","",IF(N260="",IF(SUM(COUNTIF(N261:N320,"LS")+COUNTIF(N261:N320,"LUMP"))&gt;0,"LS",""),IF(SUM(N261:N320)&gt;0,ROUNDUP(SUM(N261:N320),0),"")))</f>
        <v/>
      </c>
      <c r="O321" s="19" t="str">
        <f t="shared" ref="O321" si="64">IF(O245="","",IF(O260="",IF(SUM(COUNTIF(O261:O320,"LS")+COUNTIF(O261:O320,"LUMP"))&gt;0,"LS",""),IF(SUM(O261:O320)&gt;0,ROUNDUP(SUM(O261:O320),0),"")))</f>
        <v/>
      </c>
      <c r="P321" s="19" t="str">
        <f t="shared" ref="P321" si="65">IF(P245="","",IF(P260="",IF(SUM(COUNTIF(P261:P320,"LS")+COUNTIF(P261:P320,"LUMP"))&gt;0,"LS",""),IF(SUM(P261:P320)&gt;0,ROUNDUP(SUM(P261:P320),0),"")))</f>
        <v/>
      </c>
      <c r="Q321" s="19" t="str">
        <f t="shared" ref="Q321" si="66">IF(Q245="","",IF(Q260="",IF(SUM(COUNTIF(Q261:Q320,"LS")+COUNTIF(Q261:Q320,"LUMP"))&gt;0,"LS",""),IF(SUM(Q261:Q320)&gt;0,ROUNDUP(SUM(Q261:Q320),0),"")))</f>
        <v/>
      </c>
      <c r="R321" s="19" t="str">
        <f t="shared" ref="R321" si="67">IF(R245="","",IF(R260="",IF(SUM(COUNTIF(R261:R320,"LS")+COUNTIF(R261:R320,"LUMP"))&gt;0,"LS",""),IF(SUM(R261:R320)&gt;0,ROUNDUP(SUM(R261:R320),0),"")))</f>
        <v/>
      </c>
      <c r="S321" s="19" t="str">
        <f t="shared" ref="S321" si="68">IF(S245="","",IF(S260="",IF(SUM(COUNTIF(S261:S320,"LS")+COUNTIF(S261:S320,"LUMP"))&gt;0,"LS",""),IF(SUM(S261:S320)&gt;0,ROUNDUP(SUM(S261:S320),0),"")))</f>
        <v/>
      </c>
      <c r="T321" s="19" t="str">
        <f t="shared" ref="T321" si="69">IF(T245="","",IF(T260="",IF(SUM(COUNTIF(T261:T320,"LS")+COUNTIF(T261:T320,"LUMP"))&gt;0,"LS",""),IF(SUM(T261:T320)&gt;0,ROUNDUP(SUM(T261:T320),0),"")))</f>
        <v/>
      </c>
      <c r="U321" s="19" t="str">
        <f t="shared" ref="U321" si="70">IF(U245="","",IF(U260="",IF(SUM(COUNTIF(U261:U320,"LS")+COUNTIF(U261:U320,"LUMP"))&gt;0,"LS",""),IF(SUM(U261:U320)&gt;0,ROUNDUP(SUM(U261:U320),0),"")))</f>
        <v/>
      </c>
      <c r="V321" s="19" t="str">
        <f t="shared" ref="V321" si="71">IF(V245="","",IF(V260="",IF(SUM(COUNTIF(V261:V320,"LS")+COUNTIF(V261:V320,"LUMP"))&gt;0,"LS",""),IF(SUM(V261:V320)&gt;0,ROUNDUP(SUM(V261:V320),0),"")))</f>
        <v/>
      </c>
      <c r="W321" s="19" t="str">
        <f t="shared" ref="W321" si="72">IF(W245="","",IF(W260="",IF(SUM(COUNTIF(W261:W320,"LS")+COUNTIF(W261:W320,"LUMP"))&gt;0,"LS",""),IF(SUM(W261:W320)&gt;0,ROUNDUP(SUM(W261:W320),0),"")))</f>
        <v/>
      </c>
      <c r="X321" s="19" t="str">
        <f t="shared" ref="X321" si="73">IF(X245="","",IF(X260="",IF(SUM(COUNTIF(X261:X320,"LS")+COUNTIF(X261:X320,"LUMP"))&gt;0,"LS",""),IF(SUM(X261:X320)&gt;0,ROUNDUP(SUM(X261:X320),0),"")))</f>
        <v/>
      </c>
      <c r="Y321" s="19" t="str">
        <f t="shared" ref="Y321" si="74">IF(Y245="","",IF(Y260="",IF(SUM(COUNTIF(Y261:Y320,"LS")+COUNTIF(Y261:Y320,"LUMP"))&gt;0,"LS",""),IF(SUM(Y261:Y320)&gt;0,ROUNDUP(SUM(Y261:Y320),0),"")))</f>
        <v/>
      </c>
      <c r="Z321" s="19" t="str">
        <f t="shared" ref="Z321" si="75">IF(Z245="","",IF(Z260="",IF(SUM(COUNTIF(Z261:Z320,"LS")+COUNTIF(Z261:Z320,"LUMP"))&gt;0,"LS",""),IF(SUM(Z261:Z320)&gt;0,ROUNDUP(SUM(Z261:Z320),0),"")))</f>
        <v/>
      </c>
      <c r="AA321" s="19" t="str">
        <f t="shared" ref="AA321" si="76">IF(AA245="","",IF(AA260="",IF(SUM(COUNTIF(AA261:AA320,"LS")+COUNTIF(AA261:AA320,"LUMP"))&gt;0,"LS",""),IF(SUM(AA261:AA320)&gt;0,ROUNDUP(SUM(AA261:AA320),0),"")))</f>
        <v/>
      </c>
      <c r="AB321" s="19" t="str">
        <f t="shared" ref="AB321" si="77">IF(AB245="","",IF(AB260="",IF(SUM(COUNTIF(AB261:AB320,"LS")+COUNTIF(AB261:AB320,"LUMP"))&gt;0,"LS",""),IF(SUM(AB261:AB320)&gt;0,ROUNDUP(SUM(AB261:AB320),0),"")))</f>
        <v/>
      </c>
      <c r="AC321" s="19" t="str">
        <f t="shared" ref="AC321" si="78">IF(AC245="","",IF(AC260="",IF(SUM(COUNTIF(AC261:AC320,"LS")+COUNTIF(AC261:AC320,"LUMP"))&gt;0,"LS",""),IF(SUM(AC261:AC320)&gt;0,ROUNDUP(SUM(AC261:AC320),0),"")))</f>
        <v/>
      </c>
      <c r="AD321" s="19"/>
      <c r="AE321" s="19" t="str">
        <f t="shared" ref="AE321" si="79">IF(AE245="","",IF(AE260="",IF(SUM(COUNTIF(AE261:AE320,"LS")+COUNTIF(AE261:AE320,"LUMP"))&gt;0,"LS",""),IF(SUM(AE261:AE320)&gt;0,ROUNDUP(SUM(AE261:AE320),0),"")))</f>
        <v/>
      </c>
      <c r="AF321" s="19" t="str">
        <f t="shared" ref="AF321" si="80">IF(AF245="","",IF(AF260="",IF(SUM(COUNTIF(AF261:AF320,"LS")+COUNTIF(AF261:AF320,"LUMP"))&gt;0,"LS",""),IF(SUM(AF261:AF320)&gt;0,ROUNDUP(SUM(AF261:AF320),0),"")))</f>
        <v/>
      </c>
    </row>
  </sheetData>
  <mergeCells count="120">
    <mergeCell ref="F24:J24"/>
    <mergeCell ref="F182:J182"/>
    <mergeCell ref="F103:J103"/>
    <mergeCell ref="D165:AF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F7"/>
    <mergeCell ref="AA11:AA22"/>
    <mergeCell ref="Z11:Z22"/>
    <mergeCell ref="AB11:AB22"/>
    <mergeCell ref="AC11:AC22"/>
    <mergeCell ref="AE11:AE22"/>
    <mergeCell ref="Y11:Y22"/>
    <mergeCell ref="D10:D23"/>
    <mergeCell ref="D8:J8"/>
    <mergeCell ref="D9:J9"/>
    <mergeCell ref="P11:P22"/>
    <mergeCell ref="Q11:Q22"/>
    <mergeCell ref="R11:R22"/>
    <mergeCell ref="S11:S22"/>
    <mergeCell ref="AD11:AD22"/>
    <mergeCell ref="D86:AF86"/>
    <mergeCell ref="D87:J87"/>
    <mergeCell ref="D88:J88"/>
    <mergeCell ref="D89:D102"/>
    <mergeCell ref="W11:W22"/>
    <mergeCell ref="X11:X22"/>
    <mergeCell ref="T11:T22"/>
    <mergeCell ref="U11:U22"/>
    <mergeCell ref="D84:J84"/>
    <mergeCell ref="AF11:AF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E90:AE101"/>
    <mergeCell ref="AF90:AF101"/>
    <mergeCell ref="AA90:AA101"/>
    <mergeCell ref="N248:N259"/>
    <mergeCell ref="D246:J246"/>
    <mergeCell ref="D247:D260"/>
    <mergeCell ref="E247:E260"/>
    <mergeCell ref="F247:J260"/>
    <mergeCell ref="AF169:AF180"/>
    <mergeCell ref="D242:J242"/>
    <mergeCell ref="D244:AF244"/>
    <mergeCell ref="D245:J245"/>
    <mergeCell ref="AA169:AA180"/>
    <mergeCell ref="AB169:AB180"/>
    <mergeCell ref="AC169:AC180"/>
    <mergeCell ref="AE169:AE180"/>
    <mergeCell ref="W169:W180"/>
    <mergeCell ref="X169:X180"/>
    <mergeCell ref="Y169:Y180"/>
    <mergeCell ref="Z169:Z180"/>
    <mergeCell ref="AF248:AF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E248:AE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25" bottom="0.2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2022-11-29T18:47:52Z</cp:lastPrinted>
  <dcterms:created xsi:type="dcterms:W3CDTF">2005-09-27T11:52:28Z</dcterms:created>
  <dcterms:modified xsi:type="dcterms:W3CDTF">2022-12-12T21:16:36Z</dcterms:modified>
</cp:coreProperties>
</file>