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jects\686101\05_Deliverables\Drawings\114605\Design\Roadway\EngData\"/>
    </mc:Choice>
  </mc:AlternateContent>
  <xr:revisionPtr revIDLastSave="0" documentId="13_ncr:1_{8C4EE3CF-7265-494F-A648-20C2590896BB}" xr6:coauthVersionLast="47" xr6:coauthVersionMax="47" xr10:uidLastSave="{00000000-0000-0000-0000-000000000000}"/>
  <bookViews>
    <workbookView xWindow="31320" yWindow="1890" windowWidth="21600" windowHeight="1138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51" i="1" l="1"/>
  <c r="X49" i="1"/>
  <c r="S53" i="1" l="1"/>
  <c r="S51" i="1"/>
  <c r="S49" i="1"/>
  <c r="S45" i="1"/>
  <c r="S47" i="1"/>
  <c r="S40" i="1"/>
  <c r="S30" i="1"/>
  <c r="S33" i="1"/>
  <c r="S34" i="1"/>
  <c r="S35" i="1"/>
  <c r="S36" i="1"/>
  <c r="S37" i="1"/>
  <c r="S32" i="1"/>
  <c r="R32" i="1"/>
  <c r="R33" i="1"/>
  <c r="R34" i="1"/>
  <c r="R35" i="1"/>
  <c r="R36" i="1"/>
  <c r="R37" i="1"/>
  <c r="R40" i="1"/>
  <c r="Q32" i="1"/>
  <c r="M30" i="1"/>
  <c r="O49" i="1"/>
  <c r="Q49" i="1" s="1"/>
  <c r="Z53" i="1"/>
  <c r="U53" i="1"/>
  <c r="T53" i="1"/>
  <c r="R53" i="1"/>
  <c r="Q53" i="1"/>
  <c r="O53" i="1"/>
  <c r="N53" i="1"/>
  <c r="M53" i="1"/>
  <c r="K53" i="1"/>
  <c r="K51" i="1"/>
  <c r="L51" i="1"/>
  <c r="N51" i="1" s="1"/>
  <c r="M51" i="1"/>
  <c r="O51" i="1"/>
  <c r="R51" i="1"/>
  <c r="T51" i="1"/>
  <c r="U51" i="1"/>
  <c r="Z51" i="1"/>
  <c r="M49" i="1"/>
  <c r="R49" i="1"/>
  <c r="K47" i="1"/>
  <c r="M47" i="1"/>
  <c r="O47" i="1"/>
  <c r="R47" i="1" s="1"/>
  <c r="Q47" i="1"/>
  <c r="Z47" i="1"/>
  <c r="X45" i="1"/>
  <c r="X40" i="1"/>
  <c r="X33" i="1"/>
  <c r="X34" i="1"/>
  <c r="X36" i="1"/>
  <c r="X37" i="1"/>
  <c r="X32" i="1"/>
  <c r="Z45" i="1"/>
  <c r="Z41" i="1"/>
  <c r="Z40" i="1"/>
  <c r="Z37" i="1"/>
  <c r="Z36" i="1"/>
  <c r="Z35" i="1"/>
  <c r="Z34" i="1"/>
  <c r="Z33" i="1"/>
  <c r="Z32" i="1"/>
  <c r="Z30" i="1"/>
  <c r="L31" i="1"/>
  <c r="I31" i="1"/>
  <c r="K31" i="1" s="1"/>
  <c r="I32" i="1"/>
  <c r="K32" i="1"/>
  <c r="L32" i="1" s="1"/>
  <c r="M32" i="1"/>
  <c r="O32" i="1"/>
  <c r="T32" i="1"/>
  <c r="U32" i="1"/>
  <c r="I33" i="1"/>
  <c r="Q33" i="1" s="1"/>
  <c r="K33" i="1"/>
  <c r="L33" i="1" s="1"/>
  <c r="M33" i="1"/>
  <c r="O33" i="1"/>
  <c r="T33" i="1"/>
  <c r="U33" i="1"/>
  <c r="I34" i="1"/>
  <c r="Q34" i="1" s="1"/>
  <c r="K34" i="1"/>
  <c r="L34" i="1" s="1"/>
  <c r="M34" i="1"/>
  <c r="O34" i="1"/>
  <c r="T34" i="1"/>
  <c r="U34" i="1"/>
  <c r="D35" i="1"/>
  <c r="I35" i="1"/>
  <c r="M35" i="1"/>
  <c r="Q35" i="1"/>
  <c r="U35" i="1"/>
  <c r="D36" i="1"/>
  <c r="I36" i="1" s="1"/>
  <c r="I37" i="1"/>
  <c r="M37" i="1" s="1"/>
  <c r="K37" i="1"/>
  <c r="L37" i="1"/>
  <c r="P37" i="1"/>
  <c r="T37" i="1"/>
  <c r="U37" i="1"/>
  <c r="I40" i="1"/>
  <c r="M40" i="1" s="1"/>
  <c r="K40" i="1"/>
  <c r="L40" i="1"/>
  <c r="P40" i="1"/>
  <c r="T40" i="1"/>
  <c r="U40" i="1"/>
  <c r="F41" i="1"/>
  <c r="I41" i="1"/>
  <c r="K41" i="1"/>
  <c r="L41" i="1" s="1"/>
  <c r="V41" i="1" s="1"/>
  <c r="M41" i="1"/>
  <c r="K45" i="1"/>
  <c r="L45" i="1"/>
  <c r="Q45" i="1" s="1"/>
  <c r="M45" i="1"/>
  <c r="O45" i="1"/>
  <c r="T45" i="1" s="1"/>
  <c r="R45" i="1"/>
  <c r="U45" i="1"/>
  <c r="Q51" i="1" l="1"/>
  <c r="U49" i="1"/>
  <c r="T49" i="1"/>
  <c r="U47" i="1"/>
  <c r="T47" i="1"/>
  <c r="P36" i="1"/>
  <c r="K36" i="1"/>
  <c r="L36" i="1" s="1"/>
  <c r="M36" i="1"/>
  <c r="Q36" i="1"/>
  <c r="T36" i="1"/>
  <c r="U36" i="1"/>
  <c r="T35" i="1"/>
  <c r="Q41" i="1"/>
  <c r="Q40" i="1"/>
  <c r="Q37" i="1"/>
  <c r="O35" i="1"/>
  <c r="K35" i="1"/>
  <c r="L35" i="1" s="1"/>
  <c r="X35" i="1" s="1"/>
  <c r="Q30" i="1" l="1"/>
  <c r="T30" i="1"/>
  <c r="U13" i="1"/>
  <c r="R13" i="1"/>
  <c r="L30" i="1" l="1"/>
  <c r="I30" i="1"/>
  <c r="R30" i="1" l="1"/>
  <c r="U30" i="1"/>
  <c r="O30" i="1"/>
  <c r="K30" i="1"/>
  <c r="AC27" i="1" l="1"/>
  <c r="AB27" i="1"/>
  <c r="AA27" i="1"/>
  <c r="Z27" i="1"/>
  <c r="Y27" i="1"/>
  <c r="X27" i="1"/>
  <c r="W27" i="1"/>
  <c r="V27" i="1"/>
  <c r="T27" i="1"/>
  <c r="S27" i="1"/>
  <c r="Q27" i="1"/>
  <c r="P27" i="1"/>
  <c r="O27" i="1"/>
  <c r="AC15" i="1"/>
  <c r="AB15" i="1"/>
  <c r="AA15" i="1"/>
  <c r="Z15" i="1"/>
  <c r="Y15" i="1"/>
  <c r="X15" i="1"/>
  <c r="W15" i="1"/>
  <c r="V15" i="1"/>
  <c r="T15" i="1"/>
  <c r="S15" i="1"/>
  <c r="Q15" i="1"/>
  <c r="P15" i="1"/>
  <c r="O15" i="1"/>
  <c r="AC14" i="1"/>
  <c r="AB14" i="1"/>
  <c r="AA14" i="1"/>
  <c r="Z14" i="1"/>
  <c r="Y14" i="1"/>
  <c r="X14" i="1"/>
  <c r="W14" i="1"/>
  <c r="V14" i="1"/>
  <c r="T14" i="1"/>
  <c r="S14" i="1"/>
  <c r="Q14" i="1"/>
  <c r="P14" i="1"/>
  <c r="O14" i="1"/>
  <c r="K79" i="1"/>
  <c r="K80" i="1"/>
  <c r="K81" i="1"/>
  <c r="K86" i="1"/>
  <c r="I79" i="1"/>
  <c r="I80" i="1"/>
  <c r="I81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N15" i="1"/>
  <c r="M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AD168" i="1"/>
  <c r="AC168" i="1"/>
  <c r="AB168" i="1"/>
  <c r="AA168" i="1"/>
  <c r="Z168" i="1"/>
  <c r="Y168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X168" i="1" s="1"/>
  <c r="W108" i="1"/>
  <c r="W168" i="1" s="1"/>
  <c r="V108" i="1"/>
  <c r="V168" i="1" s="1"/>
  <c r="U108" i="1"/>
  <c r="T108" i="1"/>
  <c r="T168" i="1" s="1"/>
  <c r="S108" i="1"/>
  <c r="R108" i="1"/>
  <c r="Q108" i="1"/>
  <c r="P108" i="1"/>
  <c r="O108" i="1"/>
  <c r="N108" i="1"/>
  <c r="M108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D87" i="1" s="1"/>
  <c r="AC87" i="1"/>
  <c r="N27" i="1"/>
  <c r="AD14" i="1"/>
  <c r="N14" i="1"/>
  <c r="M27" i="1"/>
  <c r="M14" i="1"/>
  <c r="X169" i="1" l="1"/>
  <c r="Z87" i="1"/>
  <c r="Z88" i="1" s="1"/>
  <c r="V87" i="1"/>
  <c r="V88" i="1" s="1"/>
  <c r="W169" i="1"/>
  <c r="V169" i="1"/>
  <c r="U168" i="1"/>
  <c r="U169" i="1" s="1"/>
  <c r="T169" i="1"/>
  <c r="N168" i="1"/>
  <c r="N169" i="1" s="1"/>
  <c r="AA87" i="1"/>
  <c r="AA88" i="1" s="1"/>
  <c r="AD88" i="1"/>
  <c r="AC88" i="1"/>
  <c r="AB87" i="1"/>
  <c r="AB88" i="1" s="1"/>
  <c r="Y87" i="1"/>
  <c r="Y88" i="1" s="1"/>
  <c r="X87" i="1"/>
  <c r="X88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D9" i="1"/>
  <c r="D90" i="1" s="1"/>
  <c r="D171" i="1" s="1"/>
  <c r="D252" i="1" s="1"/>
  <c r="I86" i="1"/>
  <c r="W87" i="1" l="1"/>
  <c r="W88" i="1" s="1"/>
  <c r="O87" i="1"/>
  <c r="O88" i="1" s="1"/>
  <c r="P87" i="1"/>
  <c r="P88" i="1" s="1"/>
  <c r="S87" i="1"/>
  <c r="S88" i="1" s="1"/>
  <c r="N87" i="1"/>
  <c r="N88" i="1" s="1"/>
  <c r="R168" i="1" l="1"/>
  <c r="R169" i="1" s="1"/>
  <c r="S168" i="1"/>
  <c r="S169" i="1" s="1"/>
  <c r="M168" i="1"/>
  <c r="M169" i="1" s="1"/>
  <c r="P168" i="1"/>
  <c r="P169" i="1" s="1"/>
  <c r="Q168" i="1"/>
  <c r="Q169" i="1" s="1"/>
  <c r="O168" i="1"/>
  <c r="O169" i="1" s="1"/>
  <c r="U87" i="1" l="1"/>
  <c r="U88" i="1" s="1"/>
  <c r="M87" i="1" l="1"/>
  <c r="M88" i="1" s="1"/>
  <c r="R87" i="1"/>
  <c r="R88" i="1" s="1"/>
  <c r="Q87" i="1"/>
  <c r="Q88" i="1" s="1"/>
  <c r="T87" i="1" l="1"/>
  <c r="T88" i="1" s="1"/>
</calcChain>
</file>

<file path=xl/sharedStrings.xml><?xml version="1.0" encoding="utf-8"?>
<sst xmlns="http://schemas.openxmlformats.org/spreadsheetml/2006/main" count="154" uniqueCount="67">
  <si>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</si>
  <si>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</si>
  <si>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</si>
  <si>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</si>
  <si>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</si>
  <si>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</si>
  <si>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</si>
  <si>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</si>
  <si>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</si>
  <si>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</si>
  <si>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</si>
  <si>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</si>
  <si>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</si>
  <si>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</si>
  <si>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</si>
  <si>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</si>
  <si>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</si>
  <si>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</si>
  <si>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</si>
  <si>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</si>
  <si>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</si>
  <si>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</si>
  <si>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</si>
  <si>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</si>
  <si>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</si>
  <si>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</si>
  <si>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</si>
  <si>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</si>
  <si>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</si>
  <si>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</si>
  <si>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</si>
  <si>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202E23000</t>
  </si>
  <si>
    <t>204E10000</t>
  </si>
  <si>
    <t>, 6" DEPTH</t>
  </si>
  <si>
    <t>RT</t>
  </si>
  <si>
    <t>202E32000</t>
  </si>
  <si>
    <t>304E20000</t>
  </si>
  <si>
    <t>608E12000</t>
  </si>
  <si>
    <t>608E52000</t>
  </si>
  <si>
    <t>609E12000</t>
  </si>
  <si>
    <t>GLENWOOD GARDENS</t>
  </si>
  <si>
    <t>CL CONSTRUCTION</t>
  </si>
  <si>
    <t xml:space="preserve">INTERSECTION GLENWOOD </t>
  </si>
  <si>
    <t>GARDENS AND SR 4</t>
  </si>
  <si>
    <t>CL CONSTRUCTION SR4</t>
  </si>
  <si>
    <t>LT</t>
  </si>
  <si>
    <t>SW CORNER</t>
  </si>
  <si>
    <t xml:space="preserve">NW CORNER </t>
  </si>
  <si>
    <t>ISLAND</t>
  </si>
  <si>
    <t>NE CORNER</t>
  </si>
  <si>
    <t>SE CORNER</t>
  </si>
  <si>
    <t>202E30000</t>
  </si>
  <si>
    <t>202E32500</t>
  </si>
  <si>
    <t>452E12010</t>
  </si>
  <si>
    <t>2A</t>
  </si>
  <si>
    <t>1A</t>
  </si>
  <si>
    <t>451e10011</t>
  </si>
  <si>
    <t>2B</t>
  </si>
  <si>
    <t>302e56000</t>
  </si>
  <si>
    <t>407e10000</t>
  </si>
  <si>
    <t>442e22100</t>
  </si>
  <si>
    <t>302</t>
  </si>
  <si>
    <t>CY</t>
  </si>
  <si>
    <t>ASPHALT CONCRETE SURFACE COURSE, 12.5 MM, TYPE A (449)</t>
  </si>
  <si>
    <t>2D</t>
  </si>
  <si>
    <t>2C</t>
  </si>
  <si>
    <t>ASPHALT CONCRETE BASE, PG64-22, (449) , 7 1/2" 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</si>
</sst>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 applyProtection="1">
      <alignment vertical="center"/>
      <protection locked="0"/>
    </xf>
    <xf numFmtId="167" fontId="6" fillId="0" borderId="28" xfId="0" applyNumberFormat="1" applyFont="1" applyBorder="1" applyAlignment="1" applyProtection="1">
      <alignment vertical="center"/>
      <protection locked="0"/>
    </xf>
    <xf numFmtId="167" fontId="6" fillId="0" borderId="1" xfId="0" applyNumberFormat="1" applyFont="1" applyBorder="1" applyAlignment="1" applyProtection="1">
      <alignment vertical="center"/>
      <protection locked="0"/>
    </xf>
    <xf numFmtId="49" fontId="6" fillId="0" borderId="1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7" xfId="0" applyFont="1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8" xfId="0" applyFont="1" applyBorder="1" applyAlignment="1" applyProtection="1">
      <alignment horizontal="center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Blank"/>
      <sheetName val="QryItemE2019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H63" zoomScaleNormal="100" workbookViewId="0">
      <selection activeCell="X51" sqref="X51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70">
        <f>AF9</f>
        <v>1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21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51</v>
      </c>
      <c r="O10" s="45" t="s">
        <v>35</v>
      </c>
      <c r="P10" s="45" t="s">
        <v>52</v>
      </c>
      <c r="Q10" s="45" t="s">
        <v>32</v>
      </c>
      <c r="R10" s="45" t="s">
        <v>58</v>
      </c>
      <c r="S10" s="45" t="s">
        <v>36</v>
      </c>
      <c r="T10" s="45" t="s">
        <v>59</v>
      </c>
      <c r="U10" s="45" t="s">
        <v>60</v>
      </c>
      <c r="V10" s="45" t="s">
        <v>56</v>
      </c>
      <c r="W10" s="45" t="s">
        <v>53</v>
      </c>
      <c r="X10" s="45" t="s">
        <v>37</v>
      </c>
      <c r="Y10" s="45" t="s">
        <v>38</v>
      </c>
      <c r="Z10" s="45" t="s">
        <v>39</v>
      </c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 t="s">
        <v>33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7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>
        <f>7.5/12</f>
        <v>0.625</v>
      </c>
      <c r="S13" s="17">
        <v>0.5</v>
      </c>
      <c r="T13" s="17">
        <v>5.5E-2</v>
      </c>
      <c r="U13" s="17">
        <f>1.5/12</f>
        <v>0.125</v>
      </c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60" t="s">
        <v>18</v>
      </c>
      <c r="D14" s="80" t="s">
        <v>2</v>
      </c>
      <c r="E14" s="81"/>
      <c r="F14" s="82"/>
      <c r="G14" s="86" t="s">
        <v>9</v>
      </c>
      <c r="H14" s="74" t="s">
        <v>0</v>
      </c>
      <c r="I14" s="74" t="s">
        <v>10</v>
      </c>
      <c r="J14" s="74" t="s">
        <v>30</v>
      </c>
      <c r="K14" s="74" t="s">
        <v>29</v>
      </c>
      <c r="L14" s="74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202</v>
      </c>
      <c r="O14" s="18" t="str">
        <f t="shared" si="0"/>
        <v>202</v>
      </c>
      <c r="P14" s="18" t="str">
        <f t="shared" si="0"/>
        <v>202</v>
      </c>
      <c r="Q14" s="18" t="str">
        <f t="shared" si="0"/>
        <v>204</v>
      </c>
      <c r="R14" s="56" t="s">
        <v>61</v>
      </c>
      <c r="S14" s="18" t="str">
        <f t="shared" si="0"/>
        <v>304</v>
      </c>
      <c r="T14" s="18" t="str">
        <f t="shared" si="0"/>
        <v>407</v>
      </c>
      <c r="U14" s="56">
        <v>442</v>
      </c>
      <c r="V14" s="18" t="str">
        <f t="shared" si="0"/>
        <v>451</v>
      </c>
      <c r="W14" s="18" t="str">
        <f t="shared" si="0"/>
        <v>452</v>
      </c>
      <c r="X14" s="18" t="str">
        <f t="shared" si="0"/>
        <v>608</v>
      </c>
      <c r="Y14" s="18" t="str">
        <f t="shared" si="0"/>
        <v>608</v>
      </c>
      <c r="Z14" s="18" t="str">
        <f t="shared" si="0"/>
        <v>609</v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61"/>
      <c r="D15" s="83"/>
      <c r="E15" s="84"/>
      <c r="F15" s="85"/>
      <c r="G15" s="87"/>
      <c r="H15" s="75"/>
      <c r="I15" s="75"/>
      <c r="J15" s="75"/>
      <c r="K15" s="75"/>
      <c r="L15" s="75"/>
      <c r="M15" s="57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57" t="str">
        <f t="shared" si="1"/>
        <v>WALK REMOVED</v>
      </c>
      <c r="O15" s="57" t="str">
        <f t="shared" si="1"/>
        <v>CURB REMOVED</v>
      </c>
      <c r="P15" s="57" t="str">
        <f t="shared" si="1"/>
        <v>CURB AND GUTTER REMOVED</v>
      </c>
      <c r="Q15" s="57" t="str">
        <f t="shared" si="1"/>
        <v>SUBGRADE COMPACTION</v>
      </c>
      <c r="R15" s="57" t="s">
        <v>66</v>
      </c>
      <c r="S15" s="57" t="str">
        <f t="shared" si="1"/>
        <v>AGGREGATE BASE, 6" DEPTH</v>
      </c>
      <c r="T15" s="57" t="str">
        <f t="shared" si="1"/>
        <v>TACK COAT</v>
      </c>
      <c r="U15" s="57" t="s">
        <v>63</v>
      </c>
      <c r="V15" s="57" t="str">
        <f t="shared" si="1"/>
        <v>6" REINFORCED CONCRETE PAVEMENT, CLASS QC1, AS PER PLAN</v>
      </c>
      <c r="W15" s="57" t="str">
        <f t="shared" si="1"/>
        <v>8" NON-REINFORCED CONCRETE PAVEMENT, CLASS QC1</v>
      </c>
      <c r="X15" s="57" t="str">
        <f t="shared" si="1"/>
        <v>5" CONCRETE WALK</v>
      </c>
      <c r="Y15" s="57" t="str">
        <f t="shared" si="1"/>
        <v>CURB RAMP</v>
      </c>
      <c r="Z15" s="57" t="str">
        <f t="shared" si="1"/>
        <v>COMBINATION CURB AND GUTTER, TYPE 2</v>
      </c>
      <c r="AA15" s="57" t="str">
        <f t="shared" si="1"/>
        <v/>
      </c>
      <c r="AB15" s="57" t="str">
        <f t="shared" si="1"/>
        <v/>
      </c>
      <c r="AC15" s="57" t="str">
        <f t="shared" si="1"/>
        <v/>
      </c>
      <c r="AD15" s="57" t="str">
        <f t="shared" si="1"/>
        <v/>
      </c>
    </row>
    <row r="16" spans="1:38" ht="12.75" customHeight="1" x14ac:dyDescent="0.2">
      <c r="B16" s="61"/>
      <c r="D16" s="83"/>
      <c r="E16" s="84"/>
      <c r="F16" s="85"/>
      <c r="G16" s="87"/>
      <c r="H16" s="75"/>
      <c r="I16" s="75"/>
      <c r="J16" s="75"/>
      <c r="K16" s="75"/>
      <c r="L16" s="75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2:30" ht="12.75" customHeight="1" x14ac:dyDescent="0.2">
      <c r="B17" s="61"/>
      <c r="D17" s="83"/>
      <c r="E17" s="84"/>
      <c r="F17" s="85"/>
      <c r="G17" s="87"/>
      <c r="H17" s="75"/>
      <c r="I17" s="75"/>
      <c r="J17" s="75"/>
      <c r="K17" s="75"/>
      <c r="L17" s="75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</row>
    <row r="18" spans="2:30" ht="12.75" customHeight="1" x14ac:dyDescent="0.2">
      <c r="B18" s="61"/>
      <c r="D18" s="83"/>
      <c r="E18" s="84"/>
      <c r="F18" s="85"/>
      <c r="G18" s="87"/>
      <c r="H18" s="75"/>
      <c r="I18" s="75"/>
      <c r="J18" s="75"/>
      <c r="K18" s="75"/>
      <c r="L18" s="75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</row>
    <row r="19" spans="2:30" ht="12.75" customHeight="1" x14ac:dyDescent="0.2">
      <c r="B19" s="61"/>
      <c r="D19" s="83"/>
      <c r="E19" s="84"/>
      <c r="F19" s="85"/>
      <c r="G19" s="87"/>
      <c r="H19" s="75"/>
      <c r="I19" s="75"/>
      <c r="J19" s="75"/>
      <c r="K19" s="75"/>
      <c r="L19" s="75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2:30" ht="12.75" customHeight="1" x14ac:dyDescent="0.2">
      <c r="B20" s="61"/>
      <c r="D20" s="83"/>
      <c r="E20" s="84"/>
      <c r="F20" s="85"/>
      <c r="G20" s="87"/>
      <c r="H20" s="75"/>
      <c r="I20" s="75"/>
      <c r="J20" s="75"/>
      <c r="K20" s="75"/>
      <c r="L20" s="75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</row>
    <row r="21" spans="2:30" ht="12.75" customHeight="1" x14ac:dyDescent="0.2">
      <c r="B21" s="61"/>
      <c r="D21" s="83"/>
      <c r="E21" s="84"/>
      <c r="F21" s="85"/>
      <c r="G21" s="87"/>
      <c r="H21" s="75"/>
      <c r="I21" s="75"/>
      <c r="J21" s="75"/>
      <c r="K21" s="75"/>
      <c r="L21" s="75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</row>
    <row r="22" spans="2:30" ht="12.75" customHeight="1" x14ac:dyDescent="0.2">
      <c r="B22" s="61"/>
      <c r="D22" s="83"/>
      <c r="E22" s="84"/>
      <c r="F22" s="85"/>
      <c r="G22" s="87"/>
      <c r="H22" s="75"/>
      <c r="I22" s="75"/>
      <c r="J22" s="75"/>
      <c r="K22" s="75"/>
      <c r="L22" s="75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</row>
    <row r="23" spans="2:30" ht="12.75" customHeight="1" x14ac:dyDescent="0.2">
      <c r="B23" s="61"/>
      <c r="D23" s="83"/>
      <c r="E23" s="84"/>
      <c r="F23" s="85"/>
      <c r="G23" s="87"/>
      <c r="H23" s="75"/>
      <c r="I23" s="75"/>
      <c r="J23" s="75"/>
      <c r="K23" s="75"/>
      <c r="L23" s="75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</row>
    <row r="24" spans="2:30" ht="12.75" customHeight="1" x14ac:dyDescent="0.2">
      <c r="B24" s="61"/>
      <c r="D24" s="83"/>
      <c r="E24" s="84"/>
      <c r="F24" s="85"/>
      <c r="G24" s="87"/>
      <c r="H24" s="75"/>
      <c r="I24" s="75"/>
      <c r="J24" s="75"/>
      <c r="K24" s="75"/>
      <c r="L24" s="75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</row>
    <row r="25" spans="2:30" ht="12.75" customHeight="1" x14ac:dyDescent="0.2">
      <c r="B25" s="61"/>
      <c r="D25" s="83"/>
      <c r="E25" s="84"/>
      <c r="F25" s="85"/>
      <c r="G25" s="87"/>
      <c r="H25" s="75"/>
      <c r="I25" s="75"/>
      <c r="J25" s="75"/>
      <c r="K25" s="75"/>
      <c r="L25" s="75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</row>
    <row r="26" spans="2:30" ht="12.75" customHeight="1" x14ac:dyDescent="0.2">
      <c r="B26" s="61"/>
      <c r="D26" s="83"/>
      <c r="E26" s="84"/>
      <c r="F26" s="85"/>
      <c r="G26" s="87"/>
      <c r="H26" s="75"/>
      <c r="I26" s="75"/>
      <c r="J26" s="75"/>
      <c r="K26" s="75"/>
      <c r="L26" s="75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</row>
    <row r="27" spans="2:30" ht="12.75" customHeight="1" thickBot="1" x14ac:dyDescent="0.25">
      <c r="B27" s="62"/>
      <c r="D27" s="66"/>
      <c r="E27" s="66"/>
      <c r="F27" s="66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SF</v>
      </c>
      <c r="O27" s="21" t="str">
        <f t="shared" si="2"/>
        <v>FT</v>
      </c>
      <c r="P27" s="21" t="str">
        <f t="shared" si="2"/>
        <v>FT</v>
      </c>
      <c r="Q27" s="21" t="str">
        <f t="shared" si="2"/>
        <v>SY</v>
      </c>
      <c r="R27" s="21" t="s">
        <v>62</v>
      </c>
      <c r="S27" s="21" t="str">
        <f t="shared" si="2"/>
        <v>CY</v>
      </c>
      <c r="T27" s="21" t="str">
        <f t="shared" si="2"/>
        <v>GAL</v>
      </c>
      <c r="U27" s="21" t="s">
        <v>62</v>
      </c>
      <c r="V27" s="21" t="str">
        <f t="shared" si="2"/>
        <v>SY</v>
      </c>
      <c r="W27" s="21" t="str">
        <f t="shared" si="2"/>
        <v>SY</v>
      </c>
      <c r="X27" s="21" t="str">
        <f t="shared" si="2"/>
        <v>SF</v>
      </c>
      <c r="Y27" s="21" t="str">
        <f t="shared" si="2"/>
        <v>SF</v>
      </c>
      <c r="Z27" s="21" t="str">
        <f t="shared" si="2"/>
        <v>FT</v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8"/>
      <c r="D28" s="76" t="s">
        <v>41</v>
      </c>
      <c r="E28" s="77"/>
      <c r="F28" s="77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/>
      <c r="D29" s="71" t="s">
        <v>40</v>
      </c>
      <c r="E29" s="72"/>
      <c r="F29" s="73"/>
      <c r="G29" s="24"/>
      <c r="H29" s="23"/>
      <c r="I29" s="27"/>
      <c r="J29" s="25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7"/>
    </row>
    <row r="30" spans="2:30" ht="12.75" customHeight="1" x14ac:dyDescent="0.2">
      <c r="B30" s="49">
        <v>1</v>
      </c>
      <c r="D30" s="22">
        <v>1000</v>
      </c>
      <c r="E30" s="22" t="s">
        <v>1</v>
      </c>
      <c r="F30" s="22">
        <v>1017.92</v>
      </c>
      <c r="G30" s="24"/>
      <c r="H30" s="23" t="s">
        <v>34</v>
      </c>
      <c r="I30" s="27">
        <f t="shared" ref="I30" si="3">F30-D30</f>
        <v>17.919999999999959</v>
      </c>
      <c r="J30" s="27">
        <v>7</v>
      </c>
      <c r="K30" s="27">
        <f>(I30*J30)/9</f>
        <v>13.937777777777747</v>
      </c>
      <c r="L30" s="25">
        <f>133.16/9</f>
        <v>14.795555555555556</v>
      </c>
      <c r="M30" s="25">
        <f>(10+37.29+(W30*2.5))/9</f>
        <v>5.7544444444444443</v>
      </c>
      <c r="N30" s="25"/>
      <c r="O30" s="25">
        <f>I30</f>
        <v>17.919999999999959</v>
      </c>
      <c r="P30" s="25"/>
      <c r="Q30" s="25">
        <f>L30</f>
        <v>14.795555555555556</v>
      </c>
      <c r="R30" s="25">
        <f>(I30*2*$R$13)/27</f>
        <v>0.82962962962962772</v>
      </c>
      <c r="S30" s="25">
        <f t="shared" ref="S30:S31" si="4">((J30+4)*I30*$S$13)/27</f>
        <v>3.650370370370362</v>
      </c>
      <c r="T30" s="52">
        <f>((I30*2)/9)*$T$13</f>
        <v>0.21902222222222173</v>
      </c>
      <c r="U30" s="25">
        <f>(I30*2*$U$13)/27</f>
        <v>0.16592592592592556</v>
      </c>
      <c r="V30" s="52"/>
      <c r="W30" s="52">
        <v>1.8</v>
      </c>
      <c r="X30" s="25"/>
      <c r="Y30" s="25"/>
      <c r="Z30" s="25">
        <f>$I30</f>
        <v>17.919999999999959</v>
      </c>
      <c r="AA30" s="25"/>
      <c r="AB30" s="25"/>
      <c r="AC30" s="25"/>
      <c r="AD30" s="27"/>
    </row>
    <row r="31" spans="2:30" ht="12.75" customHeight="1" x14ac:dyDescent="0.2">
      <c r="B31" s="49">
        <v>2</v>
      </c>
      <c r="D31" s="22">
        <v>1000</v>
      </c>
      <c r="E31" s="22" t="s">
        <v>1</v>
      </c>
      <c r="F31" s="22">
        <v>1017.92</v>
      </c>
      <c r="G31" s="24"/>
      <c r="H31" s="23" t="s">
        <v>34</v>
      </c>
      <c r="I31" s="27">
        <f t="shared" ref="I31" si="5">F31-D31</f>
        <v>17.919999999999959</v>
      </c>
      <c r="J31" s="27">
        <v>7</v>
      </c>
      <c r="K31" s="27">
        <f>(I31*J31)/9</f>
        <v>13.937777777777747</v>
      </c>
      <c r="L31" s="25">
        <f>133.16/9</f>
        <v>14.795555555555556</v>
      </c>
      <c r="M31" s="25"/>
      <c r="N31" s="25"/>
      <c r="O31" s="25"/>
      <c r="P31" s="25"/>
      <c r="Q31" s="25"/>
      <c r="R31" s="25"/>
      <c r="S31" s="25"/>
      <c r="T31" s="52"/>
      <c r="U31" s="25"/>
      <c r="V31" s="51"/>
      <c r="W31" s="51"/>
      <c r="X31" s="25"/>
      <c r="Y31" s="25">
        <v>81.45</v>
      </c>
      <c r="Z31" s="25"/>
      <c r="AA31" s="25"/>
      <c r="AB31" s="25"/>
      <c r="AC31" s="25"/>
      <c r="AD31" s="27"/>
    </row>
    <row r="32" spans="2:30" ht="12.75" customHeight="1" x14ac:dyDescent="0.2">
      <c r="B32" s="49">
        <v>1</v>
      </c>
      <c r="D32" s="22">
        <v>1017.92</v>
      </c>
      <c r="E32" s="22" t="s">
        <v>1</v>
      </c>
      <c r="F32" s="22">
        <v>1173.6300000000001</v>
      </c>
      <c r="G32" s="24">
        <v>2</v>
      </c>
      <c r="H32" s="23" t="s">
        <v>34</v>
      </c>
      <c r="I32" s="27">
        <f t="shared" ref="I32:I36" si="6">F32-D32</f>
        <v>155.71000000000015</v>
      </c>
      <c r="J32" s="27">
        <v>7</v>
      </c>
      <c r="K32" s="27">
        <f t="shared" ref="K32:K36" si="7">(I32*J32)/9</f>
        <v>121.10777777777791</v>
      </c>
      <c r="L32" s="25">
        <f>K32</f>
        <v>121.10777777777791</v>
      </c>
      <c r="M32" s="25">
        <f>(I32*4)/9</f>
        <v>69.204444444444505</v>
      </c>
      <c r="N32" s="25"/>
      <c r="O32" s="25">
        <f t="shared" ref="O32:O35" si="8">I32</f>
        <v>155.71000000000015</v>
      </c>
      <c r="P32" s="25"/>
      <c r="Q32" s="25">
        <f>((J32+4)*I32)/9</f>
        <v>190.31222222222243</v>
      </c>
      <c r="R32" s="25">
        <f>(I32*2*$R$13)/27</f>
        <v>7.2087962962963035</v>
      </c>
      <c r="S32" s="25">
        <f>((J32+4)*I32*$S$13)/27</f>
        <v>31.718703703703735</v>
      </c>
      <c r="T32" s="52">
        <f t="shared" ref="T32:T37" si="9">((I32*2)/9)*$T$13</f>
        <v>1.9031222222222239</v>
      </c>
      <c r="U32" s="25">
        <f t="shared" ref="U32:U37" si="10">(I32*2*$U$13)/27</f>
        <v>1.4417592592592607</v>
      </c>
      <c r="V32" s="51"/>
      <c r="W32" s="51"/>
      <c r="X32" s="25">
        <f>(L32*9)-(Z32*0.5)</f>
        <v>1012.1150000000011</v>
      </c>
      <c r="Y32" s="25"/>
      <c r="Z32" s="25">
        <f t="shared" ref="Z32:Z37" si="11">$I32</f>
        <v>155.71000000000015</v>
      </c>
      <c r="AA32" s="25"/>
      <c r="AB32" s="25"/>
      <c r="AC32" s="25"/>
      <c r="AD32" s="27"/>
    </row>
    <row r="33" spans="2:30" ht="12.75" customHeight="1" x14ac:dyDescent="0.2">
      <c r="B33" s="49">
        <v>1</v>
      </c>
      <c r="D33" s="22">
        <v>1173.6300000000001</v>
      </c>
      <c r="E33" s="22" t="s">
        <v>1</v>
      </c>
      <c r="F33" s="22">
        <v>1204.53</v>
      </c>
      <c r="G33" s="24" t="s">
        <v>54</v>
      </c>
      <c r="H33" s="23" t="s">
        <v>34</v>
      </c>
      <c r="I33" s="27">
        <f t="shared" si="6"/>
        <v>30.899999999999864</v>
      </c>
      <c r="J33" s="27">
        <v>9</v>
      </c>
      <c r="K33" s="27">
        <f t="shared" si="7"/>
        <v>30.899999999999864</v>
      </c>
      <c r="L33" s="25">
        <f>K33</f>
        <v>30.899999999999864</v>
      </c>
      <c r="M33" s="25">
        <f t="shared" ref="M33:M37" si="12">(I33*4)/9</f>
        <v>13.733333333333272</v>
      </c>
      <c r="N33" s="25"/>
      <c r="O33" s="25">
        <f t="shared" si="8"/>
        <v>30.899999999999864</v>
      </c>
      <c r="P33" s="25"/>
      <c r="Q33" s="25">
        <f t="shared" ref="Q33:Q36" si="13">((J33+4)*I33)/9</f>
        <v>44.633333333333134</v>
      </c>
      <c r="R33" s="25">
        <f t="shared" ref="R32:R37" si="14">(I33*2*$R$13)/27</f>
        <v>1.4305555555555491</v>
      </c>
      <c r="S33" s="25">
        <f t="shared" ref="S33:S53" si="15">((J33+4)*I33*$S$13)/27</f>
        <v>7.4388888888888562</v>
      </c>
      <c r="T33" s="52">
        <f t="shared" si="9"/>
        <v>0.37766666666666499</v>
      </c>
      <c r="U33" s="25">
        <f t="shared" si="10"/>
        <v>0.28611111111110987</v>
      </c>
      <c r="V33" s="51"/>
      <c r="W33" s="51"/>
      <c r="X33" s="25">
        <f t="shared" ref="X33:X40" si="16">(L33*9)-(Z33*0.5)</f>
        <v>262.64999999999884</v>
      </c>
      <c r="Y33" s="25"/>
      <c r="Z33" s="25">
        <f t="shared" si="11"/>
        <v>30.899999999999864</v>
      </c>
      <c r="AA33" s="25"/>
      <c r="AB33" s="25"/>
      <c r="AC33" s="25"/>
      <c r="AD33" s="27"/>
    </row>
    <row r="34" spans="2:30" ht="12.75" customHeight="1" x14ac:dyDescent="0.2">
      <c r="B34" s="49">
        <v>1</v>
      </c>
      <c r="D34" s="22">
        <v>1204.53</v>
      </c>
      <c r="E34" s="22" t="s">
        <v>1</v>
      </c>
      <c r="F34" s="22">
        <v>1229.95</v>
      </c>
      <c r="G34" s="24" t="s">
        <v>57</v>
      </c>
      <c r="H34" s="23" t="s">
        <v>34</v>
      </c>
      <c r="I34" s="27">
        <f t="shared" si="6"/>
        <v>25.420000000000073</v>
      </c>
      <c r="J34" s="27">
        <v>11</v>
      </c>
      <c r="K34" s="27">
        <f t="shared" si="7"/>
        <v>31.068888888888978</v>
      </c>
      <c r="L34" s="25">
        <f>K34</f>
        <v>31.068888888888978</v>
      </c>
      <c r="M34" s="25">
        <f t="shared" si="12"/>
        <v>11.29777777777781</v>
      </c>
      <c r="N34" s="25"/>
      <c r="O34" s="25">
        <f t="shared" si="8"/>
        <v>25.420000000000073</v>
      </c>
      <c r="P34" s="25"/>
      <c r="Q34" s="25">
        <f t="shared" si="13"/>
        <v>42.366666666666788</v>
      </c>
      <c r="R34" s="25">
        <f t="shared" si="14"/>
        <v>1.1768518518518551</v>
      </c>
      <c r="S34" s="25">
        <f t="shared" si="15"/>
        <v>7.0611111111111313</v>
      </c>
      <c r="T34" s="52">
        <f t="shared" si="9"/>
        <v>0.31068888888888979</v>
      </c>
      <c r="U34" s="25">
        <f t="shared" si="10"/>
        <v>0.23537037037037103</v>
      </c>
      <c r="V34" s="51"/>
      <c r="W34" s="51"/>
      <c r="X34" s="25">
        <f t="shared" si="16"/>
        <v>266.91000000000076</v>
      </c>
      <c r="Y34" s="25"/>
      <c r="Z34" s="25">
        <f t="shared" si="11"/>
        <v>25.420000000000073</v>
      </c>
      <c r="AA34" s="25"/>
      <c r="AB34" s="25"/>
      <c r="AC34" s="25"/>
      <c r="AD34" s="27"/>
    </row>
    <row r="35" spans="2:30" ht="12.75" customHeight="1" x14ac:dyDescent="0.2">
      <c r="B35" s="49">
        <v>1</v>
      </c>
      <c r="D35" s="22">
        <f>F34</f>
        <v>1229.95</v>
      </c>
      <c r="E35" s="22" t="s">
        <v>1</v>
      </c>
      <c r="F35" s="22">
        <v>1241.4000000000001</v>
      </c>
      <c r="G35" s="24" t="s">
        <v>64</v>
      </c>
      <c r="H35" s="23" t="s">
        <v>34</v>
      </c>
      <c r="I35" s="27">
        <f t="shared" si="6"/>
        <v>11.450000000000045</v>
      </c>
      <c r="J35" s="27">
        <v>10</v>
      </c>
      <c r="K35" s="27">
        <f t="shared" si="7"/>
        <v>12.722222222222273</v>
      </c>
      <c r="L35" s="25">
        <f t="shared" ref="L35:L36" si="17">K35</f>
        <v>12.722222222222273</v>
      </c>
      <c r="M35" s="25">
        <f t="shared" si="12"/>
        <v>5.088888888888909</v>
      </c>
      <c r="N35" s="25"/>
      <c r="O35" s="25">
        <f t="shared" si="8"/>
        <v>11.450000000000045</v>
      </c>
      <c r="P35" s="25"/>
      <c r="Q35" s="25">
        <f t="shared" si="13"/>
        <v>17.811111111111181</v>
      </c>
      <c r="R35" s="25">
        <f t="shared" si="14"/>
        <v>0.53009259259259467</v>
      </c>
      <c r="S35" s="25">
        <f t="shared" si="15"/>
        <v>2.9685185185185303</v>
      </c>
      <c r="T35" s="52">
        <f t="shared" si="9"/>
        <v>0.13994444444444501</v>
      </c>
      <c r="U35" s="25">
        <f t="shared" si="10"/>
        <v>0.10601851851851894</v>
      </c>
      <c r="V35" s="51"/>
      <c r="W35" s="51"/>
      <c r="X35" s="25">
        <f t="shared" si="16"/>
        <v>108.77500000000043</v>
      </c>
      <c r="Y35" s="25"/>
      <c r="Z35" s="25">
        <f t="shared" si="11"/>
        <v>11.450000000000045</v>
      </c>
      <c r="AA35" s="25"/>
      <c r="AB35" s="25"/>
      <c r="AC35" s="25"/>
      <c r="AD35" s="27"/>
    </row>
    <row r="36" spans="2:30" ht="12.75" customHeight="1" x14ac:dyDescent="0.2">
      <c r="B36" s="49">
        <v>1</v>
      </c>
      <c r="D36" s="22">
        <f>F35</f>
        <v>1241.4000000000001</v>
      </c>
      <c r="E36" s="22" t="s">
        <v>1</v>
      </c>
      <c r="F36" s="22">
        <v>1265.26</v>
      </c>
      <c r="G36" s="24" t="s">
        <v>65</v>
      </c>
      <c r="H36" s="23" t="s">
        <v>34</v>
      </c>
      <c r="I36" s="27">
        <f t="shared" si="6"/>
        <v>23.8599999999999</v>
      </c>
      <c r="J36" s="27">
        <v>7</v>
      </c>
      <c r="K36" s="27">
        <f t="shared" si="7"/>
        <v>18.557777777777702</v>
      </c>
      <c r="L36" s="25">
        <f t="shared" si="17"/>
        <v>18.557777777777702</v>
      </c>
      <c r="M36" s="25">
        <f t="shared" si="12"/>
        <v>10.6044444444444</v>
      </c>
      <c r="N36" s="25"/>
      <c r="O36" s="25"/>
      <c r="P36" s="25">
        <f>I36</f>
        <v>23.8599999999999</v>
      </c>
      <c r="Q36" s="25">
        <f t="shared" si="13"/>
        <v>29.162222222222098</v>
      </c>
      <c r="R36" s="25">
        <f t="shared" si="14"/>
        <v>1.104629629629625</v>
      </c>
      <c r="S36" s="25">
        <f t="shared" si="15"/>
        <v>4.86037037037035</v>
      </c>
      <c r="T36" s="52">
        <f t="shared" si="9"/>
        <v>0.29162222222222101</v>
      </c>
      <c r="U36" s="25">
        <f t="shared" si="10"/>
        <v>0.220925925925925</v>
      </c>
      <c r="V36" s="51"/>
      <c r="W36" s="51"/>
      <c r="X36" s="25">
        <f t="shared" si="16"/>
        <v>155.08999999999935</v>
      </c>
      <c r="Y36" s="25"/>
      <c r="Z36" s="25">
        <f t="shared" si="11"/>
        <v>23.8599999999999</v>
      </c>
      <c r="AA36" s="25"/>
      <c r="AB36" s="25"/>
      <c r="AC36" s="25"/>
      <c r="AD36" s="27"/>
    </row>
    <row r="37" spans="2:30" ht="12.75" customHeight="1" x14ac:dyDescent="0.2">
      <c r="B37" s="49">
        <v>1</v>
      </c>
      <c r="D37" s="22">
        <v>1271.99</v>
      </c>
      <c r="E37" s="22" t="s">
        <v>1</v>
      </c>
      <c r="F37" s="22">
        <v>1482.49</v>
      </c>
      <c r="G37" s="24">
        <v>2</v>
      </c>
      <c r="H37" s="23" t="s">
        <v>34</v>
      </c>
      <c r="I37" s="27">
        <f>F37-D37</f>
        <v>210.5</v>
      </c>
      <c r="J37" s="27">
        <v>7</v>
      </c>
      <c r="K37" s="27">
        <f>(I37*J37)/9</f>
        <v>163.72222222222223</v>
      </c>
      <c r="L37" s="25">
        <f>K37</f>
        <v>163.72222222222223</v>
      </c>
      <c r="M37" s="25">
        <f t="shared" si="12"/>
        <v>93.555555555555557</v>
      </c>
      <c r="N37" s="25"/>
      <c r="O37" s="25"/>
      <c r="P37" s="25">
        <f>I37</f>
        <v>210.5</v>
      </c>
      <c r="Q37" s="25">
        <f>((J37+4)*I37)/9</f>
        <v>257.27777777777777</v>
      </c>
      <c r="R37" s="25">
        <f t="shared" si="14"/>
        <v>9.7453703703703702</v>
      </c>
      <c r="S37" s="25">
        <f t="shared" si="15"/>
        <v>42.879629629629626</v>
      </c>
      <c r="T37" s="52">
        <f t="shared" si="9"/>
        <v>2.5727777777777781</v>
      </c>
      <c r="U37" s="25">
        <f t="shared" si="10"/>
        <v>1.9490740740740742</v>
      </c>
      <c r="V37" s="51"/>
      <c r="W37" s="51"/>
      <c r="X37" s="25">
        <f t="shared" si="16"/>
        <v>1368.25</v>
      </c>
      <c r="Y37" s="25"/>
      <c r="Z37" s="25">
        <f t="shared" si="11"/>
        <v>210.5</v>
      </c>
      <c r="AA37" s="25"/>
      <c r="AB37" s="25"/>
      <c r="AC37" s="25"/>
      <c r="AD37" s="27"/>
    </row>
    <row r="38" spans="2:30" ht="12.75" customHeight="1" x14ac:dyDescent="0.2">
      <c r="B38" s="49"/>
      <c r="D38" s="53"/>
      <c r="E38" s="55"/>
      <c r="F38" s="54"/>
      <c r="G38" s="24"/>
      <c r="H38" s="23"/>
      <c r="I38" s="27"/>
      <c r="J38" s="27"/>
      <c r="K38" s="27"/>
      <c r="L38" s="25"/>
      <c r="M38" s="25"/>
      <c r="N38" s="25"/>
      <c r="O38" s="25"/>
      <c r="P38" s="25"/>
      <c r="Q38" s="25"/>
      <c r="R38" s="25"/>
      <c r="S38" s="25"/>
      <c r="T38" s="52"/>
      <c r="U38" s="25"/>
      <c r="V38" s="51"/>
      <c r="W38" s="51"/>
      <c r="X38" s="25"/>
      <c r="Y38" s="25"/>
      <c r="Z38" s="25"/>
      <c r="AA38" s="25"/>
      <c r="AB38" s="25"/>
      <c r="AC38" s="25"/>
      <c r="AD38" s="27"/>
    </row>
    <row r="39" spans="2:30" ht="12.75" customHeight="1" x14ac:dyDescent="0.2">
      <c r="B39" s="49">
        <v>1</v>
      </c>
      <c r="D39" s="71" t="s">
        <v>44</v>
      </c>
      <c r="E39" s="72"/>
      <c r="F39" s="73"/>
      <c r="G39" s="24"/>
      <c r="H39" s="23"/>
      <c r="I39" s="27"/>
      <c r="J39" s="27"/>
      <c r="K39" s="27"/>
      <c r="L39" s="25"/>
      <c r="M39" s="25"/>
      <c r="N39" s="25"/>
      <c r="O39" s="25"/>
      <c r="P39" s="25"/>
      <c r="Q39" s="25"/>
      <c r="R39" s="25"/>
      <c r="S39" s="25"/>
      <c r="T39" s="52"/>
      <c r="U39" s="25"/>
      <c r="V39" s="51"/>
      <c r="W39" s="51"/>
      <c r="X39" s="25"/>
      <c r="Y39" s="25"/>
      <c r="Z39" s="25"/>
      <c r="AA39" s="25"/>
      <c r="AB39" s="25"/>
      <c r="AC39" s="25"/>
      <c r="AD39" s="27"/>
    </row>
    <row r="40" spans="2:30" ht="12.75" customHeight="1" x14ac:dyDescent="0.2">
      <c r="B40" s="49">
        <v>1</v>
      </c>
      <c r="D40" s="22">
        <v>5581.98</v>
      </c>
      <c r="E40" s="22" t="s">
        <v>1</v>
      </c>
      <c r="F40" s="22">
        <v>5661.05</v>
      </c>
      <c r="G40" s="24">
        <v>1</v>
      </c>
      <c r="H40" s="23" t="s">
        <v>45</v>
      </c>
      <c r="I40" s="27">
        <f>F40-D40</f>
        <v>79.070000000000618</v>
      </c>
      <c r="J40" s="25">
        <v>7</v>
      </c>
      <c r="K40" s="27">
        <f t="shared" ref="K40:K41" si="18">(I40*J40)/9</f>
        <v>61.498888888889368</v>
      </c>
      <c r="L40" s="25">
        <f>K40</f>
        <v>61.498888888889368</v>
      </c>
      <c r="M40" s="25">
        <f>(I40*2)/9</f>
        <v>17.57111111111125</v>
      </c>
      <c r="N40" s="25"/>
      <c r="O40" s="25"/>
      <c r="P40" s="25">
        <f>I40</f>
        <v>79.070000000000618</v>
      </c>
      <c r="Q40" s="25">
        <f t="shared" ref="Q40" si="19">((J40+4)*I40)/9</f>
        <v>96.641111111111869</v>
      </c>
      <c r="R40" s="25">
        <f>(I40*2*R13)/27</f>
        <v>3.660648148148177</v>
      </c>
      <c r="S40" s="25">
        <f t="shared" si="15"/>
        <v>16.106851851851978</v>
      </c>
      <c r="T40" s="52">
        <f t="shared" ref="T40" si="20">((I40*2)/9)*$T$13</f>
        <v>0.96641111111111877</v>
      </c>
      <c r="U40" s="25">
        <f t="shared" ref="U40" si="21">(I40*2*$U$13)/27</f>
        <v>0.73212962962963535</v>
      </c>
      <c r="V40" s="51"/>
      <c r="W40" s="51"/>
      <c r="X40" s="25">
        <f t="shared" si="16"/>
        <v>513.95500000000402</v>
      </c>
      <c r="Y40" s="25"/>
      <c r="Z40" s="25">
        <f>$I40</f>
        <v>79.070000000000618</v>
      </c>
      <c r="AA40" s="25"/>
      <c r="AB40" s="25"/>
      <c r="AC40" s="25"/>
      <c r="AD40" s="27"/>
    </row>
    <row r="41" spans="2:30" ht="12.75" customHeight="1" x14ac:dyDescent="0.2">
      <c r="B41" s="49">
        <v>1</v>
      </c>
      <c r="D41" s="22">
        <v>5581.98</v>
      </c>
      <c r="E41" s="22" t="s">
        <v>1</v>
      </c>
      <c r="F41" s="22">
        <f>D41+16.5</f>
        <v>5598.48</v>
      </c>
      <c r="G41" s="24" t="s">
        <v>55</v>
      </c>
      <c r="H41" s="23" t="s">
        <v>45</v>
      </c>
      <c r="I41" s="27">
        <f t="shared" ref="I41" si="22">F41-D41</f>
        <v>16.5</v>
      </c>
      <c r="J41" s="27">
        <v>6</v>
      </c>
      <c r="K41" s="27">
        <f t="shared" si="18"/>
        <v>11</v>
      </c>
      <c r="L41" s="25">
        <f>K41</f>
        <v>11</v>
      </c>
      <c r="M41" s="25">
        <f>(I41*2)/9</f>
        <v>3.6666666666666665</v>
      </c>
      <c r="N41" s="25"/>
      <c r="O41" s="25"/>
      <c r="P41" s="25"/>
      <c r="Q41" s="25">
        <f>K41</f>
        <v>11</v>
      </c>
      <c r="R41" s="25"/>
      <c r="S41" s="25">
        <v>1.83</v>
      </c>
      <c r="T41" s="52"/>
      <c r="U41" s="51"/>
      <c r="V41" s="52">
        <f>L41</f>
        <v>11</v>
      </c>
      <c r="W41" s="51"/>
      <c r="X41" s="25"/>
      <c r="Y41" s="25"/>
      <c r="Z41" s="25">
        <f t="shared" ref="Z41:Z47" si="23">$I41</f>
        <v>16.5</v>
      </c>
      <c r="AA41" s="25"/>
      <c r="AB41" s="25"/>
      <c r="AC41" s="25"/>
      <c r="AD41" s="27"/>
    </row>
    <row r="42" spans="2:30" ht="12.75" customHeight="1" x14ac:dyDescent="0.2">
      <c r="B42" s="49"/>
      <c r="D42" s="22"/>
      <c r="E42" s="22"/>
      <c r="F42" s="22"/>
      <c r="G42" s="24"/>
      <c r="H42" s="23"/>
      <c r="I42" s="27"/>
      <c r="J42" s="27"/>
      <c r="K42" s="27"/>
      <c r="L42" s="25"/>
      <c r="M42" s="25"/>
      <c r="N42" s="25"/>
      <c r="O42" s="25"/>
      <c r="P42" s="25"/>
      <c r="Q42" s="25"/>
      <c r="R42" s="25"/>
      <c r="S42" s="25"/>
      <c r="T42" s="52"/>
      <c r="U42" s="51"/>
      <c r="V42" s="52"/>
      <c r="W42" s="51"/>
      <c r="X42" s="25"/>
      <c r="Y42" s="25"/>
      <c r="Z42" s="25"/>
      <c r="AA42" s="25"/>
      <c r="AB42" s="25"/>
      <c r="AC42" s="25"/>
      <c r="AD42" s="27"/>
    </row>
    <row r="43" spans="2:30" ht="12.75" customHeight="1" x14ac:dyDescent="0.2">
      <c r="B43" s="49"/>
      <c r="D43" s="76" t="s">
        <v>42</v>
      </c>
      <c r="E43" s="78"/>
      <c r="F43" s="79"/>
      <c r="G43" s="24"/>
      <c r="H43" s="23"/>
      <c r="I43" s="27"/>
      <c r="J43" s="27"/>
      <c r="K43" s="27"/>
      <c r="L43" s="25"/>
      <c r="M43" s="25"/>
      <c r="N43" s="25"/>
      <c r="O43" s="25"/>
      <c r="P43" s="25"/>
      <c r="Q43" s="25"/>
      <c r="R43" s="25"/>
      <c r="S43" s="25"/>
      <c r="T43" s="52"/>
      <c r="U43" s="51"/>
      <c r="V43" s="51"/>
      <c r="W43" s="51"/>
      <c r="X43" s="25"/>
      <c r="Y43" s="27"/>
      <c r="Z43" s="25"/>
      <c r="AA43" s="25"/>
      <c r="AB43" s="25"/>
      <c r="AC43" s="25"/>
      <c r="AD43" s="27"/>
    </row>
    <row r="44" spans="2:30" ht="12.75" customHeight="1" x14ac:dyDescent="0.2">
      <c r="B44" s="49"/>
      <c r="D44" s="71" t="s">
        <v>43</v>
      </c>
      <c r="E44" s="72"/>
      <c r="F44" s="73"/>
      <c r="G44" s="24"/>
      <c r="H44" s="23"/>
      <c r="I44" s="27"/>
      <c r="J44" s="27"/>
      <c r="K44" s="27"/>
      <c r="L44" s="25"/>
      <c r="M44" s="25"/>
      <c r="N44" s="25"/>
      <c r="O44" s="25"/>
      <c r="P44" s="25"/>
      <c r="Q44" s="25"/>
      <c r="R44" s="25"/>
      <c r="S44" s="25"/>
      <c r="T44" s="52"/>
      <c r="U44" s="51"/>
      <c r="V44" s="51"/>
      <c r="W44" s="51"/>
      <c r="X44" s="25"/>
      <c r="Y44" s="27"/>
      <c r="Z44" s="25"/>
      <c r="AA44" s="25"/>
      <c r="AB44" s="25"/>
      <c r="AC44" s="25"/>
      <c r="AD44" s="27"/>
    </row>
    <row r="45" spans="2:30" ht="12.75" customHeight="1" x14ac:dyDescent="0.2">
      <c r="B45" s="49">
        <v>1</v>
      </c>
      <c r="D45" s="71" t="s">
        <v>46</v>
      </c>
      <c r="E45" s="72"/>
      <c r="F45" s="73"/>
      <c r="G45" s="24"/>
      <c r="H45" s="23"/>
      <c r="I45" s="27">
        <v>45.55</v>
      </c>
      <c r="J45" s="27">
        <v>7</v>
      </c>
      <c r="K45" s="27">
        <f t="shared" ref="K45" si="24">(I45*J45)/9</f>
        <v>35.427777777777777</v>
      </c>
      <c r="L45" s="25">
        <f>324.88/9</f>
        <v>36.097777777777779</v>
      </c>
      <c r="M45" s="25">
        <f>(I45*4)/9</f>
        <v>20.244444444444444</v>
      </c>
      <c r="N45" s="25"/>
      <c r="O45" s="25">
        <f>I45</f>
        <v>45.55</v>
      </c>
      <c r="P45" s="25"/>
      <c r="Q45" s="25">
        <f>L45+((O45*4)/9)</f>
        <v>56.342222222222219</v>
      </c>
      <c r="R45" s="25">
        <f>(O45*2*$R$13)/27</f>
        <v>2.1087962962962963</v>
      </c>
      <c r="S45" s="25">
        <f>6.02+((Z45*2*0.5)/27)</f>
        <v>7.7070370370370362</v>
      </c>
      <c r="T45" s="52">
        <f>((O45*2)/9)*$T$13</f>
        <v>0.55672222222222223</v>
      </c>
      <c r="U45" s="25">
        <f>(O45*2*$U$13)/27</f>
        <v>0.42175925925925922</v>
      </c>
      <c r="V45" s="51"/>
      <c r="W45" s="51"/>
      <c r="X45" s="25">
        <f>(L45*9)-Y46</f>
        <v>156.49</v>
      </c>
      <c r="Y45" s="51"/>
      <c r="Z45" s="25">
        <f t="shared" si="23"/>
        <v>45.55</v>
      </c>
      <c r="AA45" s="25"/>
      <c r="AB45" s="25"/>
      <c r="AC45" s="25"/>
      <c r="AD45" s="27"/>
    </row>
    <row r="46" spans="2:30" ht="12.75" customHeight="1" x14ac:dyDescent="0.2">
      <c r="B46" s="49">
        <v>2</v>
      </c>
      <c r="D46" s="71" t="s">
        <v>46</v>
      </c>
      <c r="E46" s="72"/>
      <c r="F46" s="73"/>
      <c r="G46" s="24"/>
      <c r="H46" s="23"/>
      <c r="I46" s="27"/>
      <c r="J46" s="27"/>
      <c r="K46" s="27"/>
      <c r="L46" s="25"/>
      <c r="M46" s="25"/>
      <c r="N46" s="25"/>
      <c r="O46" s="25"/>
      <c r="P46" s="25"/>
      <c r="Q46" s="25"/>
      <c r="R46" s="25"/>
      <c r="S46" s="25"/>
      <c r="T46" s="52"/>
      <c r="U46" s="25"/>
      <c r="V46" s="51"/>
      <c r="W46" s="51"/>
      <c r="X46" s="25"/>
      <c r="Y46" s="27">
        <v>168.39</v>
      </c>
      <c r="Z46" s="25"/>
      <c r="AA46" s="25"/>
      <c r="AB46" s="25"/>
      <c r="AC46" s="25"/>
      <c r="AD46" s="27"/>
    </row>
    <row r="47" spans="2:30" ht="12.75" customHeight="1" x14ac:dyDescent="0.2">
      <c r="B47" s="49">
        <v>1</v>
      </c>
      <c r="D47" s="71" t="s">
        <v>47</v>
      </c>
      <c r="E47" s="72"/>
      <c r="F47" s="73"/>
      <c r="G47" s="24"/>
      <c r="H47" s="23"/>
      <c r="I47" s="27">
        <v>15.58</v>
      </c>
      <c r="J47" s="27">
        <v>8</v>
      </c>
      <c r="K47" s="27">
        <f t="shared" ref="K47" si="25">(I47*J47)/9</f>
        <v>13.848888888888888</v>
      </c>
      <c r="L47" s="25">
        <v>7.34</v>
      </c>
      <c r="M47" s="25">
        <f>(I47*4)/9</f>
        <v>6.9244444444444442</v>
      </c>
      <c r="N47" s="25"/>
      <c r="O47" s="25">
        <f t="shared" ref="O47" si="26">I47</f>
        <v>15.58</v>
      </c>
      <c r="P47" s="25"/>
      <c r="Q47" s="25">
        <f t="shared" ref="Q47" si="27">L47+((O47*4)/9)</f>
        <v>14.264444444444443</v>
      </c>
      <c r="R47" s="25">
        <f t="shared" ref="R47" si="28">(O47*2*$R$13)/27</f>
        <v>0.72129629629629632</v>
      </c>
      <c r="S47" s="25">
        <f>1.22+((Z45*2*0.5)/27)</f>
        <v>2.9070370370370369</v>
      </c>
      <c r="T47" s="52">
        <f t="shared" ref="T47" si="29">((O47*2)/9)*$T$13</f>
        <v>0.19042222222222221</v>
      </c>
      <c r="U47" s="25">
        <f t="shared" ref="U47" si="30">(O47*2*$U$13)/27</f>
        <v>0.14425925925925925</v>
      </c>
      <c r="V47" s="51"/>
      <c r="W47" s="51"/>
      <c r="X47" s="25"/>
      <c r="Y47" s="27"/>
      <c r="Z47" s="25">
        <f t="shared" si="23"/>
        <v>15.58</v>
      </c>
      <c r="AA47" s="25"/>
      <c r="AB47" s="25"/>
      <c r="AC47" s="25"/>
      <c r="AD47" s="27"/>
    </row>
    <row r="48" spans="2:30" ht="12.75" customHeight="1" x14ac:dyDescent="0.2">
      <c r="B48" s="49">
        <v>2</v>
      </c>
      <c r="D48" s="71" t="s">
        <v>47</v>
      </c>
      <c r="E48" s="72"/>
      <c r="F48" s="73"/>
      <c r="G48" s="24"/>
      <c r="H48" s="23"/>
      <c r="I48" s="27"/>
      <c r="J48" s="27"/>
      <c r="K48" s="27"/>
      <c r="L48" s="25"/>
      <c r="M48" s="25"/>
      <c r="N48" s="25"/>
      <c r="O48" s="25"/>
      <c r="P48" s="25"/>
      <c r="Q48" s="25"/>
      <c r="R48" s="25"/>
      <c r="S48" s="25"/>
      <c r="T48" s="52"/>
      <c r="U48" s="25"/>
      <c r="V48" s="51"/>
      <c r="W48" s="51"/>
      <c r="X48" s="25"/>
      <c r="Y48" s="27">
        <v>40.729999999999997</v>
      </c>
      <c r="Z48" s="25"/>
      <c r="AA48" s="25"/>
      <c r="AB48" s="25"/>
      <c r="AC48" s="25"/>
      <c r="AD48" s="27"/>
    </row>
    <row r="49" spans="2:30" ht="12.75" customHeight="1" x14ac:dyDescent="0.2">
      <c r="B49" s="49">
        <v>1</v>
      </c>
      <c r="D49" s="71" t="s">
        <v>48</v>
      </c>
      <c r="E49" s="72"/>
      <c r="F49" s="73"/>
      <c r="G49" s="24"/>
      <c r="H49" s="23"/>
      <c r="I49" s="27"/>
      <c r="J49" s="27"/>
      <c r="K49" s="27"/>
      <c r="L49" s="25">
        <v>47.94</v>
      </c>
      <c r="M49" s="25">
        <f>(O49*4)/9</f>
        <v>27.472444444444445</v>
      </c>
      <c r="N49" s="25">
        <v>412.28</v>
      </c>
      <c r="O49" s="25">
        <f>Z49</f>
        <v>61.813000000000002</v>
      </c>
      <c r="P49" s="25"/>
      <c r="Q49" s="25">
        <f t="shared" ref="Q49" si="31">L49+((O49*4)/9)</f>
        <v>75.412444444444446</v>
      </c>
      <c r="R49" s="25">
        <f t="shared" ref="R49" si="32">(O49*2*$R$13)/27</f>
        <v>2.861712962962963</v>
      </c>
      <c r="S49" s="25">
        <f>7.99+((Z45*2*0.5)/27)</f>
        <v>9.6770370370370369</v>
      </c>
      <c r="T49" s="52">
        <f t="shared" ref="T49" si="33">((O49*2)/9)*$T$13</f>
        <v>0.75549222222222223</v>
      </c>
      <c r="U49" s="25">
        <f t="shared" ref="U49" si="34">(O49*2*$U$13)/27</f>
        <v>0.57234259259259257</v>
      </c>
      <c r="V49" s="51"/>
      <c r="W49" s="51"/>
      <c r="X49" s="25">
        <f>(L49*9)-Y50</f>
        <v>321.45999999999998</v>
      </c>
      <c r="Y49" s="27"/>
      <c r="Z49" s="25">
        <v>61.813000000000002</v>
      </c>
      <c r="AA49" s="25"/>
      <c r="AB49" s="25"/>
      <c r="AC49" s="25"/>
      <c r="AD49" s="27"/>
    </row>
    <row r="50" spans="2:30" ht="12.75" customHeight="1" x14ac:dyDescent="0.2">
      <c r="B50" s="49">
        <v>2</v>
      </c>
      <c r="D50" s="71" t="s">
        <v>48</v>
      </c>
      <c r="E50" s="72"/>
      <c r="F50" s="73"/>
      <c r="G50" s="24"/>
      <c r="H50" s="23"/>
      <c r="I50" s="27"/>
      <c r="J50" s="27"/>
      <c r="K50" s="27"/>
      <c r="L50" s="25"/>
      <c r="M50" s="25"/>
      <c r="N50" s="25"/>
      <c r="O50" s="25"/>
      <c r="P50" s="25"/>
      <c r="Q50" s="25"/>
      <c r="R50" s="25"/>
      <c r="S50" s="25"/>
      <c r="T50" s="52"/>
      <c r="U50" s="25"/>
      <c r="V50" s="51"/>
      <c r="W50" s="51"/>
      <c r="X50" s="25"/>
      <c r="Y50" s="27">
        <v>110</v>
      </c>
      <c r="Z50" s="25"/>
      <c r="AA50" s="25"/>
      <c r="AB50" s="25"/>
      <c r="AC50" s="25"/>
      <c r="AD50" s="27"/>
    </row>
    <row r="51" spans="2:30" ht="12.75" customHeight="1" x14ac:dyDescent="0.2">
      <c r="B51" s="49">
        <v>1</v>
      </c>
      <c r="D51" s="71" t="s">
        <v>49</v>
      </c>
      <c r="E51" s="72"/>
      <c r="F51" s="73"/>
      <c r="G51" s="24"/>
      <c r="H51" s="23"/>
      <c r="I51" s="27">
        <v>40.58</v>
      </c>
      <c r="J51" s="27">
        <v>5.5</v>
      </c>
      <c r="K51" s="27">
        <f>(I51*J51)/9</f>
        <v>24.798888888888889</v>
      </c>
      <c r="L51" s="25">
        <f>213.15/9</f>
        <v>23.683333333333334</v>
      </c>
      <c r="M51" s="25">
        <f>(I51*4)/9</f>
        <v>18.035555555555554</v>
      </c>
      <c r="N51" s="25">
        <f>L51*9</f>
        <v>213.15</v>
      </c>
      <c r="O51" s="25">
        <f t="shared" ref="O51" si="35">I51</f>
        <v>40.58</v>
      </c>
      <c r="P51" s="25"/>
      <c r="Q51" s="25">
        <f t="shared" ref="Q51" si="36">L51+((O51*4)/9)</f>
        <v>41.718888888888884</v>
      </c>
      <c r="R51" s="25">
        <f t="shared" ref="R51" si="37">(O51*2*$R$13)/27</f>
        <v>1.8787037037037035</v>
      </c>
      <c r="S51" s="25">
        <f>3.95+((Z45*2*0.5)/27)</f>
        <v>5.6370370370370368</v>
      </c>
      <c r="T51" s="52">
        <f t="shared" ref="T51" si="38">((O51*2)/9)*$T$13</f>
        <v>0.49597777777777774</v>
      </c>
      <c r="U51" s="25">
        <f t="shared" ref="U51" si="39">(O51*2*$U$13)/27</f>
        <v>0.37574074074074071</v>
      </c>
      <c r="V51" s="51"/>
      <c r="W51" s="51"/>
      <c r="X51" s="25">
        <f t="shared" ref="X50:X51" si="40">(L51*9)-Y52</f>
        <v>98.460000000000008</v>
      </c>
      <c r="Y51" s="27"/>
      <c r="Z51" s="25">
        <f>$I51</f>
        <v>40.58</v>
      </c>
      <c r="AA51" s="25"/>
      <c r="AB51" s="25"/>
      <c r="AC51" s="25"/>
      <c r="AD51" s="27"/>
    </row>
    <row r="52" spans="2:30" ht="12.75" customHeight="1" x14ac:dyDescent="0.2">
      <c r="B52" s="49">
        <v>2</v>
      </c>
      <c r="D52" s="71" t="s">
        <v>49</v>
      </c>
      <c r="E52" s="72"/>
      <c r="F52" s="73"/>
      <c r="G52" s="24"/>
      <c r="H52" s="23"/>
      <c r="I52" s="27"/>
      <c r="J52" s="27"/>
      <c r="K52" s="27"/>
      <c r="L52" s="25"/>
      <c r="M52" s="25"/>
      <c r="N52" s="25"/>
      <c r="O52" s="25"/>
      <c r="P52" s="25"/>
      <c r="Q52" s="25"/>
      <c r="R52" s="25"/>
      <c r="S52" s="25"/>
      <c r="T52" s="52"/>
      <c r="U52" s="25"/>
      <c r="V52" s="51"/>
      <c r="W52" s="51"/>
      <c r="X52" s="25"/>
      <c r="Y52" s="27">
        <v>114.69</v>
      </c>
      <c r="Z52" s="25"/>
      <c r="AA52" s="27"/>
      <c r="AB52" s="27"/>
      <c r="AC52" s="27"/>
      <c r="AD52" s="27"/>
    </row>
    <row r="53" spans="2:30" ht="12.75" customHeight="1" x14ac:dyDescent="0.2">
      <c r="B53" s="49">
        <v>1</v>
      </c>
      <c r="D53" s="71" t="s">
        <v>50</v>
      </c>
      <c r="E53" s="72"/>
      <c r="F53" s="73"/>
      <c r="G53" s="24"/>
      <c r="H53" s="23"/>
      <c r="I53" s="27">
        <v>20.97</v>
      </c>
      <c r="J53" s="27">
        <v>4</v>
      </c>
      <c r="K53" s="27">
        <f>(I53*J53)/9</f>
        <v>9.32</v>
      </c>
      <c r="L53" s="25">
        <v>8.6</v>
      </c>
      <c r="M53" s="25">
        <f>(I53*4)/9</f>
        <v>9.32</v>
      </c>
      <c r="N53" s="25">
        <f>L53*9</f>
        <v>77.399999999999991</v>
      </c>
      <c r="O53" s="25">
        <f t="shared" ref="O53" si="41">I53</f>
        <v>20.97</v>
      </c>
      <c r="P53" s="25"/>
      <c r="Q53" s="25">
        <f t="shared" ref="Q53" si="42">L53+((O53*4)/9)</f>
        <v>17.920000000000002</v>
      </c>
      <c r="R53" s="25">
        <f t="shared" ref="R53" si="43">(O53*2*$R$13)/27</f>
        <v>0.97083333333333333</v>
      </c>
      <c r="S53" s="25">
        <f>1.43+((Z45*2*0.5)/27)</f>
        <v>3.1170370370370368</v>
      </c>
      <c r="T53" s="52">
        <f t="shared" ref="T53" si="44">((O53*2)/9)*$T$13</f>
        <v>0.25630000000000003</v>
      </c>
      <c r="U53" s="25">
        <f t="shared" ref="U53" si="45">(O53*2*$U$13)/27</f>
        <v>0.19416666666666665</v>
      </c>
      <c r="V53" s="51"/>
      <c r="W53" s="51"/>
      <c r="X53" s="25"/>
      <c r="Y53" s="27"/>
      <c r="Z53" s="25">
        <f>$I53</f>
        <v>20.97</v>
      </c>
      <c r="AA53" s="51"/>
      <c r="AB53" s="51"/>
      <c r="AC53" s="51"/>
      <c r="AD53" s="51"/>
    </row>
    <row r="54" spans="2:30" ht="12.75" customHeight="1" x14ac:dyDescent="0.2">
      <c r="B54" s="49">
        <v>2</v>
      </c>
      <c r="D54" s="71" t="s">
        <v>50</v>
      </c>
      <c r="E54" s="72"/>
      <c r="F54" s="73"/>
      <c r="G54" s="30"/>
      <c r="H54" s="29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>
        <v>77.400000000000006</v>
      </c>
      <c r="Z54" s="27"/>
      <c r="AA54" s="27"/>
      <c r="AB54" s="27"/>
      <c r="AC54" s="27"/>
      <c r="AD54" s="27"/>
    </row>
    <row r="55" spans="2:30" ht="12.75" customHeight="1" x14ac:dyDescent="0.2">
      <c r="B55" s="49"/>
      <c r="D55" s="28"/>
      <c r="E55" s="28"/>
      <c r="F55" s="28"/>
      <c r="G55" s="30"/>
      <c r="H55" s="29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</row>
    <row r="56" spans="2:30" ht="12.75" customHeight="1" x14ac:dyDescent="0.2">
      <c r="B56" s="49"/>
      <c r="D56" s="22"/>
      <c r="E56" s="22"/>
      <c r="F56" s="22"/>
      <c r="G56" s="24"/>
      <c r="H56" s="23"/>
      <c r="I56" s="27"/>
      <c r="J56" s="27"/>
      <c r="K56" s="27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7"/>
      <c r="Z56" s="25"/>
      <c r="AA56" s="25"/>
      <c r="AB56" s="25"/>
      <c r="AC56" s="25"/>
      <c r="AD56" s="27"/>
    </row>
    <row r="57" spans="2:30" ht="12.75" customHeight="1" x14ac:dyDescent="0.2">
      <c r="B57" s="49"/>
      <c r="D57" s="22"/>
      <c r="E57" s="22"/>
      <c r="F57" s="22"/>
      <c r="G57" s="24"/>
      <c r="H57" s="23"/>
      <c r="I57" s="27"/>
      <c r="J57" s="27"/>
      <c r="K57" s="27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7"/>
    </row>
    <row r="58" spans="2:30" ht="12.75" customHeight="1" x14ac:dyDescent="0.2">
      <c r="B58" s="49"/>
      <c r="D58" s="22"/>
      <c r="E58" s="22"/>
      <c r="F58" s="22"/>
      <c r="G58" s="24"/>
      <c r="H58" s="23"/>
      <c r="I58" s="27"/>
      <c r="J58" s="27"/>
      <c r="K58" s="27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7"/>
    </row>
    <row r="59" spans="2:30" ht="12.75" customHeight="1" x14ac:dyDescent="0.2">
      <c r="B59" s="49"/>
      <c r="D59" s="22"/>
      <c r="E59" s="22"/>
      <c r="F59" s="22"/>
      <c r="G59" s="24"/>
      <c r="H59" s="23"/>
      <c r="I59" s="27"/>
      <c r="J59" s="27"/>
      <c r="K59" s="27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7"/>
    </row>
    <row r="60" spans="2:30" ht="12.75" customHeight="1" x14ac:dyDescent="0.2">
      <c r="B60" s="49"/>
      <c r="D60" s="22"/>
      <c r="E60" s="22"/>
      <c r="F60" s="22"/>
      <c r="G60" s="24"/>
      <c r="H60" s="23"/>
      <c r="I60" s="27"/>
      <c r="J60" s="27"/>
      <c r="K60" s="27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7"/>
    </row>
    <row r="61" spans="2:30" ht="12.75" customHeight="1" x14ac:dyDescent="0.2">
      <c r="B61" s="49"/>
      <c r="D61" s="28"/>
      <c r="E61" s="29"/>
      <c r="F61" s="28"/>
      <c r="G61" s="24"/>
      <c r="H61" s="29"/>
      <c r="I61" s="27"/>
      <c r="J61" s="27"/>
      <c r="K61" s="27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7"/>
    </row>
    <row r="62" spans="2:30" ht="12.75" customHeight="1" x14ac:dyDescent="0.2">
      <c r="B62" s="49"/>
      <c r="D62" s="28"/>
      <c r="E62" s="22"/>
      <c r="F62" s="28"/>
      <c r="G62" s="24"/>
      <c r="H62" s="29"/>
      <c r="I62" s="27"/>
      <c r="J62" s="27"/>
      <c r="K62" s="27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7"/>
    </row>
    <row r="63" spans="2:30" ht="12.75" customHeight="1" x14ac:dyDescent="0.2">
      <c r="B63" s="49"/>
      <c r="D63" s="28"/>
      <c r="E63" s="22"/>
      <c r="F63" s="28"/>
      <c r="G63" s="24"/>
      <c r="H63" s="29"/>
      <c r="I63" s="27"/>
      <c r="J63" s="27"/>
      <c r="K63" s="27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7"/>
    </row>
    <row r="64" spans="2:30" ht="12.75" customHeight="1" x14ac:dyDescent="0.2">
      <c r="B64" s="49"/>
      <c r="D64" s="28"/>
      <c r="E64" s="22"/>
      <c r="F64" s="28"/>
      <c r="G64" s="24"/>
      <c r="H64" s="29"/>
      <c r="I64" s="27"/>
      <c r="J64" s="27"/>
      <c r="K64" s="27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7"/>
    </row>
    <row r="65" spans="2:30" ht="12.75" customHeight="1" x14ac:dyDescent="0.2">
      <c r="B65" s="49"/>
      <c r="D65" s="28"/>
      <c r="E65" s="22"/>
      <c r="F65" s="28"/>
      <c r="G65" s="24"/>
      <c r="H65" s="29"/>
      <c r="I65" s="27"/>
      <c r="J65" s="27"/>
      <c r="K65" s="27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7"/>
    </row>
    <row r="66" spans="2:30" ht="12.75" customHeight="1" x14ac:dyDescent="0.2">
      <c r="B66" s="49"/>
      <c r="D66" s="28"/>
      <c r="E66" s="22"/>
      <c r="F66" s="28"/>
      <c r="G66" s="24"/>
      <c r="H66" s="29"/>
      <c r="I66" s="27"/>
      <c r="J66" s="27"/>
      <c r="K66" s="27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7"/>
    </row>
    <row r="67" spans="2:30" ht="12.75" customHeight="1" x14ac:dyDescent="0.2">
      <c r="B67" s="49"/>
      <c r="D67" s="28"/>
      <c r="E67" s="29"/>
      <c r="F67" s="28"/>
      <c r="G67" s="24"/>
      <c r="H67" s="29"/>
      <c r="I67" s="27"/>
      <c r="J67" s="27"/>
      <c r="K67" s="27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7"/>
    </row>
    <row r="68" spans="2:30" ht="12.75" customHeight="1" x14ac:dyDescent="0.2">
      <c r="B68" s="49"/>
      <c r="D68" s="22"/>
      <c r="E68" s="22"/>
      <c r="F68" s="22"/>
      <c r="G68" s="24"/>
      <c r="H68" s="23"/>
      <c r="I68" s="27"/>
      <c r="J68" s="35"/>
      <c r="K68" s="27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6"/>
      <c r="AD68" s="27"/>
    </row>
    <row r="69" spans="2:30" ht="12.75" customHeight="1" x14ac:dyDescent="0.2">
      <c r="B69" s="49"/>
      <c r="D69" s="22"/>
      <c r="E69" s="22"/>
      <c r="F69" s="22"/>
      <c r="G69" s="24"/>
      <c r="H69" s="23"/>
      <c r="I69" s="27"/>
      <c r="J69" s="27"/>
      <c r="K69" s="27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6"/>
      <c r="AD69" s="27"/>
    </row>
    <row r="70" spans="2:30" ht="12.75" customHeight="1" x14ac:dyDescent="0.2">
      <c r="B70" s="49"/>
      <c r="D70" s="22"/>
      <c r="E70" s="22"/>
      <c r="F70" s="22"/>
      <c r="G70" s="24"/>
      <c r="H70" s="23"/>
      <c r="I70" s="27"/>
      <c r="J70" s="35"/>
      <c r="K70" s="27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6"/>
      <c r="AD70" s="27"/>
    </row>
    <row r="71" spans="2:30" ht="12.75" customHeight="1" x14ac:dyDescent="0.2">
      <c r="B71" s="49"/>
      <c r="D71" s="22"/>
      <c r="E71" s="22"/>
      <c r="F71" s="22"/>
      <c r="G71" s="24"/>
      <c r="H71" s="23"/>
      <c r="I71" s="27"/>
      <c r="J71" s="27"/>
      <c r="K71" s="27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6"/>
      <c r="AD71" s="27"/>
    </row>
    <row r="72" spans="2:30" ht="12.75" customHeight="1" x14ac:dyDescent="0.2">
      <c r="B72" s="49"/>
      <c r="D72" s="22"/>
      <c r="E72" s="22"/>
      <c r="F72" s="22"/>
      <c r="G72" s="24"/>
      <c r="H72" s="23"/>
      <c r="I72" s="27"/>
      <c r="J72" s="27"/>
      <c r="K72" s="27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6"/>
      <c r="AD72" s="27"/>
    </row>
    <row r="73" spans="2:30" ht="12.75" customHeight="1" x14ac:dyDescent="0.2">
      <c r="B73" s="49"/>
      <c r="D73" s="22"/>
      <c r="E73" s="22"/>
      <c r="F73" s="22"/>
      <c r="G73" s="24"/>
      <c r="H73" s="23"/>
      <c r="I73" s="27"/>
      <c r="J73" s="27"/>
      <c r="K73" s="27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6"/>
      <c r="AD73" s="27"/>
    </row>
    <row r="74" spans="2:30" ht="12.75" customHeight="1" x14ac:dyDescent="0.2">
      <c r="B74" s="49"/>
      <c r="D74" s="22"/>
      <c r="E74" s="22"/>
      <c r="F74" s="22"/>
      <c r="G74" s="24"/>
      <c r="H74" s="23"/>
      <c r="I74" s="27"/>
      <c r="J74" s="27"/>
      <c r="K74" s="27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6"/>
      <c r="AD74" s="27"/>
    </row>
    <row r="75" spans="2:30" ht="12.75" customHeight="1" x14ac:dyDescent="0.2">
      <c r="B75" s="49"/>
      <c r="D75" s="22"/>
      <c r="E75" s="22"/>
      <c r="F75" s="22"/>
      <c r="G75" s="24"/>
      <c r="H75" s="23"/>
      <c r="I75" s="27"/>
      <c r="J75" s="27"/>
      <c r="K75" s="27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6"/>
      <c r="AD75" s="27"/>
    </row>
    <row r="76" spans="2:30" ht="12.75" customHeight="1" x14ac:dyDescent="0.2">
      <c r="B76" s="49"/>
      <c r="D76" s="22"/>
      <c r="E76" s="22"/>
      <c r="F76" s="22"/>
      <c r="G76" s="30"/>
      <c r="H76" s="23"/>
      <c r="I76" s="27"/>
      <c r="J76" s="27"/>
      <c r="K76" s="27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6"/>
      <c r="AD76" s="27"/>
    </row>
    <row r="77" spans="2:30" ht="12.75" customHeight="1" x14ac:dyDescent="0.2">
      <c r="B77" s="49"/>
      <c r="D77" s="22"/>
      <c r="E77" s="22"/>
      <c r="F77" s="22"/>
      <c r="G77" s="30"/>
      <c r="H77" s="27"/>
      <c r="I77" s="27"/>
      <c r="J77" s="27"/>
      <c r="K77" s="27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6"/>
      <c r="AD77" s="27"/>
    </row>
    <row r="78" spans="2:30" ht="12.75" customHeight="1" x14ac:dyDescent="0.2">
      <c r="B78" s="49"/>
      <c r="D78" s="28"/>
      <c r="E78" s="29"/>
      <c r="F78" s="28"/>
      <c r="G78" s="30"/>
      <c r="H78" s="29"/>
      <c r="I78" s="27"/>
      <c r="J78" s="27"/>
      <c r="K78" s="27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6"/>
      <c r="AD78" s="27"/>
    </row>
    <row r="79" spans="2:30" ht="12.75" customHeight="1" x14ac:dyDescent="0.2">
      <c r="B79" s="49"/>
      <c r="D79" s="28"/>
      <c r="E79" s="29"/>
      <c r="F79" s="28"/>
      <c r="G79" s="30"/>
      <c r="H79" s="29"/>
      <c r="I79" s="27" t="str">
        <f t="shared" ref="I79:I81" si="46">IF(D79&lt;&gt;"",F79-D79,"")</f>
        <v/>
      </c>
      <c r="J79" s="27"/>
      <c r="K79" s="27" t="str">
        <f t="shared" ref="K79:K86" si="47">IF(D79&lt;&gt;"",I79*J79/9,"")</f>
        <v/>
      </c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6"/>
      <c r="AD79" s="27"/>
    </row>
    <row r="80" spans="2:30" ht="12.75" customHeight="1" x14ac:dyDescent="0.2">
      <c r="B80" s="49"/>
      <c r="D80" s="28"/>
      <c r="E80" s="29"/>
      <c r="F80" s="28"/>
      <c r="G80" s="30"/>
      <c r="H80" s="29"/>
      <c r="I80" s="27" t="str">
        <f t="shared" si="46"/>
        <v/>
      </c>
      <c r="J80" s="27"/>
      <c r="K80" s="27" t="str">
        <f t="shared" si="47"/>
        <v/>
      </c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6"/>
      <c r="AD80" s="27"/>
    </row>
    <row r="81" spans="2:30" ht="12.75" customHeight="1" x14ac:dyDescent="0.2">
      <c r="B81" s="49"/>
      <c r="D81" s="28"/>
      <c r="E81" s="29"/>
      <c r="F81" s="28"/>
      <c r="G81" s="30"/>
      <c r="H81" s="29"/>
      <c r="I81" s="27" t="str">
        <f t="shared" si="46"/>
        <v/>
      </c>
      <c r="J81" s="27"/>
      <c r="K81" s="27" t="str">
        <f t="shared" si="47"/>
        <v/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6"/>
      <c r="AD81" s="27"/>
    </row>
    <row r="82" spans="2:30" ht="12.75" customHeight="1" x14ac:dyDescent="0.2">
      <c r="B82" s="49"/>
      <c r="D82" s="28"/>
      <c r="E82" s="29"/>
      <c r="F82" s="28"/>
      <c r="G82" s="30"/>
      <c r="H82" s="29"/>
      <c r="I82" s="27"/>
      <c r="J82" s="27"/>
      <c r="K82" s="27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6"/>
      <c r="AD82" s="27"/>
    </row>
    <row r="83" spans="2:30" ht="12.75" customHeight="1" x14ac:dyDescent="0.2">
      <c r="B83" s="49"/>
      <c r="D83" s="22"/>
      <c r="E83" s="22"/>
      <c r="F83" s="22"/>
      <c r="G83" s="30"/>
      <c r="H83" s="23"/>
      <c r="I83" s="27"/>
      <c r="J83" s="35"/>
      <c r="K83" s="27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6"/>
      <c r="AD83" s="27"/>
    </row>
    <row r="84" spans="2:30" ht="12.75" customHeight="1" x14ac:dyDescent="0.2">
      <c r="B84" s="49"/>
      <c r="D84" s="33"/>
      <c r="E84" s="32"/>
      <c r="F84" s="33"/>
      <c r="G84" s="34"/>
      <c r="H84" s="32"/>
      <c r="I84" s="27"/>
      <c r="J84" s="35"/>
      <c r="K84" s="27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6"/>
      <c r="AD84" s="27"/>
    </row>
    <row r="85" spans="2:30" ht="12.75" customHeight="1" x14ac:dyDescent="0.2">
      <c r="B85" s="49"/>
      <c r="D85" s="33"/>
      <c r="E85" s="32"/>
      <c r="F85" s="33"/>
      <c r="G85" s="34"/>
      <c r="H85" s="32"/>
      <c r="I85" s="27"/>
      <c r="J85" s="35"/>
      <c r="K85" s="27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6"/>
      <c r="AD85" s="27"/>
    </row>
    <row r="86" spans="2:30" ht="12.75" customHeight="1" thickBot="1" x14ac:dyDescent="0.25">
      <c r="B86" s="50"/>
      <c r="D86" s="37"/>
      <c r="E86" s="32"/>
      <c r="F86" s="38"/>
      <c r="G86" s="34"/>
      <c r="H86" s="32"/>
      <c r="I86" s="32" t="str">
        <f t="shared" ref="I86" si="48">IF(D86&lt;&gt;"",F86-D86,"")</f>
        <v/>
      </c>
      <c r="J86" s="35"/>
      <c r="K86" s="27" t="str">
        <f t="shared" si="47"/>
        <v/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6"/>
      <c r="AD86" s="27"/>
    </row>
    <row r="87" spans="2:30" ht="12.75" customHeight="1" thickBot="1" x14ac:dyDescent="0.25">
      <c r="D87" s="67" t="s">
        <v>4</v>
      </c>
      <c r="E87" s="68"/>
      <c r="F87" s="68"/>
      <c r="G87" s="68"/>
      <c r="H87" s="68"/>
      <c r="I87" s="68"/>
      <c r="J87" s="68"/>
      <c r="K87" s="68"/>
      <c r="L87" s="69"/>
      <c r="M87" s="39">
        <f>IF(M10="","",IF(M27="","",IF(SUM(M28:M86)&lt;&gt;0,SUM(M28:M86),"")))</f>
        <v>312.47355555555561</v>
      </c>
      <c r="N87" s="39">
        <f t="shared" ref="N87:AD87" si="49">IF(N10="","",IF(N27="","",IF(SUM(N28:N86)&lt;&gt;0,SUM(N28:N86),"")))</f>
        <v>702.82999999999993</v>
      </c>
      <c r="O87" s="39">
        <f t="shared" si="49"/>
        <v>425.89300000000003</v>
      </c>
      <c r="P87" s="39">
        <f t="shared" si="49"/>
        <v>313.43000000000052</v>
      </c>
      <c r="Q87" s="39">
        <f t="shared" si="49"/>
        <v>909.65800000000058</v>
      </c>
      <c r="R87" s="39">
        <f t="shared" si="49"/>
        <v>34.227916666666694</v>
      </c>
      <c r="S87" s="39">
        <f t="shared" si="49"/>
        <v>147.55962962962977</v>
      </c>
      <c r="T87" s="39">
        <f t="shared" si="49"/>
        <v>9.0361700000000074</v>
      </c>
      <c r="U87" s="39">
        <f t="shared" si="49"/>
        <v>6.84558333333334</v>
      </c>
      <c r="V87" s="39">
        <f t="shared" si="49"/>
        <v>11</v>
      </c>
      <c r="W87" s="39">
        <f t="shared" si="49"/>
        <v>1.8</v>
      </c>
      <c r="X87" s="39">
        <f t="shared" si="49"/>
        <v>4264.1550000000043</v>
      </c>
      <c r="Y87" s="39">
        <f t="shared" si="49"/>
        <v>592.66</v>
      </c>
      <c r="Z87" s="39">
        <f t="shared" si="49"/>
        <v>755.82300000000066</v>
      </c>
      <c r="AA87" s="39" t="str">
        <f t="shared" si="49"/>
        <v/>
      </c>
      <c r="AB87" s="39" t="str">
        <f t="shared" si="49"/>
        <v/>
      </c>
      <c r="AC87" s="39" t="str">
        <f t="shared" si="49"/>
        <v/>
      </c>
      <c r="AD87" s="39" t="str">
        <f t="shared" si="49"/>
        <v/>
      </c>
    </row>
    <row r="88" spans="2:30" ht="12.75" customHeight="1" x14ac:dyDescent="0.2">
      <c r="B88" s="6" t="s">
        <v>19</v>
      </c>
      <c r="D88" s="63" t="s">
        <v>5</v>
      </c>
      <c r="E88" s="64"/>
      <c r="F88" s="64"/>
      <c r="G88" s="64"/>
      <c r="H88" s="64"/>
      <c r="I88" s="64"/>
      <c r="J88" s="64"/>
      <c r="K88" s="64"/>
      <c r="L88" s="65"/>
      <c r="M88" s="40">
        <f>IF(M10="","",IF(M27="",IF(SUM(COUNTIF(M28:M86,"LS")+COUNTIF(M28:M86,"LUMP"))&gt;0,"LS",""),IF(M87&lt;&gt;"",ROUNDUP(M87,0),"")))</f>
        <v>313</v>
      </c>
      <c r="N88" s="40">
        <f t="shared" ref="N88:AD88" si="50">IF(N10="","",IF(N27="",IF(SUM(COUNTIF(N28:N86,"LS")+COUNTIF(N28:N86,"LUMP"))&gt;0,"LS",""),IF(N87&lt;&gt;"",ROUNDUP(N87,0),"")))</f>
        <v>703</v>
      </c>
      <c r="O88" s="40">
        <f t="shared" si="50"/>
        <v>426</v>
      </c>
      <c r="P88" s="40">
        <f t="shared" si="50"/>
        <v>314</v>
      </c>
      <c r="Q88" s="40">
        <f t="shared" si="50"/>
        <v>910</v>
      </c>
      <c r="R88" s="40">
        <f t="shared" si="50"/>
        <v>35</v>
      </c>
      <c r="S88" s="40">
        <f t="shared" si="50"/>
        <v>148</v>
      </c>
      <c r="T88" s="40">
        <f t="shared" si="50"/>
        <v>10</v>
      </c>
      <c r="U88" s="40">
        <f t="shared" si="50"/>
        <v>7</v>
      </c>
      <c r="V88" s="40">
        <f t="shared" si="50"/>
        <v>11</v>
      </c>
      <c r="W88" s="40">
        <f t="shared" si="50"/>
        <v>2</v>
      </c>
      <c r="X88" s="40">
        <f t="shared" si="50"/>
        <v>4265</v>
      </c>
      <c r="Y88" s="40">
        <f t="shared" si="50"/>
        <v>593</v>
      </c>
      <c r="Z88" s="40">
        <f t="shared" si="50"/>
        <v>756</v>
      </c>
      <c r="AA88" s="40" t="str">
        <f t="shared" si="50"/>
        <v/>
      </c>
      <c r="AB88" s="40" t="str">
        <f t="shared" si="50"/>
        <v/>
      </c>
      <c r="AC88" s="40" t="str">
        <f t="shared" si="50"/>
        <v/>
      </c>
      <c r="AD88" s="40" t="str">
        <f t="shared" si="50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70">
        <f>D9+1</f>
        <v>2</v>
      </c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</row>
    <row r="91" spans="2:30" ht="12.75" customHeight="1" thickBot="1" x14ac:dyDescent="0.25">
      <c r="B91" s="47">
        <v>16</v>
      </c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60" t="s">
        <v>18</v>
      </c>
      <c r="D95" s="80" t="s">
        <v>2</v>
      </c>
      <c r="E95" s="81"/>
      <c r="F95" s="82"/>
      <c r="G95" s="86" t="s">
        <v>9</v>
      </c>
      <c r="H95" s="74" t="s">
        <v>0</v>
      </c>
      <c r="I95" s="74" t="s">
        <v>10</v>
      </c>
      <c r="J95" s="74" t="s">
        <v>30</v>
      </c>
      <c r="K95" s="74" t="s">
        <v>29</v>
      </c>
      <c r="L95" s="74" t="s">
        <v>3</v>
      </c>
      <c r="M95" s="18" t="str">
        <f t="shared" ref="M95:AD95" si="51">IF(OR(TRIM(M91)=0,TRIM(M91)=""),"",IF(IFERROR(TRIM(INDEX(QryItemNamed,MATCH(TRIM(M91),ITEM,0),2)),"")="Y","SPECIAL",LEFT(IFERROR(TRIM(INDEX(ITEM,MATCH(TRIM(M91),ITEM,0))),""),3)))</f>
        <v/>
      </c>
      <c r="N95" s="18" t="str">
        <f t="shared" si="51"/>
        <v/>
      </c>
      <c r="O95" s="18" t="str">
        <f t="shared" si="51"/>
        <v/>
      </c>
      <c r="P95" s="18" t="str">
        <f t="shared" si="51"/>
        <v/>
      </c>
      <c r="Q95" s="18" t="str">
        <f t="shared" si="51"/>
        <v/>
      </c>
      <c r="R95" s="18" t="str">
        <f t="shared" si="51"/>
        <v/>
      </c>
      <c r="S95" s="18" t="str">
        <f t="shared" si="51"/>
        <v/>
      </c>
      <c r="T95" s="18" t="str">
        <f t="shared" si="51"/>
        <v/>
      </c>
      <c r="U95" s="18" t="str">
        <f t="shared" si="51"/>
        <v/>
      </c>
      <c r="V95" s="18" t="str">
        <f t="shared" si="51"/>
        <v/>
      </c>
      <c r="W95" s="18" t="str">
        <f t="shared" si="51"/>
        <v/>
      </c>
      <c r="X95" s="18" t="str">
        <f t="shared" si="51"/>
        <v/>
      </c>
      <c r="Y95" s="18" t="str">
        <f t="shared" si="51"/>
        <v/>
      </c>
      <c r="Z95" s="18" t="str">
        <f t="shared" si="51"/>
        <v/>
      </c>
      <c r="AA95" s="18" t="str">
        <f t="shared" si="51"/>
        <v/>
      </c>
      <c r="AB95" s="18" t="str">
        <f t="shared" si="51"/>
        <v/>
      </c>
      <c r="AC95" s="18" t="str">
        <f t="shared" si="51"/>
        <v/>
      </c>
      <c r="AD95" s="18" t="str">
        <f t="shared" si="51"/>
        <v/>
      </c>
    </row>
    <row r="96" spans="2:30" ht="12.75" customHeight="1" x14ac:dyDescent="0.2">
      <c r="B96" s="61"/>
      <c r="D96" s="83"/>
      <c r="E96" s="84"/>
      <c r="F96" s="85"/>
      <c r="G96" s="87"/>
      <c r="H96" s="75"/>
      <c r="I96" s="75"/>
      <c r="J96" s="75"/>
      <c r="K96" s="75"/>
      <c r="L96" s="75"/>
      <c r="M96" s="57" t="str">
        <f t="shared" ref="M96:AD96" si="5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7" t="str">
        <f t="shared" si="52"/>
        <v/>
      </c>
      <c r="O96" s="57" t="str">
        <f t="shared" si="52"/>
        <v/>
      </c>
      <c r="P96" s="57" t="str">
        <f t="shared" si="52"/>
        <v/>
      </c>
      <c r="Q96" s="57" t="str">
        <f t="shared" si="52"/>
        <v/>
      </c>
      <c r="R96" s="57" t="str">
        <f t="shared" si="52"/>
        <v/>
      </c>
      <c r="S96" s="57" t="str">
        <f t="shared" si="52"/>
        <v/>
      </c>
      <c r="T96" s="57" t="str">
        <f t="shared" si="52"/>
        <v/>
      </c>
      <c r="U96" s="57" t="str">
        <f t="shared" si="52"/>
        <v/>
      </c>
      <c r="V96" s="57" t="str">
        <f t="shared" si="52"/>
        <v/>
      </c>
      <c r="W96" s="57" t="str">
        <f t="shared" si="52"/>
        <v/>
      </c>
      <c r="X96" s="57" t="str">
        <f t="shared" si="52"/>
        <v/>
      </c>
      <c r="Y96" s="57" t="str">
        <f t="shared" si="52"/>
        <v/>
      </c>
      <c r="Z96" s="57" t="str">
        <f t="shared" si="52"/>
        <v/>
      </c>
      <c r="AA96" s="57" t="str">
        <f t="shared" si="52"/>
        <v/>
      </c>
      <c r="AB96" s="57" t="str">
        <f t="shared" si="52"/>
        <v/>
      </c>
      <c r="AC96" s="57" t="str">
        <f t="shared" si="52"/>
        <v/>
      </c>
      <c r="AD96" s="57" t="str">
        <f t="shared" si="52"/>
        <v/>
      </c>
    </row>
    <row r="97" spans="2:30" ht="12.75" customHeight="1" x14ac:dyDescent="0.2">
      <c r="B97" s="61"/>
      <c r="D97" s="83"/>
      <c r="E97" s="84"/>
      <c r="F97" s="85"/>
      <c r="G97" s="87"/>
      <c r="H97" s="75"/>
      <c r="I97" s="75"/>
      <c r="J97" s="75"/>
      <c r="K97" s="75"/>
      <c r="L97" s="75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</row>
    <row r="98" spans="2:30" ht="12.75" customHeight="1" x14ac:dyDescent="0.2">
      <c r="B98" s="61"/>
      <c r="D98" s="83"/>
      <c r="E98" s="84"/>
      <c r="F98" s="85"/>
      <c r="G98" s="87"/>
      <c r="H98" s="75"/>
      <c r="I98" s="75"/>
      <c r="J98" s="75"/>
      <c r="K98" s="75"/>
      <c r="L98" s="75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</row>
    <row r="99" spans="2:30" ht="12.75" customHeight="1" x14ac:dyDescent="0.2">
      <c r="B99" s="61"/>
      <c r="D99" s="83"/>
      <c r="E99" s="84"/>
      <c r="F99" s="85"/>
      <c r="G99" s="87"/>
      <c r="H99" s="75"/>
      <c r="I99" s="75"/>
      <c r="J99" s="75"/>
      <c r="K99" s="75"/>
      <c r="L99" s="75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</row>
    <row r="100" spans="2:30" ht="12.75" customHeight="1" x14ac:dyDescent="0.2">
      <c r="B100" s="61"/>
      <c r="D100" s="83"/>
      <c r="E100" s="84"/>
      <c r="F100" s="85"/>
      <c r="G100" s="87"/>
      <c r="H100" s="75"/>
      <c r="I100" s="75"/>
      <c r="J100" s="75"/>
      <c r="K100" s="75"/>
      <c r="L100" s="75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</row>
    <row r="101" spans="2:30" ht="12.75" customHeight="1" x14ac:dyDescent="0.2">
      <c r="B101" s="61"/>
      <c r="D101" s="83"/>
      <c r="E101" s="84"/>
      <c r="F101" s="85"/>
      <c r="G101" s="87"/>
      <c r="H101" s="75"/>
      <c r="I101" s="75"/>
      <c r="J101" s="75"/>
      <c r="K101" s="75"/>
      <c r="L101" s="75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</row>
    <row r="102" spans="2:30" ht="12.75" customHeight="1" x14ac:dyDescent="0.2">
      <c r="B102" s="61"/>
      <c r="D102" s="83"/>
      <c r="E102" s="84"/>
      <c r="F102" s="85"/>
      <c r="G102" s="87"/>
      <c r="H102" s="75"/>
      <c r="I102" s="75"/>
      <c r="J102" s="75"/>
      <c r="K102" s="75"/>
      <c r="L102" s="75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</row>
    <row r="103" spans="2:30" ht="12.75" customHeight="1" x14ac:dyDescent="0.2">
      <c r="B103" s="61"/>
      <c r="D103" s="83"/>
      <c r="E103" s="84"/>
      <c r="F103" s="85"/>
      <c r="G103" s="87"/>
      <c r="H103" s="75"/>
      <c r="I103" s="75"/>
      <c r="J103" s="75"/>
      <c r="K103" s="75"/>
      <c r="L103" s="75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</row>
    <row r="104" spans="2:30" ht="12.75" customHeight="1" x14ac:dyDescent="0.2">
      <c r="B104" s="61"/>
      <c r="D104" s="83"/>
      <c r="E104" s="84"/>
      <c r="F104" s="85"/>
      <c r="G104" s="87"/>
      <c r="H104" s="75"/>
      <c r="I104" s="75"/>
      <c r="J104" s="75"/>
      <c r="K104" s="75"/>
      <c r="L104" s="75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</row>
    <row r="105" spans="2:30" ht="12.75" customHeight="1" x14ac:dyDescent="0.2">
      <c r="B105" s="61"/>
      <c r="D105" s="83"/>
      <c r="E105" s="84"/>
      <c r="F105" s="85"/>
      <c r="G105" s="87"/>
      <c r="H105" s="75"/>
      <c r="I105" s="75"/>
      <c r="J105" s="75"/>
      <c r="K105" s="75"/>
      <c r="L105" s="75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</row>
    <row r="106" spans="2:30" ht="12.75" customHeight="1" x14ac:dyDescent="0.2">
      <c r="B106" s="61"/>
      <c r="D106" s="83"/>
      <c r="E106" s="84"/>
      <c r="F106" s="85"/>
      <c r="G106" s="87"/>
      <c r="H106" s="75"/>
      <c r="I106" s="75"/>
      <c r="J106" s="75"/>
      <c r="K106" s="75"/>
      <c r="L106" s="75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</row>
    <row r="107" spans="2:30" ht="12.75" customHeight="1" x14ac:dyDescent="0.2">
      <c r="B107" s="61"/>
      <c r="D107" s="83"/>
      <c r="E107" s="84"/>
      <c r="F107" s="85"/>
      <c r="G107" s="87"/>
      <c r="H107" s="75"/>
      <c r="I107" s="75"/>
      <c r="J107" s="75"/>
      <c r="K107" s="75"/>
      <c r="L107" s="75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</row>
    <row r="108" spans="2:30" ht="12.75" customHeight="1" thickBot="1" x14ac:dyDescent="0.25">
      <c r="B108" s="62"/>
      <c r="D108" s="66"/>
      <c r="E108" s="66"/>
      <c r="F108" s="66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53">IF(OR(TRIM(M91)=0,TRIM(M91)=""),"",IF(IFERROR(TRIM(INDEX(QryItemNamed,MATCH(TRIM(M91),ITEM,0),3)),"")="LS","",IFERROR(TRIM(INDEX(QryItemNamed,MATCH(TRIM(M91),ITEM,0),3)),"")))</f>
        <v/>
      </c>
      <c r="N108" s="21" t="str">
        <f t="shared" si="53"/>
        <v/>
      </c>
      <c r="O108" s="21" t="str">
        <f t="shared" si="53"/>
        <v/>
      </c>
      <c r="P108" s="21" t="str">
        <f t="shared" si="53"/>
        <v/>
      </c>
      <c r="Q108" s="21" t="str">
        <f t="shared" si="53"/>
        <v/>
      </c>
      <c r="R108" s="21" t="str">
        <f t="shared" si="53"/>
        <v/>
      </c>
      <c r="S108" s="21" t="str">
        <f t="shared" si="53"/>
        <v/>
      </c>
      <c r="T108" s="21" t="str">
        <f t="shared" si="53"/>
        <v/>
      </c>
      <c r="U108" s="21" t="str">
        <f t="shared" si="53"/>
        <v/>
      </c>
      <c r="V108" s="21" t="str">
        <f t="shared" si="53"/>
        <v/>
      </c>
      <c r="W108" s="21" t="str">
        <f t="shared" si="53"/>
        <v/>
      </c>
      <c r="X108" s="21" t="str">
        <f t="shared" si="53"/>
        <v/>
      </c>
      <c r="Y108" s="21" t="str">
        <f t="shared" si="53"/>
        <v/>
      </c>
      <c r="Z108" s="21" t="str">
        <f t="shared" si="53"/>
        <v/>
      </c>
      <c r="AA108" s="21" t="str">
        <f t="shared" si="53"/>
        <v/>
      </c>
      <c r="AB108" s="21" t="str">
        <f t="shared" si="53"/>
        <v/>
      </c>
      <c r="AC108" s="21" t="str">
        <f t="shared" si="53"/>
        <v/>
      </c>
      <c r="AD108" s="21" t="str">
        <f t="shared" si="53"/>
        <v/>
      </c>
    </row>
    <row r="109" spans="2:30" ht="12.75" customHeight="1" x14ac:dyDescent="0.2">
      <c r="B109" s="48"/>
      <c r="D109" s="88"/>
      <c r="E109" s="89"/>
      <c r="F109" s="90"/>
      <c r="G109" s="24"/>
      <c r="H109" s="23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71"/>
      <c r="E110" s="72"/>
      <c r="F110" s="73"/>
      <c r="G110" s="24"/>
      <c r="H110" s="23"/>
      <c r="I110" s="25"/>
      <c r="J110" s="25"/>
      <c r="K110" s="25"/>
      <c r="L110" s="27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71"/>
      <c r="E111" s="72"/>
      <c r="F111" s="73"/>
      <c r="G111" s="30"/>
      <c r="H111" s="28"/>
      <c r="I111" s="27"/>
      <c r="J111" s="27"/>
      <c r="K111" s="25"/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71"/>
      <c r="E112" s="72"/>
      <c r="F112" s="73"/>
      <c r="G112" s="30"/>
      <c r="H112" s="28"/>
      <c r="I112" s="27"/>
      <c r="J112" s="27"/>
      <c r="K112" s="25"/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71"/>
      <c r="E113" s="72"/>
      <c r="F113" s="73"/>
      <c r="G113" s="30"/>
      <c r="H113" s="28"/>
      <c r="I113" s="27"/>
      <c r="J113" s="27"/>
      <c r="K113" s="25"/>
      <c r="L113" s="27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71"/>
      <c r="E114" s="72"/>
      <c r="F114" s="73"/>
      <c r="G114" s="30"/>
      <c r="H114" s="28"/>
      <c r="I114" s="27"/>
      <c r="J114" s="27"/>
      <c r="K114" s="25"/>
      <c r="L114" s="27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71"/>
      <c r="E115" s="72"/>
      <c r="F115" s="73"/>
      <c r="G115" s="30"/>
      <c r="H115" s="28"/>
      <c r="I115" s="27"/>
      <c r="J115" s="27"/>
      <c r="K115" s="25"/>
      <c r="L115" s="27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71"/>
      <c r="E116" s="72"/>
      <c r="F116" s="73"/>
      <c r="G116" s="30"/>
      <c r="H116" s="28"/>
      <c r="I116" s="27"/>
      <c r="J116" s="27"/>
      <c r="K116" s="25"/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71"/>
      <c r="E117" s="72"/>
      <c r="F117" s="73"/>
      <c r="G117" s="30"/>
      <c r="H117" s="28"/>
      <c r="I117" s="27"/>
      <c r="J117" s="27"/>
      <c r="K117" s="25"/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71"/>
      <c r="E118" s="72"/>
      <c r="F118" s="73"/>
      <c r="G118" s="30"/>
      <c r="H118" s="28"/>
      <c r="I118" s="27"/>
      <c r="J118" s="27"/>
      <c r="K118" s="25"/>
      <c r="L118" s="27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71"/>
      <c r="E119" s="72"/>
      <c r="F119" s="73"/>
      <c r="G119" s="30"/>
      <c r="H119" s="28"/>
      <c r="I119" s="27"/>
      <c r="J119" s="27"/>
      <c r="K119" s="25"/>
      <c r="L119" s="27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71"/>
      <c r="E120" s="72"/>
      <c r="F120" s="73"/>
      <c r="G120" s="30"/>
      <c r="H120" s="28"/>
      <c r="I120" s="27"/>
      <c r="J120" s="27"/>
      <c r="K120" s="25"/>
      <c r="L120" s="27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71"/>
      <c r="E121" s="72"/>
      <c r="F121" s="73"/>
      <c r="G121" s="30"/>
      <c r="H121" s="28"/>
      <c r="I121" s="27"/>
      <c r="J121" s="27"/>
      <c r="K121" s="25"/>
      <c r="L121" s="27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71"/>
      <c r="E122" s="72"/>
      <c r="F122" s="73"/>
      <c r="G122" s="30"/>
      <c r="H122" s="28"/>
      <c r="I122" s="27"/>
      <c r="J122" s="27"/>
      <c r="K122" s="25"/>
      <c r="L122" s="27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71"/>
      <c r="E123" s="72"/>
      <c r="F123" s="73"/>
      <c r="G123" s="30"/>
      <c r="H123" s="28"/>
      <c r="I123" s="27"/>
      <c r="J123" s="27"/>
      <c r="K123" s="25"/>
      <c r="L123" s="27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71"/>
      <c r="E124" s="72"/>
      <c r="F124" s="73"/>
      <c r="G124" s="30"/>
      <c r="H124" s="28"/>
      <c r="I124" s="27"/>
      <c r="J124" s="27"/>
      <c r="K124" s="25"/>
      <c r="L124" s="27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71"/>
      <c r="E125" s="72"/>
      <c r="F125" s="73"/>
      <c r="G125" s="30"/>
      <c r="H125" s="28"/>
      <c r="I125" s="27"/>
      <c r="J125" s="27"/>
      <c r="K125" s="25"/>
      <c r="L125" s="27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71"/>
      <c r="E126" s="72"/>
      <c r="F126" s="73"/>
      <c r="G126" s="30"/>
      <c r="H126" s="28"/>
      <c r="I126" s="27"/>
      <c r="J126" s="27"/>
      <c r="K126" s="25"/>
      <c r="L126" s="27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71"/>
      <c r="E127" s="72"/>
      <c r="F127" s="73"/>
      <c r="G127" s="30"/>
      <c r="H127" s="28"/>
      <c r="I127" s="27"/>
      <c r="J127" s="27"/>
      <c r="K127" s="25"/>
      <c r="L127" s="27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71"/>
      <c r="E128" s="72"/>
      <c r="F128" s="73"/>
      <c r="G128" s="30"/>
      <c r="H128" s="28"/>
      <c r="I128" s="27"/>
      <c r="J128" s="27"/>
      <c r="K128" s="25"/>
      <c r="L128" s="27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71"/>
      <c r="E129" s="72"/>
      <c r="F129" s="73"/>
      <c r="G129" s="30"/>
      <c r="H129" s="28"/>
      <c r="I129" s="27"/>
      <c r="J129" s="27"/>
      <c r="K129" s="25"/>
      <c r="L129" s="27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71"/>
      <c r="E130" s="72"/>
      <c r="F130" s="73"/>
      <c r="G130" s="30"/>
      <c r="H130" s="28"/>
      <c r="I130" s="27"/>
      <c r="J130" s="27"/>
      <c r="K130" s="25"/>
      <c r="L130" s="27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71"/>
      <c r="E131" s="72"/>
      <c r="F131" s="73"/>
      <c r="G131" s="30"/>
      <c r="H131" s="28"/>
      <c r="I131" s="27"/>
      <c r="J131" s="27"/>
      <c r="K131" s="25"/>
      <c r="L131" s="27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71"/>
      <c r="E132" s="72"/>
      <c r="F132" s="73"/>
      <c r="G132" s="30"/>
      <c r="H132" s="28"/>
      <c r="I132" s="27"/>
      <c r="J132" s="27"/>
      <c r="K132" s="25"/>
      <c r="L132" s="27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71"/>
      <c r="E133" s="72"/>
      <c r="F133" s="73"/>
      <c r="G133" s="30"/>
      <c r="H133" s="28"/>
      <c r="I133" s="27"/>
      <c r="J133" s="27"/>
      <c r="K133" s="25"/>
      <c r="L133" s="27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71"/>
      <c r="E134" s="72"/>
      <c r="F134" s="73"/>
      <c r="G134" s="30"/>
      <c r="H134" s="28"/>
      <c r="I134" s="27"/>
      <c r="J134" s="27"/>
      <c r="K134" s="25"/>
      <c r="L134" s="27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71"/>
      <c r="E135" s="72"/>
      <c r="F135" s="73"/>
      <c r="G135" s="30"/>
      <c r="H135" s="28"/>
      <c r="I135" s="27"/>
      <c r="J135" s="27"/>
      <c r="K135" s="27"/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71"/>
      <c r="E136" s="72"/>
      <c r="F136" s="73"/>
      <c r="G136" s="30"/>
      <c r="H136" s="29"/>
      <c r="I136" s="27"/>
      <c r="J136" s="27"/>
      <c r="K136" s="27"/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71"/>
      <c r="E137" s="72"/>
      <c r="F137" s="73"/>
      <c r="G137" s="30"/>
      <c r="H137" s="29"/>
      <c r="I137" s="27"/>
      <c r="J137" s="27"/>
      <c r="K137" s="27"/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71"/>
      <c r="E138" s="72"/>
      <c r="F138" s="73"/>
      <c r="G138" s="30"/>
      <c r="H138" s="29"/>
      <c r="I138" s="27"/>
      <c r="J138" s="27"/>
      <c r="K138" s="27"/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71"/>
      <c r="E139" s="72"/>
      <c r="F139" s="73"/>
      <c r="G139" s="30"/>
      <c r="H139" s="29"/>
      <c r="I139" s="27"/>
      <c r="J139" s="27"/>
      <c r="K139" s="27"/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71"/>
      <c r="E140" s="72"/>
      <c r="F140" s="73"/>
      <c r="G140" s="30"/>
      <c r="H140" s="29"/>
      <c r="I140" s="27"/>
      <c r="J140" s="27"/>
      <c r="K140" s="27"/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71"/>
      <c r="E141" s="72"/>
      <c r="F141" s="73"/>
      <c r="G141" s="30"/>
      <c r="H141" s="29"/>
      <c r="I141" s="27"/>
      <c r="J141" s="27"/>
      <c r="K141" s="27"/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71"/>
      <c r="E142" s="72"/>
      <c r="F142" s="73"/>
      <c r="G142" s="30"/>
      <c r="H142" s="29"/>
      <c r="I142" s="27"/>
      <c r="J142" s="27"/>
      <c r="K142" s="27"/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71"/>
      <c r="E143" s="72"/>
      <c r="F143" s="73"/>
      <c r="G143" s="30"/>
      <c r="H143" s="29"/>
      <c r="I143" s="27"/>
      <c r="J143" s="27"/>
      <c r="K143" s="27"/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71"/>
      <c r="E144" s="72"/>
      <c r="F144" s="73"/>
      <c r="G144" s="30"/>
      <c r="H144" s="29"/>
      <c r="I144" s="27"/>
      <c r="J144" s="27"/>
      <c r="K144" s="27"/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71"/>
      <c r="E145" s="72"/>
      <c r="F145" s="73"/>
      <c r="G145" s="30"/>
      <c r="H145" s="29"/>
      <c r="I145" s="27"/>
      <c r="J145" s="27"/>
      <c r="K145" s="27"/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71"/>
      <c r="E146" s="72"/>
      <c r="F146" s="73"/>
      <c r="G146" s="30"/>
      <c r="H146" s="29"/>
      <c r="I146" s="27"/>
      <c r="J146" s="27"/>
      <c r="K146" s="27"/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71"/>
      <c r="E147" s="72"/>
      <c r="F147" s="73"/>
      <c r="G147" s="30"/>
      <c r="H147" s="29"/>
      <c r="I147" s="27"/>
      <c r="J147" s="27"/>
      <c r="K147" s="27"/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71"/>
      <c r="E148" s="72"/>
      <c r="F148" s="73"/>
      <c r="G148" s="30"/>
      <c r="H148" s="29"/>
      <c r="I148" s="27"/>
      <c r="J148" s="27"/>
      <c r="K148" s="27"/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71"/>
      <c r="E149" s="72"/>
      <c r="F149" s="73"/>
      <c r="G149" s="30"/>
      <c r="H149" s="29"/>
      <c r="I149" s="27"/>
      <c r="J149" s="27"/>
      <c r="K149" s="27"/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71"/>
      <c r="E150" s="72"/>
      <c r="F150" s="73"/>
      <c r="G150" s="30"/>
      <c r="H150" s="29"/>
      <c r="I150" s="27"/>
      <c r="J150" s="27"/>
      <c r="K150" s="27"/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71"/>
      <c r="E151" s="72"/>
      <c r="F151" s="73"/>
      <c r="G151" s="30"/>
      <c r="H151" s="29"/>
      <c r="I151" s="27"/>
      <c r="J151" s="27"/>
      <c r="K151" s="27"/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71"/>
      <c r="E152" s="72"/>
      <c r="F152" s="73"/>
      <c r="G152" s="30"/>
      <c r="H152" s="32"/>
      <c r="I152" s="27"/>
      <c r="J152" s="27"/>
      <c r="K152" s="27"/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71"/>
      <c r="E153" s="72"/>
      <c r="F153" s="73"/>
      <c r="G153" s="30"/>
      <c r="H153" s="32"/>
      <c r="I153" s="27"/>
      <c r="J153" s="27"/>
      <c r="K153" s="27"/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71"/>
      <c r="E154" s="72"/>
      <c r="F154" s="73"/>
      <c r="G154" s="30"/>
      <c r="H154" s="32"/>
      <c r="I154" s="27"/>
      <c r="J154" s="27"/>
      <c r="K154" s="27"/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71"/>
      <c r="E155" s="72"/>
      <c r="F155" s="73"/>
      <c r="G155" s="30"/>
      <c r="H155" s="29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71"/>
      <c r="E156" s="72"/>
      <c r="F156" s="73"/>
      <c r="G156" s="30"/>
      <c r="H156" s="29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71"/>
      <c r="E157" s="72"/>
      <c r="F157" s="73"/>
      <c r="G157" s="30"/>
      <c r="H157" s="29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71"/>
      <c r="E158" s="72"/>
      <c r="F158" s="73"/>
      <c r="G158" s="30"/>
      <c r="H158" s="29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71"/>
      <c r="E159" s="72"/>
      <c r="F159" s="73"/>
      <c r="G159" s="30"/>
      <c r="H159" s="29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71"/>
      <c r="E160" s="72"/>
      <c r="F160" s="73"/>
      <c r="G160" s="30"/>
      <c r="H160" s="29"/>
      <c r="I160" s="27"/>
      <c r="J160" s="27"/>
      <c r="K160" s="27"/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71"/>
      <c r="E161" s="72"/>
      <c r="F161" s="73"/>
      <c r="G161" s="30"/>
      <c r="H161" s="29"/>
      <c r="I161" s="27"/>
      <c r="J161" s="27"/>
      <c r="K161" s="27"/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71"/>
      <c r="E162" s="72"/>
      <c r="F162" s="73"/>
      <c r="G162" s="30"/>
      <c r="H162" s="29"/>
      <c r="I162" s="27"/>
      <c r="J162" s="27"/>
      <c r="K162" s="27"/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71"/>
      <c r="E163" s="72"/>
      <c r="F163" s="73"/>
      <c r="G163" s="30"/>
      <c r="H163" s="29"/>
      <c r="I163" s="27"/>
      <c r="J163" s="27"/>
      <c r="K163" s="27"/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71"/>
      <c r="E164" s="72"/>
      <c r="F164" s="73"/>
      <c r="G164" s="34"/>
      <c r="H164" s="32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71"/>
      <c r="E165" s="72"/>
      <c r="F165" s="73"/>
      <c r="G165" s="34"/>
      <c r="H165" s="32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71"/>
      <c r="E166" s="72"/>
      <c r="F166" s="73"/>
      <c r="G166" s="34"/>
      <c r="H166" s="32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71"/>
      <c r="E167" s="72"/>
      <c r="F167" s="73"/>
      <c r="G167" s="34"/>
      <c r="H167" s="32"/>
      <c r="I167" s="32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7" t="s">
        <v>4</v>
      </c>
      <c r="E168" s="68"/>
      <c r="F168" s="68"/>
      <c r="G168" s="68"/>
      <c r="H168" s="68"/>
      <c r="I168" s="68"/>
      <c r="J168" s="68"/>
      <c r="K168" s="68"/>
      <c r="L168" s="69"/>
      <c r="M168" s="39" t="str">
        <f>IF(M91="","",IF(M108="","",IF(SUM(M109:M167)&lt;&gt;0,SUM(M109:M167),"")))</f>
        <v/>
      </c>
      <c r="N168" s="39" t="str">
        <f t="shared" ref="N168" si="54">IF(N91="","",IF(N108="","",IF(SUM(N109:N167)&lt;&gt;0,SUM(N109:N167),"")))</f>
        <v/>
      </c>
      <c r="O168" s="39" t="str">
        <f t="shared" ref="O168" si="55">IF(O91="","",IF(O108="","",IF(SUM(O109:O167)&lt;&gt;0,SUM(O109:O167),"")))</f>
        <v/>
      </c>
      <c r="P168" s="39" t="str">
        <f t="shared" ref="P168" si="56">IF(P91="","",IF(P108="","",IF(SUM(P109:P167)&lt;&gt;0,SUM(P109:P167),"")))</f>
        <v/>
      </c>
      <c r="Q168" s="39" t="str">
        <f t="shared" ref="Q168" si="57">IF(Q91="","",IF(Q108="","",IF(SUM(Q109:Q167)&lt;&gt;0,SUM(Q109:Q167),"")))</f>
        <v/>
      </c>
      <c r="R168" s="39" t="str">
        <f t="shared" ref="R168" si="58">IF(R91="","",IF(R108="","",IF(SUM(R109:R167)&lt;&gt;0,SUM(R109:R167),"")))</f>
        <v/>
      </c>
      <c r="S168" s="39" t="str">
        <f t="shared" ref="S168" si="59">IF(S91="","",IF(S108="","",IF(SUM(S109:S167)&lt;&gt;0,SUM(S109:S167),"")))</f>
        <v/>
      </c>
      <c r="T168" s="39" t="str">
        <f t="shared" ref="T168" si="60">IF(T91="","",IF(T108="","",IF(SUM(T109:T167)&lt;&gt;0,SUM(T109:T167),"")))</f>
        <v/>
      </c>
      <c r="U168" s="39" t="str">
        <f t="shared" ref="U168" si="61">IF(U91="","",IF(U108="","",IF(SUM(U109:U167)&lt;&gt;0,SUM(U109:U167),"")))</f>
        <v/>
      </c>
      <c r="V168" s="39" t="str">
        <f t="shared" ref="V168" si="62">IF(V91="","",IF(V108="","",IF(SUM(V109:V167)&lt;&gt;0,SUM(V109:V167),"")))</f>
        <v/>
      </c>
      <c r="W168" s="39" t="str">
        <f t="shared" ref="W168" si="63">IF(W91="","",IF(W108="","",IF(SUM(W109:W167)&lt;&gt;0,SUM(W109:W167),"")))</f>
        <v/>
      </c>
      <c r="X168" s="39" t="str">
        <f t="shared" ref="X168" si="64">IF(X91="","",IF(X108="","",IF(SUM(X109:X167)&lt;&gt;0,SUM(X109:X167),"")))</f>
        <v/>
      </c>
      <c r="Y168" s="39" t="str">
        <f t="shared" ref="Y168" si="65">IF(Y91="","",IF(Y108="","",IF(SUM(Y109:Y167)&lt;&gt;0,SUM(Y109:Y167),"")))</f>
        <v/>
      </c>
      <c r="Z168" s="39" t="str">
        <f t="shared" ref="Z168" si="66">IF(Z91="","",IF(Z108="","",IF(SUM(Z109:Z167)&lt;&gt;0,SUM(Z109:Z167),"")))</f>
        <v/>
      </c>
      <c r="AA168" s="39" t="str">
        <f t="shared" ref="AA168" si="67">IF(AA91="","",IF(AA108="","",IF(SUM(AA109:AA167)&lt;&gt;0,SUM(AA109:AA167),"")))</f>
        <v/>
      </c>
      <c r="AB168" s="39" t="str">
        <f t="shared" ref="AB168" si="68">IF(AB91="","",IF(AB108="","",IF(SUM(AB109:AB167)&lt;&gt;0,SUM(AB109:AB167),"")))</f>
        <v/>
      </c>
      <c r="AC168" s="39" t="str">
        <f t="shared" ref="AC168" si="69">IF(AC91="","",IF(AC108="","",IF(SUM(AC109:AC167)&lt;&gt;0,SUM(AC109:AC167),"")))</f>
        <v/>
      </c>
      <c r="AD168" s="39" t="str">
        <f t="shared" ref="AD168" si="70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63" t="s">
        <v>5</v>
      </c>
      <c r="E169" s="64"/>
      <c r="F169" s="64"/>
      <c r="G169" s="64"/>
      <c r="H169" s="64"/>
      <c r="I169" s="64"/>
      <c r="J169" s="64"/>
      <c r="K169" s="64"/>
      <c r="L169" s="65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71">IF(N91="","",IF(N108="",IF(SUM(COUNTIF(N109:N167,"LS")+COUNTIF(N109:N167,"LUMP"))&gt;0,"LS",""),IF(N168&lt;&gt;"",ROUNDUP(N168,0),"")))</f>
        <v/>
      </c>
      <c r="O169" s="40" t="str">
        <f t="shared" ref="O169" si="72">IF(O91="","",IF(O108="",IF(SUM(COUNTIF(O109:O167,"LS")+COUNTIF(O109:O167,"LUMP"))&gt;0,"LS",""),IF(O168&lt;&gt;"",ROUNDUP(O168,0),"")))</f>
        <v/>
      </c>
      <c r="P169" s="40" t="str">
        <f t="shared" ref="P169" si="73">IF(P91="","",IF(P108="",IF(SUM(COUNTIF(P109:P167,"LS")+COUNTIF(P109:P167,"LUMP"))&gt;0,"LS",""),IF(P168&lt;&gt;"",ROUNDUP(P168,0),"")))</f>
        <v/>
      </c>
      <c r="Q169" s="40" t="str">
        <f t="shared" ref="Q169" si="74">IF(Q91="","",IF(Q108="",IF(SUM(COUNTIF(Q109:Q167,"LS")+COUNTIF(Q109:Q167,"LUMP"))&gt;0,"LS",""),IF(Q168&lt;&gt;"",ROUNDUP(Q168,0),"")))</f>
        <v/>
      </c>
      <c r="R169" s="40" t="str">
        <f t="shared" ref="R169" si="75">IF(R91="","",IF(R108="",IF(SUM(COUNTIF(R109:R167,"LS")+COUNTIF(R109:R167,"LUMP"))&gt;0,"LS",""),IF(R168&lt;&gt;"",ROUNDUP(R168,0),"")))</f>
        <v/>
      </c>
      <c r="S169" s="40" t="str">
        <f t="shared" ref="S169" si="76">IF(S91="","",IF(S108="",IF(SUM(COUNTIF(S109:S167,"LS")+COUNTIF(S109:S167,"LUMP"))&gt;0,"LS",""),IF(S168&lt;&gt;"",ROUNDUP(S168,0),"")))</f>
        <v/>
      </c>
      <c r="T169" s="40" t="str">
        <f t="shared" ref="T169" si="77">IF(T91="","",IF(T108="",IF(SUM(COUNTIF(T109:T167,"LS")+COUNTIF(T109:T167,"LUMP"))&gt;0,"LS",""),IF(T168&lt;&gt;"",ROUNDUP(T168,0),"")))</f>
        <v/>
      </c>
      <c r="U169" s="40" t="str">
        <f t="shared" ref="U169" si="78">IF(U91="","",IF(U108="",IF(SUM(COUNTIF(U109:U167,"LS")+COUNTIF(U109:U167,"LUMP"))&gt;0,"LS",""),IF(U168&lt;&gt;"",ROUNDUP(U168,0),"")))</f>
        <v/>
      </c>
      <c r="V169" s="40" t="str">
        <f t="shared" ref="V169" si="79">IF(V91="","",IF(V108="",IF(SUM(COUNTIF(V109:V167,"LS")+COUNTIF(V109:V167,"LUMP"))&gt;0,"LS",""),IF(V168&lt;&gt;"",ROUNDUP(V168,0),"")))</f>
        <v/>
      </c>
      <c r="W169" s="40" t="str">
        <f t="shared" ref="W169" si="80">IF(W91="","",IF(W108="",IF(SUM(COUNTIF(W109:W167,"LS")+COUNTIF(W109:W167,"LUMP"))&gt;0,"LS",""),IF(W168&lt;&gt;"",ROUNDUP(W168,0),"")))</f>
        <v/>
      </c>
      <c r="X169" s="40" t="str">
        <f t="shared" ref="X169" si="81">IF(X91="","",IF(X108="",IF(SUM(COUNTIF(X109:X167,"LS")+COUNTIF(X109:X167,"LUMP"))&gt;0,"LS",""),IF(X168&lt;&gt;"",ROUNDUP(X168,0),"")))</f>
        <v/>
      </c>
      <c r="Y169" s="40" t="str">
        <f t="shared" ref="Y169" si="82">IF(Y91="","",IF(Y108="",IF(SUM(COUNTIF(Y109:Y167,"LS")+COUNTIF(Y109:Y167,"LUMP"))&gt;0,"LS",""),IF(Y168&lt;&gt;"",ROUNDUP(Y168,0),"")))</f>
        <v/>
      </c>
      <c r="Z169" s="40" t="str">
        <f t="shared" ref="Z169" si="83">IF(Z91="","",IF(Z108="",IF(SUM(COUNTIF(Z109:Z167,"LS")+COUNTIF(Z109:Z167,"LUMP"))&gt;0,"LS",""),IF(Z168&lt;&gt;"",ROUNDUP(Z168,0),"")))</f>
        <v/>
      </c>
      <c r="AA169" s="40" t="str">
        <f t="shared" ref="AA169" si="84">IF(AA91="","",IF(AA108="",IF(SUM(COUNTIF(AA109:AA167,"LS")+COUNTIF(AA109:AA167,"LUMP"))&gt;0,"LS",""),IF(AA168&lt;&gt;"",ROUNDUP(AA168,0),"")))</f>
        <v/>
      </c>
      <c r="AB169" s="40" t="str">
        <f t="shared" ref="AB169" si="85">IF(AB91="","",IF(AB108="",IF(SUM(COUNTIF(AB109:AB167,"LS")+COUNTIF(AB109:AB167,"LUMP"))&gt;0,"LS",""),IF(AB168&lt;&gt;"",ROUNDUP(AB168,0),"")))</f>
        <v/>
      </c>
      <c r="AC169" s="40" t="str">
        <f t="shared" ref="AC169" si="86">IF(AC91="","",IF(AC108="",IF(SUM(COUNTIF(AC109:AC167,"LS")+COUNTIF(AC109:AC167,"LUMP"))&gt;0,"LS",""),IF(AC168&lt;&gt;"",ROUNDUP(AC168,0),"")))</f>
        <v/>
      </c>
      <c r="AD169" s="40" t="str">
        <f t="shared" ref="AD169" si="87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70">
        <f>D90+1</f>
        <v>3</v>
      </c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60" t="s">
        <v>18</v>
      </c>
      <c r="D176" s="80" t="s">
        <v>2</v>
      </c>
      <c r="E176" s="81"/>
      <c r="F176" s="82"/>
      <c r="G176" s="86" t="s">
        <v>9</v>
      </c>
      <c r="H176" s="74" t="s">
        <v>0</v>
      </c>
      <c r="I176" s="74" t="s">
        <v>10</v>
      </c>
      <c r="J176" s="74" t="s">
        <v>30</v>
      </c>
      <c r="K176" s="74" t="s">
        <v>29</v>
      </c>
      <c r="L176" s="74" t="s">
        <v>3</v>
      </c>
      <c r="M176" s="18" t="str">
        <f t="shared" ref="M176:AD176" si="88">IF(OR(TRIM(M172)=0,TRIM(M172)=""),"",IF(IFERROR(TRIM(INDEX(QryItemNamed,MATCH(TRIM(M172),ITEM,0),2)),"")="Y","SPECIAL",LEFT(IFERROR(TRIM(INDEX(ITEM,MATCH(TRIM(M172),ITEM,0))),""),3)))</f>
        <v/>
      </c>
      <c r="N176" s="18" t="str">
        <f t="shared" si="88"/>
        <v/>
      </c>
      <c r="O176" s="18" t="str">
        <f t="shared" si="88"/>
        <v/>
      </c>
      <c r="P176" s="18" t="str">
        <f t="shared" si="88"/>
        <v/>
      </c>
      <c r="Q176" s="18" t="str">
        <f t="shared" si="88"/>
        <v/>
      </c>
      <c r="R176" s="18" t="str">
        <f t="shared" si="88"/>
        <v/>
      </c>
      <c r="S176" s="18" t="str">
        <f t="shared" si="88"/>
        <v/>
      </c>
      <c r="T176" s="18" t="str">
        <f t="shared" si="88"/>
        <v/>
      </c>
      <c r="U176" s="18" t="str">
        <f t="shared" si="88"/>
        <v/>
      </c>
      <c r="V176" s="18" t="str">
        <f t="shared" si="88"/>
        <v/>
      </c>
      <c r="W176" s="18" t="str">
        <f t="shared" si="88"/>
        <v/>
      </c>
      <c r="X176" s="18" t="str">
        <f t="shared" si="88"/>
        <v/>
      </c>
      <c r="Y176" s="18" t="str">
        <f t="shared" si="88"/>
        <v/>
      </c>
      <c r="Z176" s="18" t="str">
        <f t="shared" si="88"/>
        <v/>
      </c>
      <c r="AA176" s="18" t="str">
        <f t="shared" si="88"/>
        <v/>
      </c>
      <c r="AB176" s="18" t="str">
        <f t="shared" si="88"/>
        <v/>
      </c>
      <c r="AC176" s="18" t="str">
        <f t="shared" si="88"/>
        <v/>
      </c>
      <c r="AD176" s="18" t="str">
        <f t="shared" si="88"/>
        <v/>
      </c>
    </row>
    <row r="177" spans="2:30" ht="12.75" customHeight="1" x14ac:dyDescent="0.2">
      <c r="B177" s="61"/>
      <c r="D177" s="83"/>
      <c r="E177" s="84"/>
      <c r="F177" s="85"/>
      <c r="G177" s="87"/>
      <c r="H177" s="75"/>
      <c r="I177" s="75"/>
      <c r="J177" s="75"/>
      <c r="K177" s="75"/>
      <c r="L177" s="75"/>
      <c r="M177" s="57" t="str">
        <f t="shared" ref="M177:AD177" si="89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7" t="str">
        <f t="shared" si="89"/>
        <v/>
      </c>
      <c r="O177" s="57" t="str">
        <f t="shared" si="89"/>
        <v/>
      </c>
      <c r="P177" s="57" t="str">
        <f t="shared" si="89"/>
        <v/>
      </c>
      <c r="Q177" s="57" t="str">
        <f t="shared" si="89"/>
        <v/>
      </c>
      <c r="R177" s="57" t="str">
        <f t="shared" si="89"/>
        <v/>
      </c>
      <c r="S177" s="57" t="str">
        <f t="shared" si="89"/>
        <v/>
      </c>
      <c r="T177" s="57" t="str">
        <f t="shared" si="89"/>
        <v/>
      </c>
      <c r="U177" s="57" t="str">
        <f t="shared" si="89"/>
        <v/>
      </c>
      <c r="V177" s="57" t="str">
        <f t="shared" si="89"/>
        <v/>
      </c>
      <c r="W177" s="57" t="str">
        <f t="shared" si="89"/>
        <v/>
      </c>
      <c r="X177" s="57" t="str">
        <f t="shared" si="89"/>
        <v/>
      </c>
      <c r="Y177" s="57" t="str">
        <f t="shared" si="89"/>
        <v/>
      </c>
      <c r="Z177" s="57" t="str">
        <f t="shared" si="89"/>
        <v/>
      </c>
      <c r="AA177" s="57" t="str">
        <f t="shared" si="89"/>
        <v/>
      </c>
      <c r="AB177" s="57" t="str">
        <f t="shared" si="89"/>
        <v/>
      </c>
      <c r="AC177" s="57" t="str">
        <f t="shared" si="89"/>
        <v/>
      </c>
      <c r="AD177" s="57" t="str">
        <f t="shared" si="89"/>
        <v/>
      </c>
    </row>
    <row r="178" spans="2:30" ht="12.75" customHeight="1" x14ac:dyDescent="0.2">
      <c r="B178" s="61"/>
      <c r="D178" s="83"/>
      <c r="E178" s="84"/>
      <c r="F178" s="85"/>
      <c r="G178" s="87"/>
      <c r="H178" s="75"/>
      <c r="I178" s="75"/>
      <c r="J178" s="75"/>
      <c r="K178" s="75"/>
      <c r="L178" s="75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</row>
    <row r="179" spans="2:30" ht="12.75" customHeight="1" x14ac:dyDescent="0.2">
      <c r="B179" s="61"/>
      <c r="D179" s="83"/>
      <c r="E179" s="84"/>
      <c r="F179" s="85"/>
      <c r="G179" s="87"/>
      <c r="H179" s="75"/>
      <c r="I179" s="75"/>
      <c r="J179" s="75"/>
      <c r="K179" s="75"/>
      <c r="L179" s="75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</row>
    <row r="180" spans="2:30" ht="12.75" customHeight="1" x14ac:dyDescent="0.2">
      <c r="B180" s="61"/>
      <c r="D180" s="83"/>
      <c r="E180" s="84"/>
      <c r="F180" s="85"/>
      <c r="G180" s="87"/>
      <c r="H180" s="75"/>
      <c r="I180" s="75"/>
      <c r="J180" s="75"/>
      <c r="K180" s="75"/>
      <c r="L180" s="75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</row>
    <row r="181" spans="2:30" ht="12.75" customHeight="1" x14ac:dyDescent="0.2">
      <c r="B181" s="61"/>
      <c r="D181" s="83"/>
      <c r="E181" s="84"/>
      <c r="F181" s="85"/>
      <c r="G181" s="87"/>
      <c r="H181" s="75"/>
      <c r="I181" s="75"/>
      <c r="J181" s="75"/>
      <c r="K181" s="75"/>
      <c r="L181" s="75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</row>
    <row r="182" spans="2:30" ht="12.75" customHeight="1" x14ac:dyDescent="0.2">
      <c r="B182" s="61"/>
      <c r="D182" s="83"/>
      <c r="E182" s="84"/>
      <c r="F182" s="85"/>
      <c r="G182" s="87"/>
      <c r="H182" s="75"/>
      <c r="I182" s="75"/>
      <c r="J182" s="75"/>
      <c r="K182" s="75"/>
      <c r="L182" s="75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</row>
    <row r="183" spans="2:30" ht="12.75" customHeight="1" x14ac:dyDescent="0.2">
      <c r="B183" s="61"/>
      <c r="D183" s="83"/>
      <c r="E183" s="84"/>
      <c r="F183" s="85"/>
      <c r="G183" s="87"/>
      <c r="H183" s="75"/>
      <c r="I183" s="75"/>
      <c r="J183" s="75"/>
      <c r="K183" s="75"/>
      <c r="L183" s="75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</row>
    <row r="184" spans="2:30" ht="12.75" customHeight="1" x14ac:dyDescent="0.2">
      <c r="B184" s="61"/>
      <c r="D184" s="83"/>
      <c r="E184" s="84"/>
      <c r="F184" s="85"/>
      <c r="G184" s="87"/>
      <c r="H184" s="75"/>
      <c r="I184" s="75"/>
      <c r="J184" s="75"/>
      <c r="K184" s="75"/>
      <c r="L184" s="75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</row>
    <row r="185" spans="2:30" ht="12.75" customHeight="1" x14ac:dyDescent="0.2">
      <c r="B185" s="61"/>
      <c r="D185" s="83"/>
      <c r="E185" s="84"/>
      <c r="F185" s="85"/>
      <c r="G185" s="87"/>
      <c r="H185" s="75"/>
      <c r="I185" s="75"/>
      <c r="J185" s="75"/>
      <c r="K185" s="75"/>
      <c r="L185" s="75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</row>
    <row r="186" spans="2:30" ht="12.75" customHeight="1" x14ac:dyDescent="0.2">
      <c r="B186" s="61"/>
      <c r="D186" s="83"/>
      <c r="E186" s="84"/>
      <c r="F186" s="85"/>
      <c r="G186" s="87"/>
      <c r="H186" s="75"/>
      <c r="I186" s="75"/>
      <c r="J186" s="75"/>
      <c r="K186" s="75"/>
      <c r="L186" s="75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</row>
    <row r="187" spans="2:30" ht="12.75" customHeight="1" x14ac:dyDescent="0.2">
      <c r="B187" s="61"/>
      <c r="D187" s="83"/>
      <c r="E187" s="84"/>
      <c r="F187" s="85"/>
      <c r="G187" s="87"/>
      <c r="H187" s="75"/>
      <c r="I187" s="75"/>
      <c r="J187" s="75"/>
      <c r="K187" s="75"/>
      <c r="L187" s="75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</row>
    <row r="188" spans="2:30" ht="12.75" customHeight="1" x14ac:dyDescent="0.2">
      <c r="B188" s="61"/>
      <c r="D188" s="83"/>
      <c r="E188" s="84"/>
      <c r="F188" s="85"/>
      <c r="G188" s="87"/>
      <c r="H188" s="75"/>
      <c r="I188" s="75"/>
      <c r="J188" s="75"/>
      <c r="K188" s="75"/>
      <c r="L188" s="75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</row>
    <row r="189" spans="2:30" ht="12.75" customHeight="1" thickBot="1" x14ac:dyDescent="0.25">
      <c r="B189" s="62"/>
      <c r="D189" s="66"/>
      <c r="E189" s="66"/>
      <c r="F189" s="66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90">IF(OR(TRIM(M172)=0,TRIM(M172)=""),"",IF(IFERROR(TRIM(INDEX(QryItemNamed,MATCH(TRIM(M172),ITEM,0),3)),"")="LS","",IFERROR(TRIM(INDEX(QryItemNamed,MATCH(TRIM(M172),ITEM,0),3)),"")))</f>
        <v/>
      </c>
      <c r="N189" s="21" t="str">
        <f t="shared" si="90"/>
        <v/>
      </c>
      <c r="O189" s="21" t="str">
        <f t="shared" si="90"/>
        <v/>
      </c>
      <c r="P189" s="21" t="str">
        <f t="shared" si="90"/>
        <v/>
      </c>
      <c r="Q189" s="21" t="str">
        <f t="shared" si="90"/>
        <v/>
      </c>
      <c r="R189" s="21" t="str">
        <f t="shared" si="90"/>
        <v/>
      </c>
      <c r="S189" s="21" t="str">
        <f t="shared" si="90"/>
        <v/>
      </c>
      <c r="T189" s="21" t="str">
        <f t="shared" si="90"/>
        <v/>
      </c>
      <c r="U189" s="21" t="str">
        <f t="shared" si="90"/>
        <v/>
      </c>
      <c r="V189" s="21" t="str">
        <f t="shared" si="90"/>
        <v/>
      </c>
      <c r="W189" s="21" t="str">
        <f t="shared" si="90"/>
        <v/>
      </c>
      <c r="X189" s="21" t="str">
        <f t="shared" si="90"/>
        <v/>
      </c>
      <c r="Y189" s="21" t="str">
        <f t="shared" si="90"/>
        <v/>
      </c>
      <c r="Z189" s="21" t="str">
        <f t="shared" si="90"/>
        <v/>
      </c>
      <c r="AA189" s="21" t="str">
        <f t="shared" si="90"/>
        <v/>
      </c>
      <c r="AB189" s="21" t="str">
        <f t="shared" si="90"/>
        <v/>
      </c>
      <c r="AC189" s="21" t="str">
        <f t="shared" si="90"/>
        <v/>
      </c>
      <c r="AD189" s="21" t="str">
        <f t="shared" si="90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91">IF(D191&lt;&gt;"",F191-D191,"")</f>
        <v/>
      </c>
      <c r="J191" s="25"/>
      <c r="K191" s="25" t="str">
        <f t="shared" ref="K191:K248" si="92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91"/>
        <v/>
      </c>
      <c r="J192" s="27"/>
      <c r="K192" s="27" t="str">
        <f t="shared" si="9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91"/>
        <v/>
      </c>
      <c r="J193" s="27"/>
      <c r="K193" s="27" t="str">
        <f t="shared" si="9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91"/>
        <v/>
      </c>
      <c r="J194" s="27"/>
      <c r="K194" s="27" t="str">
        <f t="shared" si="9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91"/>
        <v/>
      </c>
      <c r="J195" s="27"/>
      <c r="K195" s="27" t="str">
        <f t="shared" si="9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91"/>
        <v/>
      </c>
      <c r="J196" s="27"/>
      <c r="K196" s="27" t="str">
        <f t="shared" si="9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91"/>
        <v/>
      </c>
      <c r="J197" s="27"/>
      <c r="K197" s="27" t="str">
        <f t="shared" si="9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91"/>
        <v/>
      </c>
      <c r="J198" s="27"/>
      <c r="K198" s="27" t="str">
        <f t="shared" si="9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91"/>
        <v/>
      </c>
      <c r="J199" s="27"/>
      <c r="K199" s="27" t="str">
        <f t="shared" si="9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91"/>
        <v/>
      </c>
      <c r="J200" s="27"/>
      <c r="K200" s="27" t="str">
        <f t="shared" si="9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91"/>
        <v/>
      </c>
      <c r="J201" s="27"/>
      <c r="K201" s="27" t="str">
        <f t="shared" si="9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91"/>
        <v/>
      </c>
      <c r="J202" s="27"/>
      <c r="K202" s="27" t="str">
        <f t="shared" si="9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91"/>
        <v/>
      </c>
      <c r="J203" s="27"/>
      <c r="K203" s="27" t="str">
        <f t="shared" si="9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91"/>
        <v/>
      </c>
      <c r="J204" s="27"/>
      <c r="K204" s="27" t="str">
        <f t="shared" si="9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91"/>
        <v/>
      </c>
      <c r="J205" s="27"/>
      <c r="K205" s="27" t="str">
        <f t="shared" si="9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91"/>
        <v/>
      </c>
      <c r="J206" s="27"/>
      <c r="K206" s="27" t="str">
        <f t="shared" si="9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91"/>
        <v/>
      </c>
      <c r="J207" s="27"/>
      <c r="K207" s="27" t="str">
        <f t="shared" si="9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91"/>
        <v/>
      </c>
      <c r="J208" s="27"/>
      <c r="K208" s="27" t="str">
        <f t="shared" si="9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91"/>
        <v/>
      </c>
      <c r="J209" s="27"/>
      <c r="K209" s="27" t="str">
        <f t="shared" si="9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91"/>
        <v/>
      </c>
      <c r="J210" s="27"/>
      <c r="K210" s="27" t="str">
        <f t="shared" si="9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91"/>
        <v/>
      </c>
      <c r="J211" s="27"/>
      <c r="K211" s="27" t="str">
        <f t="shared" si="9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91"/>
        <v/>
      </c>
      <c r="J212" s="27"/>
      <c r="K212" s="27" t="str">
        <f t="shared" si="9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91"/>
        <v/>
      </c>
      <c r="J213" s="27"/>
      <c r="K213" s="27" t="str">
        <f t="shared" si="9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91"/>
        <v/>
      </c>
      <c r="J214" s="27"/>
      <c r="K214" s="27" t="str">
        <f t="shared" si="9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91"/>
        <v/>
      </c>
      <c r="J215" s="27"/>
      <c r="K215" s="27" t="str">
        <f t="shared" si="9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91"/>
        <v/>
      </c>
      <c r="J216" s="27"/>
      <c r="K216" s="27" t="str">
        <f t="shared" si="9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91"/>
        <v/>
      </c>
      <c r="J217" s="27"/>
      <c r="K217" s="27" t="str">
        <f t="shared" si="9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91"/>
        <v/>
      </c>
      <c r="J218" s="27"/>
      <c r="K218" s="27" t="str">
        <f t="shared" si="9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91"/>
        <v/>
      </c>
      <c r="J219" s="27"/>
      <c r="K219" s="27" t="str">
        <f t="shared" si="9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91"/>
        <v/>
      </c>
      <c r="J220" s="27"/>
      <c r="K220" s="27" t="str">
        <f t="shared" si="9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91"/>
        <v/>
      </c>
      <c r="J221" s="27"/>
      <c r="K221" s="27" t="str">
        <f t="shared" si="9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91"/>
        <v/>
      </c>
      <c r="J222" s="27"/>
      <c r="K222" s="27" t="str">
        <f t="shared" si="9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91"/>
        <v/>
      </c>
      <c r="J223" s="27"/>
      <c r="K223" s="27" t="str">
        <f t="shared" si="9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91"/>
        <v/>
      </c>
      <c r="J224" s="27"/>
      <c r="K224" s="27" t="str">
        <f t="shared" si="9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91"/>
        <v/>
      </c>
      <c r="J225" s="27"/>
      <c r="K225" s="27" t="str">
        <f t="shared" si="92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91"/>
        <v/>
      </c>
      <c r="J226" s="27"/>
      <c r="K226" s="27" t="str">
        <f t="shared" si="9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91"/>
        <v/>
      </c>
      <c r="J227" s="27"/>
      <c r="K227" s="27" t="str">
        <f t="shared" si="9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91"/>
        <v/>
      </c>
      <c r="J228" s="27"/>
      <c r="K228" s="27" t="str">
        <f t="shared" si="9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91"/>
        <v/>
      </c>
      <c r="J229" s="27"/>
      <c r="K229" s="27" t="str">
        <f t="shared" si="9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91"/>
        <v/>
      </c>
      <c r="J230" s="27"/>
      <c r="K230" s="27" t="str">
        <f t="shared" si="9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91"/>
        <v/>
      </c>
      <c r="J231" s="27"/>
      <c r="K231" s="27" t="str">
        <f t="shared" si="9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91"/>
        <v/>
      </c>
      <c r="J232" s="27"/>
      <c r="K232" s="27" t="str">
        <f t="shared" si="9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91"/>
        <v/>
      </c>
      <c r="J233" s="27"/>
      <c r="K233" s="27" t="str">
        <f t="shared" si="9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91"/>
        <v/>
      </c>
      <c r="J234" s="27"/>
      <c r="K234" s="27" t="str">
        <f t="shared" si="9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91"/>
        <v/>
      </c>
      <c r="J235" s="27"/>
      <c r="K235" s="27" t="str">
        <f t="shared" si="92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91"/>
        <v/>
      </c>
      <c r="J236" s="27"/>
      <c r="K236" s="27" t="str">
        <f t="shared" si="9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91"/>
        <v/>
      </c>
      <c r="J237" s="27"/>
      <c r="K237" s="27" t="str">
        <f t="shared" si="9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91"/>
        <v/>
      </c>
      <c r="J238" s="27"/>
      <c r="K238" s="27" t="str">
        <f t="shared" si="9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91"/>
        <v/>
      </c>
      <c r="J239" s="27"/>
      <c r="K239" s="27" t="str">
        <f t="shared" si="9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91"/>
        <v/>
      </c>
      <c r="J240" s="27"/>
      <c r="K240" s="27" t="str">
        <f t="shared" si="92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91"/>
        <v/>
      </c>
      <c r="J241" s="27"/>
      <c r="K241" s="27" t="str">
        <f t="shared" si="9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91"/>
        <v/>
      </c>
      <c r="J242" s="27"/>
      <c r="K242" s="27" t="str">
        <f t="shared" si="9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91"/>
        <v/>
      </c>
      <c r="J243" s="27"/>
      <c r="K243" s="27" t="str">
        <f t="shared" si="9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91"/>
        <v/>
      </c>
      <c r="J244" s="27"/>
      <c r="K244" s="27" t="str">
        <f t="shared" si="92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91"/>
        <v/>
      </c>
      <c r="J245" s="35"/>
      <c r="K245" s="35" t="str">
        <f t="shared" si="9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91"/>
        <v/>
      </c>
      <c r="J246" s="35"/>
      <c r="K246" s="35" t="str">
        <f t="shared" si="9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91"/>
        <v/>
      </c>
      <c r="J247" s="35"/>
      <c r="K247" s="35" t="str">
        <f t="shared" si="9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91"/>
        <v/>
      </c>
      <c r="J248" s="35"/>
      <c r="K248" s="35" t="str">
        <f t="shared" si="92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7" t="s">
        <v>4</v>
      </c>
      <c r="E249" s="68"/>
      <c r="F249" s="68"/>
      <c r="G249" s="68"/>
      <c r="H249" s="68"/>
      <c r="I249" s="68"/>
      <c r="J249" s="68"/>
      <c r="K249" s="68"/>
      <c r="L249" s="69"/>
      <c r="M249" s="39" t="str">
        <f>IF(M172="","",IF(M189="","",IF(SUM(M190:M248)&lt;&gt;0,SUM(M190:M248),"")))</f>
        <v/>
      </c>
      <c r="N249" s="39" t="str">
        <f t="shared" ref="N249" si="93">IF(N172="","",IF(N189="","",IF(SUM(N190:N248)&lt;&gt;0,SUM(N190:N248),"")))</f>
        <v/>
      </c>
      <c r="O249" s="39" t="str">
        <f t="shared" ref="O249" si="94">IF(O172="","",IF(O189="","",IF(SUM(O190:O248)&lt;&gt;0,SUM(O190:O248),"")))</f>
        <v/>
      </c>
      <c r="P249" s="39" t="str">
        <f t="shared" ref="P249" si="95">IF(P172="","",IF(P189="","",IF(SUM(P190:P248)&lt;&gt;0,SUM(P190:P248),"")))</f>
        <v/>
      </c>
      <c r="Q249" s="39" t="str">
        <f t="shared" ref="Q249" si="96">IF(Q172="","",IF(Q189="","",IF(SUM(Q190:Q248)&lt;&gt;0,SUM(Q190:Q248),"")))</f>
        <v/>
      </c>
      <c r="R249" s="39" t="str">
        <f t="shared" ref="R249" si="97">IF(R172="","",IF(R189="","",IF(SUM(R190:R248)&lt;&gt;0,SUM(R190:R248),"")))</f>
        <v/>
      </c>
      <c r="S249" s="39" t="str">
        <f t="shared" ref="S249" si="98">IF(S172="","",IF(S189="","",IF(SUM(S190:S248)&lt;&gt;0,SUM(S190:S248),"")))</f>
        <v/>
      </c>
      <c r="T249" s="39" t="str">
        <f t="shared" ref="T249" si="99">IF(T172="","",IF(T189="","",IF(SUM(T190:T248)&lt;&gt;0,SUM(T190:T248),"")))</f>
        <v/>
      </c>
      <c r="U249" s="39" t="str">
        <f t="shared" ref="U249" si="100">IF(U172="","",IF(U189="","",IF(SUM(U190:U248)&lt;&gt;0,SUM(U190:U248),"")))</f>
        <v/>
      </c>
      <c r="V249" s="39" t="str">
        <f t="shared" ref="V249" si="101">IF(V172="","",IF(V189="","",IF(SUM(V190:V248)&lt;&gt;0,SUM(V190:V248),"")))</f>
        <v/>
      </c>
      <c r="W249" s="39" t="str">
        <f t="shared" ref="W249" si="102">IF(W172="","",IF(W189="","",IF(SUM(W190:W248)&lt;&gt;0,SUM(W190:W248),"")))</f>
        <v/>
      </c>
      <c r="X249" s="39" t="str">
        <f t="shared" ref="X249" si="103">IF(X172="","",IF(X189="","",IF(SUM(X190:X248)&lt;&gt;0,SUM(X190:X248),"")))</f>
        <v/>
      </c>
      <c r="Y249" s="39" t="str">
        <f t="shared" ref="Y249" si="104">IF(Y172="","",IF(Y189="","",IF(SUM(Y190:Y248)&lt;&gt;0,SUM(Y190:Y248),"")))</f>
        <v/>
      </c>
      <c r="Z249" s="39" t="str">
        <f t="shared" ref="Z249" si="105">IF(Z172="","",IF(Z189="","",IF(SUM(Z190:Z248)&lt;&gt;0,SUM(Z190:Z248),"")))</f>
        <v/>
      </c>
      <c r="AA249" s="39" t="str">
        <f t="shared" ref="AA249" si="106">IF(AA172="","",IF(AA189="","",IF(SUM(AA190:AA248)&lt;&gt;0,SUM(AA190:AA248),"")))</f>
        <v/>
      </c>
      <c r="AB249" s="39" t="str">
        <f t="shared" ref="AB249" si="107">IF(AB172="","",IF(AB189="","",IF(SUM(AB190:AB248)&lt;&gt;0,SUM(AB190:AB248),"")))</f>
        <v/>
      </c>
      <c r="AC249" s="39" t="str">
        <f t="shared" ref="AC249" si="108">IF(AC172="","",IF(AC189="","",IF(SUM(AC190:AC248)&lt;&gt;0,SUM(AC190:AC248),"")))</f>
        <v/>
      </c>
      <c r="AD249" s="39" t="str">
        <f t="shared" ref="AD249" si="109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63" t="s">
        <v>5</v>
      </c>
      <c r="E250" s="64"/>
      <c r="F250" s="64"/>
      <c r="G250" s="64"/>
      <c r="H250" s="64"/>
      <c r="I250" s="64"/>
      <c r="J250" s="64"/>
      <c r="K250" s="64"/>
      <c r="L250" s="65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110">IF(N172="","",IF(N189="",IF(SUM(COUNTIF(N190:N248,"LS")+COUNTIF(N190:N248,"LUMP"))&gt;0,"LS",""),IF(N249&lt;&gt;"",ROUNDUP(N249,0),"")))</f>
        <v/>
      </c>
      <c r="O250" s="40" t="str">
        <f t="shared" ref="O250" si="111">IF(O172="","",IF(O189="",IF(SUM(COUNTIF(O190:O248,"LS")+COUNTIF(O190:O248,"LUMP"))&gt;0,"LS",""),IF(O249&lt;&gt;"",ROUNDUP(O249,0),"")))</f>
        <v/>
      </c>
      <c r="P250" s="40" t="str">
        <f t="shared" ref="P250" si="112">IF(P172="","",IF(P189="",IF(SUM(COUNTIF(P190:P248,"LS")+COUNTIF(P190:P248,"LUMP"))&gt;0,"LS",""),IF(P249&lt;&gt;"",ROUNDUP(P249,0),"")))</f>
        <v/>
      </c>
      <c r="Q250" s="40" t="str">
        <f t="shared" ref="Q250" si="113">IF(Q172="","",IF(Q189="",IF(SUM(COUNTIF(Q190:Q248,"LS")+COUNTIF(Q190:Q248,"LUMP"))&gt;0,"LS",""),IF(Q249&lt;&gt;"",ROUNDUP(Q249,0),"")))</f>
        <v/>
      </c>
      <c r="R250" s="40" t="str">
        <f t="shared" ref="R250" si="114">IF(R172="","",IF(R189="",IF(SUM(COUNTIF(R190:R248,"LS")+COUNTIF(R190:R248,"LUMP"))&gt;0,"LS",""),IF(R249&lt;&gt;"",ROUNDUP(R249,0),"")))</f>
        <v/>
      </c>
      <c r="S250" s="40" t="str">
        <f t="shared" ref="S250" si="115">IF(S172="","",IF(S189="",IF(SUM(COUNTIF(S190:S248,"LS")+COUNTIF(S190:S248,"LUMP"))&gt;0,"LS",""),IF(S249&lt;&gt;"",ROUNDUP(S249,0),"")))</f>
        <v/>
      </c>
      <c r="T250" s="40" t="str">
        <f t="shared" ref="T250" si="116">IF(T172="","",IF(T189="",IF(SUM(COUNTIF(T190:T248,"LS")+COUNTIF(T190:T248,"LUMP"))&gt;0,"LS",""),IF(T249&lt;&gt;"",ROUNDUP(T249,0),"")))</f>
        <v/>
      </c>
      <c r="U250" s="40" t="str">
        <f t="shared" ref="U250" si="117">IF(U172="","",IF(U189="",IF(SUM(COUNTIF(U190:U248,"LS")+COUNTIF(U190:U248,"LUMP"))&gt;0,"LS",""),IF(U249&lt;&gt;"",ROUNDUP(U249,0),"")))</f>
        <v/>
      </c>
      <c r="V250" s="40" t="str">
        <f t="shared" ref="V250" si="118">IF(V172="","",IF(V189="",IF(SUM(COUNTIF(V190:V248,"LS")+COUNTIF(V190:V248,"LUMP"))&gt;0,"LS",""),IF(V249&lt;&gt;"",ROUNDUP(V249,0),"")))</f>
        <v/>
      </c>
      <c r="W250" s="40" t="str">
        <f t="shared" ref="W250" si="119">IF(W172="","",IF(W189="",IF(SUM(COUNTIF(W190:W248,"LS")+COUNTIF(W190:W248,"LUMP"))&gt;0,"LS",""),IF(W249&lt;&gt;"",ROUNDUP(W249,0),"")))</f>
        <v/>
      </c>
      <c r="X250" s="40" t="str">
        <f t="shared" ref="X250" si="120">IF(X172="","",IF(X189="",IF(SUM(COUNTIF(X190:X248,"LS")+COUNTIF(X190:X248,"LUMP"))&gt;0,"LS",""),IF(X249&lt;&gt;"",ROUNDUP(X249,0),"")))</f>
        <v/>
      </c>
      <c r="Y250" s="40" t="str">
        <f t="shared" ref="Y250" si="121">IF(Y172="","",IF(Y189="",IF(SUM(COUNTIF(Y190:Y248,"LS")+COUNTIF(Y190:Y248,"LUMP"))&gt;0,"LS",""),IF(Y249&lt;&gt;"",ROUNDUP(Y249,0),"")))</f>
        <v/>
      </c>
      <c r="Z250" s="40" t="str">
        <f t="shared" ref="Z250" si="122">IF(Z172="","",IF(Z189="",IF(SUM(COUNTIF(Z190:Z248,"LS")+COUNTIF(Z190:Z248,"LUMP"))&gt;0,"LS",""),IF(Z249&lt;&gt;"",ROUNDUP(Z249,0),"")))</f>
        <v/>
      </c>
      <c r="AA250" s="40" t="str">
        <f t="shared" ref="AA250" si="123">IF(AA172="","",IF(AA189="",IF(SUM(COUNTIF(AA190:AA248,"LS")+COUNTIF(AA190:AA248,"LUMP"))&gt;0,"LS",""),IF(AA249&lt;&gt;"",ROUNDUP(AA249,0),"")))</f>
        <v/>
      </c>
      <c r="AB250" s="40" t="str">
        <f t="shared" ref="AB250" si="124">IF(AB172="","",IF(AB189="",IF(SUM(COUNTIF(AB190:AB248,"LS")+COUNTIF(AB190:AB248,"LUMP"))&gt;0,"LS",""),IF(AB249&lt;&gt;"",ROUNDUP(AB249,0),"")))</f>
        <v/>
      </c>
      <c r="AC250" s="40" t="str">
        <f t="shared" ref="AC250" si="125">IF(AC172="","",IF(AC189="",IF(SUM(COUNTIF(AC190:AC248,"LS")+COUNTIF(AC190:AC248,"LUMP"))&gt;0,"LS",""),IF(AC249&lt;&gt;"",ROUNDUP(AC249,0),"")))</f>
        <v/>
      </c>
      <c r="AD250" s="40" t="str">
        <f t="shared" ref="AD250" si="126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70">
        <f>D171+1</f>
        <v>4</v>
      </c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60" t="s">
        <v>18</v>
      </c>
      <c r="D257" s="80" t="s">
        <v>2</v>
      </c>
      <c r="E257" s="81"/>
      <c r="F257" s="82"/>
      <c r="G257" s="86" t="s">
        <v>9</v>
      </c>
      <c r="H257" s="74" t="s">
        <v>0</v>
      </c>
      <c r="I257" s="74" t="s">
        <v>10</v>
      </c>
      <c r="J257" s="74" t="s">
        <v>30</v>
      </c>
      <c r="K257" s="74" t="s">
        <v>29</v>
      </c>
      <c r="L257" s="74" t="s">
        <v>3</v>
      </c>
      <c r="M257" s="18" t="str">
        <f t="shared" ref="M257:AD257" si="127">IF(OR(TRIM(M253)=0,TRIM(M253)=""),"",IF(IFERROR(TRIM(INDEX(QryItemNamed,MATCH(TRIM(M253),ITEM,0),2)),"")="Y","SPECIAL",LEFT(IFERROR(TRIM(INDEX(ITEM,MATCH(TRIM(M253),ITEM,0))),""),3)))</f>
        <v/>
      </c>
      <c r="N257" s="18" t="str">
        <f t="shared" si="127"/>
        <v/>
      </c>
      <c r="O257" s="18" t="str">
        <f t="shared" si="127"/>
        <v/>
      </c>
      <c r="P257" s="18" t="str">
        <f t="shared" si="127"/>
        <v/>
      </c>
      <c r="Q257" s="18" t="str">
        <f t="shared" si="127"/>
        <v/>
      </c>
      <c r="R257" s="18" t="str">
        <f t="shared" si="127"/>
        <v/>
      </c>
      <c r="S257" s="18" t="str">
        <f t="shared" si="127"/>
        <v/>
      </c>
      <c r="T257" s="18" t="str">
        <f t="shared" si="127"/>
        <v/>
      </c>
      <c r="U257" s="18" t="str">
        <f t="shared" si="127"/>
        <v/>
      </c>
      <c r="V257" s="18" t="str">
        <f t="shared" si="127"/>
        <v/>
      </c>
      <c r="W257" s="18" t="str">
        <f t="shared" si="127"/>
        <v/>
      </c>
      <c r="X257" s="18" t="str">
        <f t="shared" si="127"/>
        <v/>
      </c>
      <c r="Y257" s="18" t="str">
        <f t="shared" si="127"/>
        <v/>
      </c>
      <c r="Z257" s="18" t="str">
        <f t="shared" si="127"/>
        <v/>
      </c>
      <c r="AA257" s="18" t="str">
        <f t="shared" si="127"/>
        <v/>
      </c>
      <c r="AB257" s="18" t="str">
        <f t="shared" si="127"/>
        <v/>
      </c>
      <c r="AC257" s="18" t="str">
        <f t="shared" si="127"/>
        <v/>
      </c>
      <c r="AD257" s="18" t="str">
        <f t="shared" si="127"/>
        <v/>
      </c>
    </row>
    <row r="258" spans="2:30" ht="12.75" customHeight="1" x14ac:dyDescent="0.2">
      <c r="B258" s="61"/>
      <c r="D258" s="83"/>
      <c r="E258" s="84"/>
      <c r="F258" s="85"/>
      <c r="G258" s="87"/>
      <c r="H258" s="75"/>
      <c r="I258" s="75"/>
      <c r="J258" s="75"/>
      <c r="K258" s="75"/>
      <c r="L258" s="75"/>
      <c r="M258" s="57" t="str">
        <f t="shared" ref="M258:AD258" si="128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7" t="str">
        <f t="shared" si="128"/>
        <v/>
      </c>
      <c r="O258" s="57" t="str">
        <f t="shared" si="128"/>
        <v/>
      </c>
      <c r="P258" s="57" t="str">
        <f t="shared" si="128"/>
        <v/>
      </c>
      <c r="Q258" s="57" t="str">
        <f t="shared" si="128"/>
        <v/>
      </c>
      <c r="R258" s="57" t="str">
        <f t="shared" si="128"/>
        <v/>
      </c>
      <c r="S258" s="57" t="str">
        <f t="shared" si="128"/>
        <v/>
      </c>
      <c r="T258" s="57" t="str">
        <f t="shared" si="128"/>
        <v/>
      </c>
      <c r="U258" s="57" t="str">
        <f t="shared" si="128"/>
        <v/>
      </c>
      <c r="V258" s="57" t="str">
        <f t="shared" si="128"/>
        <v/>
      </c>
      <c r="W258" s="57" t="str">
        <f t="shared" si="128"/>
        <v/>
      </c>
      <c r="X258" s="57" t="str">
        <f t="shared" si="128"/>
        <v/>
      </c>
      <c r="Y258" s="57" t="str">
        <f t="shared" si="128"/>
        <v/>
      </c>
      <c r="Z258" s="57" t="str">
        <f t="shared" si="128"/>
        <v/>
      </c>
      <c r="AA258" s="57" t="str">
        <f t="shared" si="128"/>
        <v/>
      </c>
      <c r="AB258" s="57" t="str">
        <f t="shared" si="128"/>
        <v/>
      </c>
      <c r="AC258" s="57" t="str">
        <f t="shared" si="128"/>
        <v/>
      </c>
      <c r="AD258" s="57" t="str">
        <f t="shared" si="128"/>
        <v/>
      </c>
    </row>
    <row r="259" spans="2:30" ht="12.75" customHeight="1" x14ac:dyDescent="0.2">
      <c r="B259" s="61"/>
      <c r="D259" s="83"/>
      <c r="E259" s="84"/>
      <c r="F259" s="85"/>
      <c r="G259" s="87"/>
      <c r="H259" s="75"/>
      <c r="I259" s="75"/>
      <c r="J259" s="75"/>
      <c r="K259" s="75"/>
      <c r="L259" s="75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</row>
    <row r="260" spans="2:30" ht="12.75" customHeight="1" x14ac:dyDescent="0.2">
      <c r="B260" s="61"/>
      <c r="D260" s="83"/>
      <c r="E260" s="84"/>
      <c r="F260" s="85"/>
      <c r="G260" s="87"/>
      <c r="H260" s="75"/>
      <c r="I260" s="75"/>
      <c r="J260" s="75"/>
      <c r="K260" s="75"/>
      <c r="L260" s="75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</row>
    <row r="261" spans="2:30" ht="12.75" customHeight="1" x14ac:dyDescent="0.2">
      <c r="B261" s="61"/>
      <c r="D261" s="83"/>
      <c r="E261" s="84"/>
      <c r="F261" s="85"/>
      <c r="G261" s="87"/>
      <c r="H261" s="75"/>
      <c r="I261" s="75"/>
      <c r="J261" s="75"/>
      <c r="K261" s="75"/>
      <c r="L261" s="75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</row>
    <row r="262" spans="2:30" ht="12.75" customHeight="1" x14ac:dyDescent="0.2">
      <c r="B262" s="61"/>
      <c r="D262" s="83"/>
      <c r="E262" s="84"/>
      <c r="F262" s="85"/>
      <c r="G262" s="87"/>
      <c r="H262" s="75"/>
      <c r="I262" s="75"/>
      <c r="J262" s="75"/>
      <c r="K262" s="75"/>
      <c r="L262" s="75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</row>
    <row r="263" spans="2:30" ht="12.75" customHeight="1" x14ac:dyDescent="0.2">
      <c r="B263" s="61"/>
      <c r="D263" s="83"/>
      <c r="E263" s="84"/>
      <c r="F263" s="85"/>
      <c r="G263" s="87"/>
      <c r="H263" s="75"/>
      <c r="I263" s="75"/>
      <c r="J263" s="75"/>
      <c r="K263" s="75"/>
      <c r="L263" s="75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</row>
    <row r="264" spans="2:30" ht="12.75" customHeight="1" x14ac:dyDescent="0.2">
      <c r="B264" s="61"/>
      <c r="D264" s="83"/>
      <c r="E264" s="84"/>
      <c r="F264" s="85"/>
      <c r="G264" s="87"/>
      <c r="H264" s="75"/>
      <c r="I264" s="75"/>
      <c r="J264" s="75"/>
      <c r="K264" s="75"/>
      <c r="L264" s="75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</row>
    <row r="265" spans="2:30" ht="12.75" customHeight="1" x14ac:dyDescent="0.2">
      <c r="B265" s="61"/>
      <c r="D265" s="83"/>
      <c r="E265" s="84"/>
      <c r="F265" s="85"/>
      <c r="G265" s="87"/>
      <c r="H265" s="75"/>
      <c r="I265" s="75"/>
      <c r="J265" s="75"/>
      <c r="K265" s="75"/>
      <c r="L265" s="75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</row>
    <row r="266" spans="2:30" ht="12.75" customHeight="1" x14ac:dyDescent="0.2">
      <c r="B266" s="61"/>
      <c r="D266" s="83"/>
      <c r="E266" s="84"/>
      <c r="F266" s="85"/>
      <c r="G266" s="87"/>
      <c r="H266" s="75"/>
      <c r="I266" s="75"/>
      <c r="J266" s="75"/>
      <c r="K266" s="75"/>
      <c r="L266" s="75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</row>
    <row r="267" spans="2:30" ht="12.75" customHeight="1" x14ac:dyDescent="0.2">
      <c r="B267" s="61"/>
      <c r="D267" s="83"/>
      <c r="E267" s="84"/>
      <c r="F267" s="85"/>
      <c r="G267" s="87"/>
      <c r="H267" s="75"/>
      <c r="I267" s="75"/>
      <c r="J267" s="75"/>
      <c r="K267" s="75"/>
      <c r="L267" s="75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</row>
    <row r="268" spans="2:30" ht="12.75" customHeight="1" x14ac:dyDescent="0.2">
      <c r="B268" s="61"/>
      <c r="D268" s="83"/>
      <c r="E268" s="84"/>
      <c r="F268" s="85"/>
      <c r="G268" s="87"/>
      <c r="H268" s="75"/>
      <c r="I268" s="75"/>
      <c r="J268" s="75"/>
      <c r="K268" s="75"/>
      <c r="L268" s="75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</row>
    <row r="269" spans="2:30" ht="12.75" customHeight="1" x14ac:dyDescent="0.2">
      <c r="B269" s="61"/>
      <c r="D269" s="83"/>
      <c r="E269" s="84"/>
      <c r="F269" s="85"/>
      <c r="G269" s="87"/>
      <c r="H269" s="75"/>
      <c r="I269" s="75"/>
      <c r="J269" s="75"/>
      <c r="K269" s="75"/>
      <c r="L269" s="75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</row>
    <row r="270" spans="2:30" ht="12.75" customHeight="1" thickBot="1" x14ac:dyDescent="0.25">
      <c r="B270" s="62"/>
      <c r="D270" s="66"/>
      <c r="E270" s="66"/>
      <c r="F270" s="66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129">IF(OR(TRIM(M253)=0,TRIM(M253)=""),"",IF(IFERROR(TRIM(INDEX(QryItemNamed,MATCH(TRIM(M253),ITEM,0),3)),"")="LS","",IFERROR(TRIM(INDEX(QryItemNamed,MATCH(TRIM(M253),ITEM,0),3)),"")))</f>
        <v/>
      </c>
      <c r="N270" s="21" t="str">
        <f t="shared" si="129"/>
        <v/>
      </c>
      <c r="O270" s="21" t="str">
        <f t="shared" si="129"/>
        <v/>
      </c>
      <c r="P270" s="21" t="str">
        <f t="shared" si="129"/>
        <v/>
      </c>
      <c r="Q270" s="21" t="str">
        <f t="shared" si="129"/>
        <v/>
      </c>
      <c r="R270" s="21" t="str">
        <f t="shared" si="129"/>
        <v/>
      </c>
      <c r="S270" s="21" t="str">
        <f t="shared" si="129"/>
        <v/>
      </c>
      <c r="T270" s="21" t="str">
        <f t="shared" si="129"/>
        <v/>
      </c>
      <c r="U270" s="21" t="str">
        <f t="shared" si="129"/>
        <v/>
      </c>
      <c r="V270" s="21" t="str">
        <f t="shared" si="129"/>
        <v/>
      </c>
      <c r="W270" s="21" t="str">
        <f t="shared" si="129"/>
        <v/>
      </c>
      <c r="X270" s="21" t="str">
        <f t="shared" si="129"/>
        <v/>
      </c>
      <c r="Y270" s="21" t="str">
        <f t="shared" si="129"/>
        <v/>
      </c>
      <c r="Z270" s="21" t="str">
        <f t="shared" si="129"/>
        <v/>
      </c>
      <c r="AA270" s="21" t="str">
        <f t="shared" si="129"/>
        <v/>
      </c>
      <c r="AB270" s="21" t="str">
        <f t="shared" si="129"/>
        <v/>
      </c>
      <c r="AC270" s="21" t="str">
        <f t="shared" si="129"/>
        <v/>
      </c>
      <c r="AD270" s="21" t="str">
        <f t="shared" si="129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30">IF(D272&lt;&gt;"",F272-D272,"")</f>
        <v/>
      </c>
      <c r="J272" s="25"/>
      <c r="K272" s="25" t="str">
        <f t="shared" ref="K272:K329" si="131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130"/>
        <v/>
      </c>
      <c r="J273" s="27"/>
      <c r="K273" s="27" t="str">
        <f t="shared" si="131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130"/>
        <v/>
      </c>
      <c r="J274" s="27"/>
      <c r="K274" s="27" t="str">
        <f t="shared" si="131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130"/>
        <v/>
      </c>
      <c r="J275" s="27"/>
      <c r="K275" s="27" t="str">
        <f t="shared" si="131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130"/>
        <v/>
      </c>
      <c r="J276" s="27"/>
      <c r="K276" s="27" t="str">
        <f t="shared" si="131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130"/>
        <v/>
      </c>
      <c r="J277" s="27"/>
      <c r="K277" s="27" t="str">
        <f t="shared" si="131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130"/>
        <v/>
      </c>
      <c r="J278" s="27"/>
      <c r="K278" s="27" t="str">
        <f t="shared" si="131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130"/>
        <v/>
      </c>
      <c r="J279" s="27"/>
      <c r="K279" s="27" t="str">
        <f t="shared" si="131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130"/>
        <v/>
      </c>
      <c r="J280" s="27"/>
      <c r="K280" s="27" t="str">
        <f t="shared" si="131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130"/>
        <v/>
      </c>
      <c r="J281" s="27"/>
      <c r="K281" s="27" t="str">
        <f t="shared" si="131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130"/>
        <v/>
      </c>
      <c r="J282" s="27"/>
      <c r="K282" s="27" t="str">
        <f t="shared" si="131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130"/>
        <v/>
      </c>
      <c r="J283" s="27"/>
      <c r="K283" s="27" t="str">
        <f t="shared" si="131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130"/>
        <v/>
      </c>
      <c r="J284" s="27"/>
      <c r="K284" s="27" t="str">
        <f t="shared" si="131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130"/>
        <v/>
      </c>
      <c r="J285" s="27"/>
      <c r="K285" s="27" t="str">
        <f t="shared" si="131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130"/>
        <v/>
      </c>
      <c r="J286" s="27"/>
      <c r="K286" s="27" t="str">
        <f t="shared" si="131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130"/>
        <v/>
      </c>
      <c r="J287" s="27"/>
      <c r="K287" s="27" t="str">
        <f t="shared" si="131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130"/>
        <v/>
      </c>
      <c r="J288" s="27"/>
      <c r="K288" s="27" t="str">
        <f t="shared" si="131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130"/>
        <v/>
      </c>
      <c r="J289" s="27"/>
      <c r="K289" s="27" t="str">
        <f t="shared" si="131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130"/>
        <v/>
      </c>
      <c r="J290" s="27"/>
      <c r="K290" s="27" t="str">
        <f t="shared" si="131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130"/>
        <v/>
      </c>
      <c r="J291" s="27"/>
      <c r="K291" s="27" t="str">
        <f t="shared" si="131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130"/>
        <v/>
      </c>
      <c r="J292" s="27"/>
      <c r="K292" s="27" t="str">
        <f t="shared" si="131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130"/>
        <v/>
      </c>
      <c r="J293" s="27"/>
      <c r="K293" s="27" t="str">
        <f t="shared" si="131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130"/>
        <v/>
      </c>
      <c r="J294" s="27"/>
      <c r="K294" s="27" t="str">
        <f t="shared" si="131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130"/>
        <v/>
      </c>
      <c r="J295" s="27"/>
      <c r="K295" s="27" t="str">
        <f t="shared" si="131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130"/>
        <v/>
      </c>
      <c r="J296" s="27"/>
      <c r="K296" s="27" t="str">
        <f t="shared" si="131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130"/>
        <v/>
      </c>
      <c r="J297" s="27"/>
      <c r="K297" s="27" t="str">
        <f t="shared" si="131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130"/>
        <v/>
      </c>
      <c r="J298" s="27"/>
      <c r="K298" s="27" t="str">
        <f t="shared" si="131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130"/>
        <v/>
      </c>
      <c r="J299" s="27"/>
      <c r="K299" s="27" t="str">
        <f t="shared" si="131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130"/>
        <v/>
      </c>
      <c r="J300" s="27"/>
      <c r="K300" s="27" t="str">
        <f t="shared" si="131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130"/>
        <v/>
      </c>
      <c r="J301" s="27"/>
      <c r="K301" s="27" t="str">
        <f t="shared" si="131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130"/>
        <v/>
      </c>
      <c r="J302" s="27"/>
      <c r="K302" s="27" t="str">
        <f t="shared" si="131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130"/>
        <v/>
      </c>
      <c r="J303" s="27"/>
      <c r="K303" s="27" t="str">
        <f t="shared" si="131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130"/>
        <v/>
      </c>
      <c r="J304" s="27"/>
      <c r="K304" s="27" t="str">
        <f t="shared" si="131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130"/>
        <v/>
      </c>
      <c r="J305" s="27"/>
      <c r="K305" s="27" t="str">
        <f t="shared" si="131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130"/>
        <v/>
      </c>
      <c r="J306" s="27"/>
      <c r="K306" s="27" t="str">
        <f t="shared" si="131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130"/>
        <v/>
      </c>
      <c r="J307" s="27"/>
      <c r="K307" s="27" t="str">
        <f t="shared" si="131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130"/>
        <v/>
      </c>
      <c r="J308" s="27"/>
      <c r="K308" s="27" t="str">
        <f t="shared" si="131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130"/>
        <v/>
      </c>
      <c r="J309" s="27"/>
      <c r="K309" s="27" t="str">
        <f t="shared" si="131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130"/>
        <v/>
      </c>
      <c r="J310" s="27"/>
      <c r="K310" s="27" t="str">
        <f t="shared" si="131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130"/>
        <v/>
      </c>
      <c r="J311" s="27"/>
      <c r="K311" s="27" t="str">
        <f t="shared" si="131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130"/>
        <v/>
      </c>
      <c r="J312" s="27"/>
      <c r="K312" s="27" t="str">
        <f t="shared" si="131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130"/>
        <v/>
      </c>
      <c r="J313" s="27"/>
      <c r="K313" s="27" t="str">
        <f t="shared" si="131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130"/>
        <v/>
      </c>
      <c r="J314" s="27"/>
      <c r="K314" s="27" t="str">
        <f t="shared" si="131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130"/>
        <v/>
      </c>
      <c r="J315" s="27"/>
      <c r="K315" s="27" t="str">
        <f t="shared" si="131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130"/>
        <v/>
      </c>
      <c r="J316" s="27"/>
      <c r="K316" s="27" t="str">
        <f t="shared" si="131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130"/>
        <v/>
      </c>
      <c r="J317" s="27"/>
      <c r="K317" s="27" t="str">
        <f t="shared" si="131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130"/>
        <v/>
      </c>
      <c r="J318" s="27"/>
      <c r="K318" s="27" t="str">
        <f t="shared" si="131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130"/>
        <v/>
      </c>
      <c r="J319" s="27"/>
      <c r="K319" s="27" t="str">
        <f t="shared" si="131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130"/>
        <v/>
      </c>
      <c r="J320" s="27"/>
      <c r="K320" s="27" t="str">
        <f t="shared" si="131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130"/>
        <v/>
      </c>
      <c r="J321" s="27"/>
      <c r="K321" s="27" t="str">
        <f t="shared" si="131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130"/>
        <v/>
      </c>
      <c r="J322" s="27"/>
      <c r="K322" s="27" t="str">
        <f t="shared" si="131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130"/>
        <v/>
      </c>
      <c r="J323" s="27"/>
      <c r="K323" s="27" t="str">
        <f t="shared" si="131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130"/>
        <v/>
      </c>
      <c r="J324" s="27"/>
      <c r="K324" s="27" t="str">
        <f t="shared" si="131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130"/>
        <v/>
      </c>
      <c r="J325" s="27"/>
      <c r="K325" s="27" t="str">
        <f t="shared" si="131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130"/>
        <v/>
      </c>
      <c r="J326" s="35"/>
      <c r="K326" s="35" t="str">
        <f t="shared" si="131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130"/>
        <v/>
      </c>
      <c r="J327" s="35"/>
      <c r="K327" s="35" t="str">
        <f t="shared" si="131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130"/>
        <v/>
      </c>
      <c r="J328" s="35"/>
      <c r="K328" s="35" t="str">
        <f t="shared" si="131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30"/>
        <v/>
      </c>
      <c r="J329" s="35"/>
      <c r="K329" s="35" t="str">
        <f t="shared" si="131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7" t="s">
        <v>4</v>
      </c>
      <c r="E330" s="68"/>
      <c r="F330" s="68"/>
      <c r="G330" s="68"/>
      <c r="H330" s="68"/>
      <c r="I330" s="68"/>
      <c r="J330" s="68"/>
      <c r="K330" s="68"/>
      <c r="L330" s="69"/>
      <c r="M330" s="39" t="str">
        <f>IF(M253="","",IF(M270="","",IF(SUM(M271:M329)&lt;&gt;0,SUM(M271:M329),"")))</f>
        <v/>
      </c>
      <c r="N330" s="39" t="str">
        <f t="shared" ref="N330" si="132">IF(N253="","",IF(N270="","",IF(SUM(N271:N329)&lt;&gt;0,SUM(N271:N329),"")))</f>
        <v/>
      </c>
      <c r="O330" s="39" t="str">
        <f t="shared" ref="O330" si="133">IF(O253="","",IF(O270="","",IF(SUM(O271:O329)&lt;&gt;0,SUM(O271:O329),"")))</f>
        <v/>
      </c>
      <c r="P330" s="39" t="str">
        <f t="shared" ref="P330" si="134">IF(P253="","",IF(P270="","",IF(SUM(P271:P329)&lt;&gt;0,SUM(P271:P329),"")))</f>
        <v/>
      </c>
      <c r="Q330" s="39" t="str">
        <f t="shared" ref="Q330" si="135">IF(Q253="","",IF(Q270="","",IF(SUM(Q271:Q329)&lt;&gt;0,SUM(Q271:Q329),"")))</f>
        <v/>
      </c>
      <c r="R330" s="39" t="str">
        <f t="shared" ref="R330" si="136">IF(R253="","",IF(R270="","",IF(SUM(R271:R329)&lt;&gt;0,SUM(R271:R329),"")))</f>
        <v/>
      </c>
      <c r="S330" s="39" t="str">
        <f t="shared" ref="S330" si="137">IF(S253="","",IF(S270="","",IF(SUM(S271:S329)&lt;&gt;0,SUM(S271:S329),"")))</f>
        <v/>
      </c>
      <c r="T330" s="39" t="str">
        <f t="shared" ref="T330" si="138">IF(T253="","",IF(T270="","",IF(SUM(T271:T329)&lt;&gt;0,SUM(T271:T329),"")))</f>
        <v/>
      </c>
      <c r="U330" s="39" t="str">
        <f t="shared" ref="U330" si="139">IF(U253="","",IF(U270="","",IF(SUM(U271:U329)&lt;&gt;0,SUM(U271:U329),"")))</f>
        <v/>
      </c>
      <c r="V330" s="39" t="str">
        <f t="shared" ref="V330" si="140">IF(V253="","",IF(V270="","",IF(SUM(V271:V329)&lt;&gt;0,SUM(V271:V329),"")))</f>
        <v/>
      </c>
      <c r="W330" s="39" t="str">
        <f t="shared" ref="W330" si="141">IF(W253="","",IF(W270="","",IF(SUM(W271:W329)&lt;&gt;0,SUM(W271:W329),"")))</f>
        <v/>
      </c>
      <c r="X330" s="39" t="str">
        <f t="shared" ref="X330" si="142">IF(X253="","",IF(X270="","",IF(SUM(X271:X329)&lt;&gt;0,SUM(X271:X329),"")))</f>
        <v/>
      </c>
      <c r="Y330" s="39" t="str">
        <f t="shared" ref="Y330" si="143">IF(Y253="","",IF(Y270="","",IF(SUM(Y271:Y329)&lt;&gt;0,SUM(Y271:Y329),"")))</f>
        <v/>
      </c>
      <c r="Z330" s="39" t="str">
        <f t="shared" ref="Z330" si="144">IF(Z253="","",IF(Z270="","",IF(SUM(Z271:Z329)&lt;&gt;0,SUM(Z271:Z329),"")))</f>
        <v/>
      </c>
      <c r="AA330" s="39" t="str">
        <f t="shared" ref="AA330" si="145">IF(AA253="","",IF(AA270="","",IF(SUM(AA271:AA329)&lt;&gt;0,SUM(AA271:AA329),"")))</f>
        <v/>
      </c>
      <c r="AB330" s="39" t="str">
        <f t="shared" ref="AB330" si="146">IF(AB253="","",IF(AB270="","",IF(SUM(AB271:AB329)&lt;&gt;0,SUM(AB271:AB329),"")))</f>
        <v/>
      </c>
      <c r="AC330" s="39" t="str">
        <f t="shared" ref="AC330" si="147">IF(AC253="","",IF(AC270="","",IF(SUM(AC271:AC329)&lt;&gt;0,SUM(AC271:AC329),"")))</f>
        <v/>
      </c>
      <c r="AD330" s="39" t="str">
        <f t="shared" ref="AD330" si="148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63" t="s">
        <v>5</v>
      </c>
      <c r="E331" s="64"/>
      <c r="F331" s="64"/>
      <c r="G331" s="64"/>
      <c r="H331" s="64"/>
      <c r="I331" s="64"/>
      <c r="J331" s="64"/>
      <c r="K331" s="64"/>
      <c r="L331" s="65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49">IF(N253="","",IF(N270="",IF(SUM(COUNTIF(N271:N329,"LS")+COUNTIF(N271:N329,"LUMP"))&gt;0,"LS",""),IF(N330&lt;&gt;"",ROUNDUP(N330,0),"")))</f>
        <v/>
      </c>
      <c r="O331" s="40" t="str">
        <f t="shared" ref="O331" si="150">IF(O253="","",IF(O270="",IF(SUM(COUNTIF(O271:O329,"LS")+COUNTIF(O271:O329,"LUMP"))&gt;0,"LS",""),IF(O330&lt;&gt;"",ROUNDUP(O330,0),"")))</f>
        <v/>
      </c>
      <c r="P331" s="40" t="str">
        <f t="shared" ref="P331" si="151">IF(P253="","",IF(P270="",IF(SUM(COUNTIF(P271:P329,"LS")+COUNTIF(P271:P329,"LUMP"))&gt;0,"LS",""),IF(P330&lt;&gt;"",ROUNDUP(P330,0),"")))</f>
        <v/>
      </c>
      <c r="Q331" s="40" t="str">
        <f t="shared" ref="Q331" si="152">IF(Q253="","",IF(Q270="",IF(SUM(COUNTIF(Q271:Q329,"LS")+COUNTIF(Q271:Q329,"LUMP"))&gt;0,"LS",""),IF(Q330&lt;&gt;"",ROUNDUP(Q330,0),"")))</f>
        <v/>
      </c>
      <c r="R331" s="40" t="str">
        <f t="shared" ref="R331" si="153">IF(R253="","",IF(R270="",IF(SUM(COUNTIF(R271:R329,"LS")+COUNTIF(R271:R329,"LUMP"))&gt;0,"LS",""),IF(R330&lt;&gt;"",ROUNDUP(R330,0),"")))</f>
        <v/>
      </c>
      <c r="S331" s="40" t="str">
        <f t="shared" ref="S331" si="154">IF(S253="","",IF(S270="",IF(SUM(COUNTIF(S271:S329,"LS")+COUNTIF(S271:S329,"LUMP"))&gt;0,"LS",""),IF(S330&lt;&gt;"",ROUNDUP(S330,0),"")))</f>
        <v/>
      </c>
      <c r="T331" s="40" t="str">
        <f t="shared" ref="T331" si="155">IF(T253="","",IF(T270="",IF(SUM(COUNTIF(T271:T329,"LS")+COUNTIF(T271:T329,"LUMP"))&gt;0,"LS",""),IF(T330&lt;&gt;"",ROUNDUP(T330,0),"")))</f>
        <v/>
      </c>
      <c r="U331" s="40" t="str">
        <f t="shared" ref="U331" si="156">IF(U253="","",IF(U270="",IF(SUM(COUNTIF(U271:U329,"LS")+COUNTIF(U271:U329,"LUMP"))&gt;0,"LS",""),IF(U330&lt;&gt;"",ROUNDUP(U330,0),"")))</f>
        <v/>
      </c>
      <c r="V331" s="40" t="str">
        <f t="shared" ref="V331" si="157">IF(V253="","",IF(V270="",IF(SUM(COUNTIF(V271:V329,"LS")+COUNTIF(V271:V329,"LUMP"))&gt;0,"LS",""),IF(V330&lt;&gt;"",ROUNDUP(V330,0),"")))</f>
        <v/>
      </c>
      <c r="W331" s="40" t="str">
        <f t="shared" ref="W331" si="158">IF(W253="","",IF(W270="",IF(SUM(COUNTIF(W271:W329,"LS")+COUNTIF(W271:W329,"LUMP"))&gt;0,"LS",""),IF(W330&lt;&gt;"",ROUNDUP(W330,0),"")))</f>
        <v/>
      </c>
      <c r="X331" s="40" t="str">
        <f t="shared" ref="X331" si="159">IF(X253="","",IF(X270="",IF(SUM(COUNTIF(X271:X329,"LS")+COUNTIF(X271:X329,"LUMP"))&gt;0,"LS",""),IF(X330&lt;&gt;"",ROUNDUP(X330,0),"")))</f>
        <v/>
      </c>
      <c r="Y331" s="40" t="str">
        <f t="shared" ref="Y331" si="160">IF(Y253="","",IF(Y270="",IF(SUM(COUNTIF(Y271:Y329,"LS")+COUNTIF(Y271:Y329,"LUMP"))&gt;0,"LS",""),IF(Y330&lt;&gt;"",ROUNDUP(Y330,0),"")))</f>
        <v/>
      </c>
      <c r="Z331" s="40" t="str">
        <f t="shared" ref="Z331" si="161">IF(Z253="","",IF(Z270="",IF(SUM(COUNTIF(Z271:Z329,"LS")+COUNTIF(Z271:Z329,"LUMP"))&gt;0,"LS",""),IF(Z330&lt;&gt;"",ROUNDUP(Z330,0),"")))</f>
        <v/>
      </c>
      <c r="AA331" s="40" t="str">
        <f t="shared" ref="AA331" si="162">IF(AA253="","",IF(AA270="",IF(SUM(COUNTIF(AA271:AA329,"LS")+COUNTIF(AA271:AA329,"LUMP"))&gt;0,"LS",""),IF(AA330&lt;&gt;"",ROUNDUP(AA330,0),"")))</f>
        <v/>
      </c>
      <c r="AB331" s="40" t="str">
        <f t="shared" ref="AB331" si="163">IF(AB253="","",IF(AB270="",IF(SUM(COUNTIF(AB271:AB329,"LS")+COUNTIF(AB271:AB329,"LUMP"))&gt;0,"LS",""),IF(AB330&lt;&gt;"",ROUNDUP(AB330,0),"")))</f>
        <v/>
      </c>
      <c r="AC331" s="40" t="str">
        <f t="shared" ref="AC331" si="164">IF(AC253="","",IF(AC270="",IF(SUM(COUNTIF(AC271:AC329,"LS")+COUNTIF(AC271:AC329,"LUMP"))&gt;0,"LS",""),IF(AC330&lt;&gt;"",ROUNDUP(AC330,0),"")))</f>
        <v/>
      </c>
      <c r="AD331" s="40" t="str">
        <f t="shared" ref="AD331" si="165">IF(AD253="","",IF(AD270="",IF(SUM(COUNTIF(AD271:AD329,"LS")+COUNTIF(AD271:AD329,"LUMP"))&gt;0,"LS",""),IF(AD330&lt;&gt;"",ROUNDUP(AD330,0),"")))</f>
        <v/>
      </c>
    </row>
  </sheetData>
  <mergeCells count="194">
    <mergeCell ref="D39:F39"/>
    <mergeCell ref="D49:F49"/>
    <mergeCell ref="D50:F50"/>
    <mergeCell ref="D51:F51"/>
    <mergeCell ref="D52:F52"/>
    <mergeCell ref="D53:F53"/>
    <mergeCell ref="D54:F54"/>
    <mergeCell ref="D46:F46"/>
    <mergeCell ref="D47:F47"/>
    <mergeCell ref="D48:F48"/>
    <mergeCell ref="D145:F145"/>
    <mergeCell ref="D146:F146"/>
    <mergeCell ref="D147:F147"/>
    <mergeCell ref="L176:L188"/>
    <mergeCell ref="D142:F142"/>
    <mergeCell ref="D163:F163"/>
    <mergeCell ref="D164:F164"/>
    <mergeCell ref="D139:F139"/>
    <mergeCell ref="D140:F140"/>
    <mergeCell ref="K176:K188"/>
    <mergeCell ref="D137:F137"/>
    <mergeCell ref="D128:F128"/>
    <mergeCell ref="D143:F143"/>
    <mergeCell ref="D144:F144"/>
    <mergeCell ref="D148:F148"/>
    <mergeCell ref="D149:F149"/>
    <mergeCell ref="O258:O269"/>
    <mergeCell ref="D249:L249"/>
    <mergeCell ref="D250:L250"/>
    <mergeCell ref="J176:J188"/>
    <mergeCell ref="M258:M269"/>
    <mergeCell ref="N258:N269"/>
    <mergeCell ref="D150:F150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51:F151"/>
    <mergeCell ref="D152:F152"/>
    <mergeCell ref="D153:F153"/>
    <mergeCell ref="Y96:Y107"/>
    <mergeCell ref="Z96:Z107"/>
    <mergeCell ref="AA96:AA107"/>
    <mergeCell ref="AB96:AB107"/>
    <mergeCell ref="AC96:AC107"/>
    <mergeCell ref="AD96:AD107"/>
    <mergeCell ref="W177:W188"/>
    <mergeCell ref="X177:X188"/>
    <mergeCell ref="Y177:Y188"/>
    <mergeCell ref="Z177:Z188"/>
    <mergeCell ref="AA177:AA188"/>
    <mergeCell ref="AB177:AB188"/>
    <mergeCell ref="AC177:AC188"/>
    <mergeCell ref="AD177:AD188"/>
    <mergeCell ref="W96:W107"/>
    <mergeCell ref="X96:X107"/>
    <mergeCell ref="D171:AD171"/>
    <mergeCell ref="D176:F188"/>
    <mergeCell ref="G176:G188"/>
    <mergeCell ref="H176:H188"/>
    <mergeCell ref="I176:I188"/>
    <mergeCell ref="M177:M188"/>
    <mergeCell ref="N177:N188"/>
    <mergeCell ref="O177:O188"/>
    <mergeCell ref="AD258:AD269"/>
    <mergeCell ref="U258:U269"/>
    <mergeCell ref="V258:V269"/>
    <mergeCell ref="AC258:AC269"/>
    <mergeCell ref="P177:P188"/>
    <mergeCell ref="Q177:Q188"/>
    <mergeCell ref="R177:R188"/>
    <mergeCell ref="S177:S188"/>
    <mergeCell ref="T177:T188"/>
    <mergeCell ref="U177:U188"/>
    <mergeCell ref="W258:W269"/>
    <mergeCell ref="X258:X269"/>
    <mergeCell ref="T258:T269"/>
    <mergeCell ref="V177:V188"/>
    <mergeCell ref="P258:P269"/>
    <mergeCell ref="AB258:AB269"/>
    <mergeCell ref="S258:S269"/>
    <mergeCell ref="Y258:Y269"/>
    <mergeCell ref="Z258:Z269"/>
    <mergeCell ref="AA258:AA269"/>
    <mergeCell ref="Q258:Q269"/>
    <mergeCell ref="R258:R269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D127:F127"/>
    <mergeCell ref="G95:G107"/>
    <mergeCell ref="P96:P107"/>
    <mergeCell ref="Q96:Q107"/>
    <mergeCell ref="R96:R107"/>
    <mergeCell ref="S96:S107"/>
    <mergeCell ref="T96:T107"/>
    <mergeCell ref="U96:U107"/>
    <mergeCell ref="D95:F107"/>
    <mergeCell ref="D109:F109"/>
    <mergeCell ref="D110:F110"/>
    <mergeCell ref="D111:F111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5:F125"/>
    <mergeCell ref="D126:F126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U15:U26"/>
    <mergeCell ref="D122:F122"/>
    <mergeCell ref="D138:F138"/>
    <mergeCell ref="D135:F135"/>
    <mergeCell ref="D136:F136"/>
    <mergeCell ref="H95:H107"/>
    <mergeCell ref="B95:B108"/>
    <mergeCell ref="D28:F28"/>
    <mergeCell ref="D29:F29"/>
    <mergeCell ref="D132:F132"/>
    <mergeCell ref="D133:F133"/>
    <mergeCell ref="D43:F43"/>
    <mergeCell ref="D44:F44"/>
    <mergeCell ref="D45:F45"/>
    <mergeCell ref="I95:I107"/>
    <mergeCell ref="J95:J107"/>
    <mergeCell ref="K95:K107"/>
    <mergeCell ref="L95:L107"/>
    <mergeCell ref="D112:F112"/>
    <mergeCell ref="D113:F113"/>
    <mergeCell ref="M96:M107"/>
    <mergeCell ref="V96:V107"/>
    <mergeCell ref="N96:N107"/>
    <mergeCell ref="O96:O107"/>
    <mergeCell ref="B257:B270"/>
    <mergeCell ref="D169:L169"/>
    <mergeCell ref="D108:F108"/>
    <mergeCell ref="D88:L88"/>
    <mergeCell ref="D168:L168"/>
    <mergeCell ref="D87:L87"/>
    <mergeCell ref="D252:AD252"/>
    <mergeCell ref="D189:F189"/>
    <mergeCell ref="D165:F165"/>
    <mergeCell ref="D166:F166"/>
    <mergeCell ref="D167:F167"/>
    <mergeCell ref="D154:F154"/>
    <mergeCell ref="D90:AD90"/>
    <mergeCell ref="D129:F129"/>
    <mergeCell ref="D130:F130"/>
    <mergeCell ref="D131:F131"/>
    <mergeCell ref="D141:F141"/>
    <mergeCell ref="D134:F134"/>
    <mergeCell ref="D123:F123"/>
    <mergeCell ref="D124:F124"/>
    <mergeCell ref="B176:B189"/>
  </mergeCells>
  <phoneticPr fontId="1" type="noConversion"/>
  <printOptions verticalCentered="1"/>
  <pageMargins left="0.25" right="0.25" top="0.25" bottom="0.25" header="0.3" footer="0.3"/>
  <pageSetup paperSize="3" scale="6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2022-05-03T20:06:16Z</cp:lastPrinted>
  <dcterms:created xsi:type="dcterms:W3CDTF">2004-11-29T18:07:26Z</dcterms:created>
  <dcterms:modified xsi:type="dcterms:W3CDTF">2023-04-28T14:09:15Z</dcterms:modified>
</cp:coreProperties>
</file>