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F:\Projects\686101\05_Deliverables\Drawings\114605\Design\Roadway\EngData\"/>
    </mc:Choice>
  </mc:AlternateContent>
  <xr:revisionPtr revIDLastSave="0" documentId="13_ncr:1_{61805615-6A48-446E-A02C-B776AD3648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2" i="1" l="1"/>
  <c r="K40" i="1"/>
  <c r="K39" i="1"/>
  <c r="K38" i="1"/>
  <c r="R33" i="1"/>
  <c r="R32" i="1"/>
  <c r="F32" i="1"/>
  <c r="R31" i="1"/>
  <c r="K23" i="1" l="1"/>
  <c r="K10" i="1"/>
  <c r="K11" i="1"/>
  <c r="L10" i="1"/>
  <c r="M10" i="1"/>
  <c r="N10" i="1"/>
  <c r="O10" i="1"/>
  <c r="P10" i="1"/>
  <c r="Q10" i="1"/>
  <c r="R10" i="1"/>
  <c r="S10" i="1"/>
  <c r="L11" i="1"/>
  <c r="M11" i="1"/>
  <c r="N11" i="1"/>
  <c r="O11" i="1"/>
  <c r="P11" i="1"/>
  <c r="Q11" i="1"/>
  <c r="R11" i="1"/>
  <c r="S11" i="1"/>
  <c r="L23" i="1"/>
  <c r="M23" i="1"/>
  <c r="N23" i="1"/>
  <c r="O23" i="1"/>
  <c r="P23" i="1"/>
  <c r="Q23" i="1"/>
  <c r="R23" i="1"/>
  <c r="S23" i="1"/>
  <c r="N112" i="1"/>
  <c r="M112" i="1"/>
  <c r="L112" i="1"/>
  <c r="K112" i="1"/>
  <c r="N100" i="1"/>
  <c r="M100" i="1"/>
  <c r="L100" i="1"/>
  <c r="K100" i="1"/>
  <c r="N99" i="1"/>
  <c r="M99" i="1"/>
  <c r="L99" i="1"/>
  <c r="K99" i="1"/>
  <c r="L198" i="1"/>
  <c r="L197" i="1"/>
  <c r="L195" i="1"/>
  <c r="L194" i="1"/>
  <c r="K198" i="1"/>
  <c r="K197" i="1"/>
  <c r="K195" i="1"/>
  <c r="K194" i="1"/>
  <c r="Q198" i="1"/>
  <c r="U198" i="1"/>
  <c r="R201" i="1"/>
  <c r="R202" i="1"/>
  <c r="R203" i="1"/>
  <c r="Q195" i="1"/>
  <c r="U195" i="1" s="1"/>
  <c r="O196" i="1"/>
  <c r="U196" i="1" s="1"/>
  <c r="P197" i="1"/>
  <c r="U197" i="1" s="1"/>
  <c r="P194" i="1"/>
  <c r="U194" i="1" s="1"/>
  <c r="O193" i="1"/>
  <c r="U193" i="1" s="1"/>
  <c r="AE258" i="1" l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AE11" i="1"/>
  <c r="AD11" i="1"/>
  <c r="AC11" i="1"/>
  <c r="AB11" i="1"/>
  <c r="AA11" i="1"/>
  <c r="Z11" i="1"/>
  <c r="Y11" i="1"/>
  <c r="X11" i="1"/>
  <c r="W11" i="1"/>
  <c r="V11" i="1"/>
  <c r="U11" i="1"/>
  <c r="T11" i="1"/>
  <c r="AE331" i="1" l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AE252" i="1"/>
  <c r="AD252" i="1"/>
  <c r="AC252" i="1"/>
  <c r="AB252" i="1"/>
  <c r="AA252" i="1"/>
  <c r="Z252" i="1"/>
  <c r="Y252" i="1"/>
  <c r="X252" i="1"/>
  <c r="W252" i="1"/>
  <c r="V252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AE94" i="1"/>
  <c r="AD94" i="1"/>
  <c r="AC94" i="1"/>
  <c r="AB94" i="1"/>
  <c r="AA94" i="1"/>
  <c r="AE270" i="1" l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AE191" i="1"/>
  <c r="AD191" i="1"/>
  <c r="AC191" i="1"/>
  <c r="AB191" i="1"/>
  <c r="AA191" i="1"/>
  <c r="Z191" i="1"/>
  <c r="Y191" i="1"/>
  <c r="X191" i="1"/>
  <c r="W191" i="1"/>
  <c r="V191" i="1"/>
  <c r="U191" i="1"/>
  <c r="U252" i="1" s="1"/>
  <c r="T191" i="1"/>
  <c r="T252" i="1" s="1"/>
  <c r="S191" i="1"/>
  <c r="S252" i="1" s="1"/>
  <c r="R191" i="1"/>
  <c r="R252" i="1" s="1"/>
  <c r="Q191" i="1"/>
  <c r="Q252" i="1" s="1"/>
  <c r="P191" i="1"/>
  <c r="P252" i="1" s="1"/>
  <c r="O191" i="1"/>
  <c r="O252" i="1" s="1"/>
  <c r="N191" i="1"/>
  <c r="N252" i="1" s="1"/>
  <c r="M191" i="1"/>
  <c r="M252" i="1" s="1"/>
  <c r="L191" i="1"/>
  <c r="L252" i="1" s="1"/>
  <c r="K191" i="1"/>
  <c r="K252" i="1" s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P173" i="1" s="1"/>
  <c r="O112" i="1"/>
  <c r="O173" i="1" s="1"/>
  <c r="N173" i="1"/>
  <c r="M173" i="1"/>
  <c r="L173" i="1"/>
  <c r="K173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L94" i="1" l="1"/>
  <c r="M94" i="1"/>
  <c r="N94" i="1"/>
  <c r="O94" i="1"/>
  <c r="P94" i="1"/>
  <c r="Q94" i="1"/>
  <c r="R94" i="1"/>
  <c r="S94" i="1"/>
  <c r="T23" i="1"/>
  <c r="T94" i="1" s="1"/>
  <c r="U23" i="1"/>
  <c r="U94" i="1" s="1"/>
  <c r="V23" i="1"/>
  <c r="V94" i="1" s="1"/>
  <c r="W23" i="1"/>
  <c r="W94" i="1" s="1"/>
  <c r="X23" i="1"/>
  <c r="X94" i="1" s="1"/>
  <c r="Y23" i="1"/>
  <c r="Y94" i="1" s="1"/>
  <c r="Z23" i="1"/>
  <c r="Z94" i="1" s="1"/>
  <c r="AA23" i="1"/>
  <c r="AB23" i="1"/>
  <c r="AC23" i="1"/>
  <c r="AD23" i="1"/>
  <c r="AE23" i="1"/>
  <c r="T10" i="1"/>
  <c r="U10" i="1"/>
  <c r="V10" i="1"/>
  <c r="W10" i="1"/>
  <c r="X10" i="1"/>
  <c r="Y10" i="1"/>
  <c r="Z10" i="1"/>
  <c r="AA10" i="1"/>
  <c r="AB10" i="1"/>
  <c r="AC10" i="1"/>
  <c r="AD10" i="1"/>
  <c r="AE10" i="1"/>
  <c r="K94" i="1"/>
  <c r="D7" i="1" l="1"/>
  <c r="D96" i="1" s="1"/>
  <c r="D175" i="1" s="1"/>
  <c r="D254" i="1" s="1"/>
</calcChain>
</file>

<file path=xl/sharedStrings.xml><?xml version="1.0" encoding="utf-8"?>
<sst xmlns="http://schemas.openxmlformats.org/spreadsheetml/2006/main" count="177" uniqueCount="74">
  <si>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</si>
  <si>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</si>
  <si>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</si>
  <si>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</si>
  <si>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</si>
  <si>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</si>
  <si>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</si>
  <si>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</si>
  <si>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</si>
  <si>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</si>
  <si>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</si>
  <si>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</si>
  <si>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</si>
  <si>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</si>
  <si>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</si>
  <si>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</si>
  <si>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</si>
  <si>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</si>
  <si>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</si>
  <si>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</si>
  <si>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</si>
  <si>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611E00510</t>
  </si>
  <si>
    <t>625E31600</t>
  </si>
  <si>
    <t>638E10800</t>
  </si>
  <si>
    <t>621E00100</t>
  </si>
  <si>
    <t>621E54000</t>
  </si>
  <si>
    <t>630E08004</t>
  </si>
  <si>
    <t>630E85100</t>
  </si>
  <si>
    <t>642E00100</t>
  </si>
  <si>
    <t>642E00200</t>
  </si>
  <si>
    <t>642E01300</t>
  </si>
  <si>
    <t>642E30020</t>
  </si>
  <si>
    <t>642E30030</t>
  </si>
  <si>
    <t>642E00300</t>
  </si>
  <si>
    <t>CL CONSTRUCTION US 27</t>
  </si>
  <si>
    <t>RT</t>
  </si>
  <si>
    <t>LT</t>
  </si>
  <si>
    <t>CL</t>
  </si>
  <si>
    <t>642E00600</t>
  </si>
  <si>
    <t>48-49</t>
  </si>
  <si>
    <t>R1</t>
  </si>
  <si>
    <t>R2</t>
  </si>
  <si>
    <t>R3</t>
  </si>
  <si>
    <t>R4</t>
  </si>
  <si>
    <t>R5</t>
  </si>
  <si>
    <t>R6</t>
  </si>
  <si>
    <t>R7</t>
  </si>
  <si>
    <t>ADJUST  TO GRADE</t>
  </si>
  <si>
    <t>℄ GLENWOOD GARDENS</t>
  </si>
  <si>
    <t>℄ STATE ROUTE 4</t>
  </si>
  <si>
    <t>R8</t>
  </si>
  <si>
    <t>R11</t>
  </si>
  <si>
    <t>R12</t>
  </si>
  <si>
    <t>R14</t>
  </si>
  <si>
    <t>R13</t>
  </si>
  <si>
    <t>U1</t>
  </si>
  <si>
    <t>U2</t>
  </si>
  <si>
    <t>U3</t>
  </si>
  <si>
    <t>U4</t>
  </si>
  <si>
    <t>605E14000</t>
  </si>
  <si>
    <t>611E98630</t>
  </si>
  <si>
    <t>690E98000</t>
  </si>
  <si>
    <t>690E98100</t>
  </si>
  <si>
    <t xml:space="preserve">REMOVE IRRIGATION LINE </t>
  </si>
  <si>
    <t>REMOVE IRRIGATION QUCIK DISCONNECT</t>
  </si>
  <si>
    <t>690e98000</t>
  </si>
  <si>
    <t>BUS STOP SHELTER</t>
  </si>
  <si>
    <t>55+92.36</t>
  </si>
  <si>
    <t>BUS STOP BENCH</t>
  </si>
  <si>
    <t>611e99710</t>
  </si>
  <si>
    <t>U5</t>
  </si>
  <si>
    <t>D1</t>
  </si>
  <si>
    <t>D2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</si>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</sst>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0\+0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vertical="center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0" borderId="45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47" xfId="0" applyFont="1" applyBorder="1" applyAlignment="1" applyProtection="1">
      <alignment horizontal="center"/>
      <protection locked="0"/>
    </xf>
    <xf numFmtId="0" fontId="8" fillId="0" borderId="11" xfId="0" applyFont="1" applyBorder="1" applyAlignment="1" applyProtection="1">
      <alignment horizontal="center"/>
      <protection locked="0"/>
    </xf>
    <xf numFmtId="1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1" fontId="4" fillId="0" borderId="14" xfId="0" applyNumberFormat="1" applyFont="1" applyBorder="1" applyAlignment="1">
      <alignment horizontal="center" vertical="center" textRotation="90" wrapText="1"/>
    </xf>
    <xf numFmtId="1" fontId="4" fillId="0" borderId="15" xfId="0" applyNumberFormat="1" applyFont="1" applyBorder="1" applyAlignment="1">
      <alignment horizontal="center" vertical="center" textRotation="90" wrapText="1"/>
    </xf>
    <xf numFmtId="1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2" fontId="4" fillId="0" borderId="14" xfId="0" applyNumberFormat="1" applyFont="1" applyBorder="1" applyAlignment="1">
      <alignment horizontal="center" vertical="center" textRotation="90" wrapText="1"/>
    </xf>
    <xf numFmtId="2" fontId="4" fillId="0" borderId="15" xfId="0" applyNumberFormat="1" applyFont="1" applyBorder="1" applyAlignment="1">
      <alignment horizontal="center" vertical="center" textRotation="90" wrapText="1"/>
    </xf>
    <xf numFmtId="2" fontId="4" fillId="0" borderId="16" xfId="0" applyNumberFormat="1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0" fontId="8" fillId="0" borderId="6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94</xdr:row>
      <xdr:rowOff>0</xdr:rowOff>
    </xdr:from>
    <xdr:to>
      <xdr:col>31</xdr:col>
      <xdr:colOff>0</xdr:colOff>
      <xdr:row>94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Blank"/>
      <sheetName val="QryItemE2019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25" zoomScale="110" zoomScaleNormal="110" workbookViewId="0">
      <selection activeCell="I47" sqref="I4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9.7109375" style="37" customWidth="1"/>
    <col min="14" max="14" width="9.7109375" style="5" customWidth="1"/>
    <col min="15" max="16" width="9.7109375" style="44" customWidth="1"/>
    <col min="17" max="17" width="11.28515625" style="5" customWidth="1"/>
    <col min="18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51"/>
      <c r="N1" s="1"/>
      <c r="O1" s="42"/>
      <c r="P1" s="42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51"/>
      <c r="N2" s="1"/>
      <c r="O2" s="42"/>
      <c r="P2" s="42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52"/>
      <c r="N3" s="1"/>
      <c r="O3" s="42"/>
      <c r="P3" s="4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52"/>
      <c r="N4" s="1"/>
      <c r="O4" s="42"/>
      <c r="P4" s="4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36"/>
      <c r="N5" s="4"/>
      <c r="O5" s="43"/>
      <c r="P5" s="43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7">
        <f>AG7</f>
        <v>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20</v>
      </c>
      <c r="D8" s="82" t="s">
        <v>8</v>
      </c>
      <c r="E8" s="82"/>
      <c r="F8" s="82"/>
      <c r="G8" s="82"/>
      <c r="H8" s="82"/>
      <c r="I8" s="82"/>
      <c r="J8" s="82"/>
      <c r="K8" s="45" t="s">
        <v>59</v>
      </c>
      <c r="L8" s="45" t="s">
        <v>21</v>
      </c>
      <c r="M8" s="27" t="s">
        <v>60</v>
      </c>
      <c r="N8" s="27" t="s">
        <v>69</v>
      </c>
      <c r="O8" s="27" t="s">
        <v>22</v>
      </c>
      <c r="P8" s="27" t="s">
        <v>23</v>
      </c>
      <c r="Q8" s="27" t="s">
        <v>61</v>
      </c>
      <c r="R8" s="27" t="s">
        <v>62</v>
      </c>
      <c r="S8" s="27" t="s">
        <v>65</v>
      </c>
      <c r="T8" s="27" t="s">
        <v>61</v>
      </c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82" t="s">
        <v>9</v>
      </c>
      <c r="E9" s="82"/>
      <c r="F9" s="82"/>
      <c r="G9" s="82"/>
      <c r="H9" s="82"/>
      <c r="I9" s="82"/>
      <c r="J9" s="82"/>
      <c r="K9" s="46"/>
      <c r="L9" s="46"/>
      <c r="M9" s="46"/>
      <c r="N9" s="20"/>
      <c r="O9" s="20" t="s">
        <v>47</v>
      </c>
      <c r="P9" s="20"/>
      <c r="Q9" s="20" t="s">
        <v>64</v>
      </c>
      <c r="R9" s="20" t="s">
        <v>63</v>
      </c>
      <c r="S9" s="20" t="s">
        <v>66</v>
      </c>
      <c r="T9" s="20" t="s">
        <v>68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27" t="s">
        <v>11</v>
      </c>
      <c r="D10" s="79" t="s">
        <v>20</v>
      </c>
      <c r="E10" s="100" t="s">
        <v>0</v>
      </c>
      <c r="F10" s="101" t="s">
        <v>1</v>
      </c>
      <c r="G10" s="102"/>
      <c r="H10" s="102"/>
      <c r="I10" s="102"/>
      <c r="J10" s="103"/>
      <c r="K10" s="40" t="str">
        <f t="shared" ref="K10:T10" si="0">IF(OR(TRIM(K8)=0,TRIM(K8)=""),"",IF(IFERROR(TRIM(INDEX(QryItemNamed,MATCH(TRIM(K8),ITEM,0),2)),"")="Y","SPECIAL",LEFT(IFERROR(TRIM(INDEX(ITEM,MATCH(TRIM(K8),ITEM,0))),""),3)))</f>
        <v>605</v>
      </c>
      <c r="L10" s="40" t="str">
        <f t="shared" si="0"/>
        <v>611</v>
      </c>
      <c r="M10" s="40" t="str">
        <f t="shared" si="0"/>
        <v>611</v>
      </c>
      <c r="N10" s="8" t="str">
        <f t="shared" si="0"/>
        <v>611</v>
      </c>
      <c r="O10" s="47" t="str">
        <f t="shared" si="0"/>
        <v>625</v>
      </c>
      <c r="P10" s="47" t="str">
        <f t="shared" si="0"/>
        <v>638</v>
      </c>
      <c r="Q10" s="8" t="str">
        <f t="shared" si="0"/>
        <v>SPECIAL</v>
      </c>
      <c r="R10" s="8" t="str">
        <f t="shared" si="0"/>
        <v>SPECIAL</v>
      </c>
      <c r="S10" s="8" t="str">
        <f t="shared" si="0"/>
        <v>SPECIAL</v>
      </c>
      <c r="T10" s="8" t="str">
        <f t="shared" si="0"/>
        <v>SPECIAL</v>
      </c>
      <c r="U10" s="8" t="str">
        <f t="shared" ref="U10:AE10" si="1">IF(OR(TRIM(U8)=0,TRIM(U8)=""),"",IF(IFERROR(TRIM(INDEX(QryItemNamed,MATCH(TRIM(U8),ITEM,0),2)),"")="Y","SPECIAL",LEFT(IFERROR(TRIM(INDEX(ITEM,MATCH(TRIM(U8),ITEM,0))),""),3)))</f>
        <v/>
      </c>
      <c r="V10" s="8" t="str">
        <f t="shared" si="1"/>
        <v/>
      </c>
      <c r="W10" s="8" t="str">
        <f t="shared" si="1"/>
        <v/>
      </c>
      <c r="X10" s="8" t="str">
        <f t="shared" si="1"/>
        <v/>
      </c>
      <c r="Y10" s="8" t="str">
        <f t="shared" si="1"/>
        <v/>
      </c>
      <c r="Z10" s="8" t="str">
        <f t="shared" si="1"/>
        <v/>
      </c>
      <c r="AA10" s="8" t="str">
        <f t="shared" si="1"/>
        <v/>
      </c>
      <c r="AB10" s="8" t="str">
        <f t="shared" si="1"/>
        <v/>
      </c>
      <c r="AC10" s="8" t="str">
        <f t="shared" si="1"/>
        <v/>
      </c>
      <c r="AD10" s="8" t="str">
        <f t="shared" si="1"/>
        <v/>
      </c>
      <c r="AE10" s="8" t="str">
        <f t="shared" si="1"/>
        <v/>
      </c>
    </row>
    <row r="11" spans="1:38" ht="12.75" customHeight="1" x14ac:dyDescent="0.2">
      <c r="B11" s="128"/>
      <c r="D11" s="80"/>
      <c r="E11" s="92"/>
      <c r="F11" s="104"/>
      <c r="G11" s="105"/>
      <c r="H11" s="105"/>
      <c r="I11" s="105"/>
      <c r="J11" s="106"/>
      <c r="K11" s="97" t="str">
        <f t="shared" ref="K11:T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6" BASE PIPE UNDERDRAINS</v>
      </c>
      <c r="L11" s="97" t="str">
        <f t="shared" si="2"/>
        <v>6" CONDUIT, TYPE F FOR UNDERDRAIN OUTLETS</v>
      </c>
      <c r="M11" s="97" t="str">
        <f t="shared" si="2"/>
        <v>CATCH BASIN ADJUSTED TO GRADE</v>
      </c>
      <c r="N11" s="86" t="str">
        <f t="shared" si="2"/>
        <v>PRECAST REINFORCED CONCRETE OUTLET</v>
      </c>
      <c r="O11" s="83" t="str">
        <f t="shared" si="2"/>
        <v>PULL BOX, MISC.:ADJUST  TO GRADE</v>
      </c>
      <c r="P11" s="83" t="str">
        <f t="shared" si="2"/>
        <v>VALVE BOX ADJUSTED TO GRADE</v>
      </c>
      <c r="Q11" s="86" t="str">
        <f t="shared" si="2"/>
        <v>REMOVE IRRIGATION QUCIK DISCONNECT</v>
      </c>
      <c r="R11" s="86" t="str">
        <f t="shared" si="2"/>
        <v xml:space="preserve">REMOVE IRRIGATION LINE </v>
      </c>
      <c r="S11" s="86" t="str">
        <f t="shared" si="2"/>
        <v>BUS STOP SHELTER</v>
      </c>
      <c r="T11" s="78" t="str">
        <f t="shared" si="2"/>
        <v>BUS STOP BENCH</v>
      </c>
      <c r="U11" s="78" t="str">
        <f t="shared" ref="U11:AE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78" t="str">
        <f t="shared" si="3"/>
        <v/>
      </c>
      <c r="W11" s="78" t="str">
        <f t="shared" si="3"/>
        <v/>
      </c>
      <c r="X11" s="78" t="str">
        <f t="shared" si="3"/>
        <v/>
      </c>
      <c r="Y11" s="78" t="str">
        <f t="shared" si="3"/>
        <v/>
      </c>
      <c r="Z11" s="78" t="str">
        <f t="shared" si="3"/>
        <v/>
      </c>
      <c r="AA11" s="78" t="str">
        <f t="shared" si="3"/>
        <v/>
      </c>
      <c r="AB11" s="78" t="str">
        <f t="shared" si="3"/>
        <v/>
      </c>
      <c r="AC11" s="78" t="str">
        <f t="shared" si="3"/>
        <v/>
      </c>
      <c r="AD11" s="78" t="str">
        <f t="shared" si="3"/>
        <v/>
      </c>
      <c r="AE11" s="78" t="str">
        <f t="shared" si="3"/>
        <v/>
      </c>
    </row>
    <row r="12" spans="1:38" ht="12.75" customHeight="1" x14ac:dyDescent="0.2">
      <c r="B12" s="128"/>
      <c r="D12" s="80"/>
      <c r="E12" s="92"/>
      <c r="F12" s="104"/>
      <c r="G12" s="105"/>
      <c r="H12" s="105"/>
      <c r="I12" s="105"/>
      <c r="J12" s="106"/>
      <c r="K12" s="98"/>
      <c r="L12" s="98"/>
      <c r="M12" s="98"/>
      <c r="N12" s="87"/>
      <c r="O12" s="84"/>
      <c r="P12" s="84"/>
      <c r="Q12" s="87"/>
      <c r="R12" s="87"/>
      <c r="S12" s="87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</row>
    <row r="13" spans="1:38" ht="12.75" customHeight="1" x14ac:dyDescent="0.2">
      <c r="B13" s="128"/>
      <c r="D13" s="80"/>
      <c r="E13" s="92"/>
      <c r="F13" s="104"/>
      <c r="G13" s="105"/>
      <c r="H13" s="105"/>
      <c r="I13" s="105"/>
      <c r="J13" s="106"/>
      <c r="K13" s="98"/>
      <c r="L13" s="98"/>
      <c r="M13" s="98"/>
      <c r="N13" s="87"/>
      <c r="O13" s="84"/>
      <c r="P13" s="84"/>
      <c r="Q13" s="87"/>
      <c r="R13" s="87"/>
      <c r="S13" s="87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</row>
    <row r="14" spans="1:38" ht="12.75" customHeight="1" x14ac:dyDescent="0.2">
      <c r="B14" s="128"/>
      <c r="D14" s="80"/>
      <c r="E14" s="92"/>
      <c r="F14" s="104"/>
      <c r="G14" s="105"/>
      <c r="H14" s="105"/>
      <c r="I14" s="105"/>
      <c r="J14" s="106"/>
      <c r="K14" s="98"/>
      <c r="L14" s="98"/>
      <c r="M14" s="98"/>
      <c r="N14" s="87"/>
      <c r="O14" s="84"/>
      <c r="P14" s="84"/>
      <c r="Q14" s="87"/>
      <c r="R14" s="87"/>
      <c r="S14" s="87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</row>
    <row r="15" spans="1:38" ht="12.75" customHeight="1" x14ac:dyDescent="0.2">
      <c r="B15" s="128"/>
      <c r="D15" s="80"/>
      <c r="E15" s="92"/>
      <c r="F15" s="104"/>
      <c r="G15" s="105"/>
      <c r="H15" s="105"/>
      <c r="I15" s="105"/>
      <c r="J15" s="106"/>
      <c r="K15" s="98"/>
      <c r="L15" s="98"/>
      <c r="M15" s="98"/>
      <c r="N15" s="87"/>
      <c r="O15" s="84"/>
      <c r="P15" s="84"/>
      <c r="Q15" s="87"/>
      <c r="R15" s="87"/>
      <c r="S15" s="87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</row>
    <row r="16" spans="1:38" ht="12.75" customHeight="1" x14ac:dyDescent="0.2">
      <c r="B16" s="128"/>
      <c r="D16" s="80"/>
      <c r="E16" s="92"/>
      <c r="F16" s="104"/>
      <c r="G16" s="105"/>
      <c r="H16" s="105"/>
      <c r="I16" s="105"/>
      <c r="J16" s="106"/>
      <c r="K16" s="98"/>
      <c r="L16" s="98"/>
      <c r="M16" s="98"/>
      <c r="N16" s="87"/>
      <c r="O16" s="84"/>
      <c r="P16" s="84"/>
      <c r="Q16" s="87"/>
      <c r="R16" s="87"/>
      <c r="S16" s="87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</row>
    <row r="17" spans="2:31" ht="12.75" customHeight="1" x14ac:dyDescent="0.2">
      <c r="B17" s="128"/>
      <c r="D17" s="80"/>
      <c r="E17" s="92"/>
      <c r="F17" s="104"/>
      <c r="G17" s="105"/>
      <c r="H17" s="105"/>
      <c r="I17" s="105"/>
      <c r="J17" s="106"/>
      <c r="K17" s="98"/>
      <c r="L17" s="98"/>
      <c r="M17" s="98"/>
      <c r="N17" s="87"/>
      <c r="O17" s="84"/>
      <c r="P17" s="84"/>
      <c r="Q17" s="87"/>
      <c r="R17" s="87"/>
      <c r="S17" s="87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</row>
    <row r="18" spans="2:31" ht="12.75" customHeight="1" x14ac:dyDescent="0.2">
      <c r="B18" s="128"/>
      <c r="D18" s="80"/>
      <c r="E18" s="92"/>
      <c r="F18" s="104"/>
      <c r="G18" s="105"/>
      <c r="H18" s="105"/>
      <c r="I18" s="105"/>
      <c r="J18" s="106"/>
      <c r="K18" s="98"/>
      <c r="L18" s="98"/>
      <c r="M18" s="98"/>
      <c r="N18" s="87"/>
      <c r="O18" s="84"/>
      <c r="P18" s="84"/>
      <c r="Q18" s="87"/>
      <c r="R18" s="87"/>
      <c r="S18" s="87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</row>
    <row r="19" spans="2:31" ht="12.75" customHeight="1" x14ac:dyDescent="0.2">
      <c r="B19" s="128"/>
      <c r="D19" s="80"/>
      <c r="E19" s="92"/>
      <c r="F19" s="104"/>
      <c r="G19" s="105"/>
      <c r="H19" s="105"/>
      <c r="I19" s="105"/>
      <c r="J19" s="106"/>
      <c r="K19" s="98"/>
      <c r="L19" s="98"/>
      <c r="M19" s="98"/>
      <c r="N19" s="87"/>
      <c r="O19" s="84"/>
      <c r="P19" s="84"/>
      <c r="Q19" s="87"/>
      <c r="R19" s="87"/>
      <c r="S19" s="87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</row>
    <row r="20" spans="2:31" ht="12.75" customHeight="1" x14ac:dyDescent="0.2">
      <c r="B20" s="128"/>
      <c r="D20" s="80"/>
      <c r="E20" s="92"/>
      <c r="F20" s="104"/>
      <c r="G20" s="105"/>
      <c r="H20" s="105"/>
      <c r="I20" s="105"/>
      <c r="J20" s="106"/>
      <c r="K20" s="98"/>
      <c r="L20" s="98"/>
      <c r="M20" s="98"/>
      <c r="N20" s="87"/>
      <c r="O20" s="84"/>
      <c r="P20" s="84"/>
      <c r="Q20" s="87"/>
      <c r="R20" s="87"/>
      <c r="S20" s="8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</row>
    <row r="21" spans="2:31" ht="12.75" customHeight="1" x14ac:dyDescent="0.2">
      <c r="B21" s="128"/>
      <c r="D21" s="80"/>
      <c r="E21" s="92"/>
      <c r="F21" s="104"/>
      <c r="G21" s="105"/>
      <c r="H21" s="105"/>
      <c r="I21" s="105"/>
      <c r="J21" s="106"/>
      <c r="K21" s="98"/>
      <c r="L21" s="98"/>
      <c r="M21" s="98"/>
      <c r="N21" s="87"/>
      <c r="O21" s="84"/>
      <c r="P21" s="84"/>
      <c r="Q21" s="87"/>
      <c r="R21" s="87"/>
      <c r="S21" s="87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</row>
    <row r="22" spans="2:31" ht="12.75" customHeight="1" x14ac:dyDescent="0.2">
      <c r="B22" s="128"/>
      <c r="D22" s="80"/>
      <c r="E22" s="92"/>
      <c r="F22" s="104"/>
      <c r="G22" s="105"/>
      <c r="H22" s="105"/>
      <c r="I22" s="105"/>
      <c r="J22" s="106"/>
      <c r="K22" s="99"/>
      <c r="L22" s="99"/>
      <c r="M22" s="99"/>
      <c r="N22" s="88"/>
      <c r="O22" s="85"/>
      <c r="P22" s="85"/>
      <c r="Q22" s="88"/>
      <c r="R22" s="88"/>
      <c r="S22" s="8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</row>
    <row r="23" spans="2:31" ht="12.75" customHeight="1" thickBot="1" x14ac:dyDescent="0.25">
      <c r="B23" s="129"/>
      <c r="D23" s="81"/>
      <c r="E23" s="93"/>
      <c r="F23" s="107"/>
      <c r="G23" s="108"/>
      <c r="H23" s="108"/>
      <c r="I23" s="108"/>
      <c r="J23" s="109"/>
      <c r="K23" s="41" t="str">
        <f t="shared" ref="K23:T23" si="4">IF(OR(TRIM(K8)=0,TRIM(K8)=""),"",IF(IFERROR(TRIM(INDEX(QryItemNamed,MATCH(TRIM(K8),ITEM,0),3)),"")="LS","",IFERROR(TRIM(INDEX(QryItemNamed,MATCH(TRIM(K8),ITEM,0),3)),"")))</f>
        <v>FT</v>
      </c>
      <c r="L23" s="41" t="str">
        <f t="shared" si="4"/>
        <v>FT</v>
      </c>
      <c r="M23" s="41" t="str">
        <f t="shared" si="4"/>
        <v>EACH</v>
      </c>
      <c r="N23" s="10" t="str">
        <f t="shared" si="4"/>
        <v>EACH</v>
      </c>
      <c r="O23" s="48" t="str">
        <f t="shared" si="4"/>
        <v>EACH</v>
      </c>
      <c r="P23" s="48" t="str">
        <f t="shared" si="4"/>
        <v>EACH</v>
      </c>
      <c r="Q23" s="10" t="str">
        <f t="shared" si="4"/>
        <v>EACH</v>
      </c>
      <c r="R23" s="10" t="str">
        <f t="shared" si="4"/>
        <v>FT</v>
      </c>
      <c r="S23" s="10" t="str">
        <f t="shared" si="4"/>
        <v>EACH</v>
      </c>
      <c r="T23" s="10" t="str">
        <f t="shared" si="4"/>
        <v>EACH</v>
      </c>
      <c r="U23" s="10" t="str">
        <f t="shared" ref="U23:AE23" si="5">IF(OR(TRIM(U8)=0,TRIM(U8)=""),"",IF(IFERROR(TRIM(INDEX(QryItemNamed,MATCH(TRIM(U8),ITEM,0),3)),"")="LS","",IFERROR(TRIM(INDEX(QryItemNamed,MATCH(TRIM(U8),ITEM,0),3)),"")))</f>
        <v/>
      </c>
      <c r="V23" s="10" t="str">
        <f t="shared" si="5"/>
        <v/>
      </c>
      <c r="W23" s="10" t="str">
        <f t="shared" si="5"/>
        <v/>
      </c>
      <c r="X23" s="10" t="str">
        <f t="shared" si="5"/>
        <v/>
      </c>
      <c r="Y23" s="10" t="str">
        <f t="shared" si="5"/>
        <v/>
      </c>
      <c r="Z23" s="10" t="str">
        <f t="shared" si="5"/>
        <v/>
      </c>
      <c r="AA23" s="10" t="str">
        <f t="shared" si="5"/>
        <v/>
      </c>
      <c r="AB23" s="10" t="str">
        <f t="shared" si="5"/>
        <v/>
      </c>
      <c r="AC23" s="10" t="str">
        <f t="shared" si="5"/>
        <v/>
      </c>
      <c r="AD23" s="10" t="str">
        <f t="shared" si="5"/>
        <v/>
      </c>
      <c r="AE23" s="10" t="str">
        <f t="shared" si="5"/>
        <v/>
      </c>
    </row>
    <row r="24" spans="2:31" ht="12.75" customHeight="1" x14ac:dyDescent="0.2">
      <c r="B24" s="29"/>
      <c r="D24" s="66"/>
      <c r="E24" s="11"/>
      <c r="F24" s="123" t="s">
        <v>48</v>
      </c>
      <c r="G24" s="124"/>
      <c r="H24" s="124"/>
      <c r="I24" s="124"/>
      <c r="J24" s="125"/>
      <c r="K24" s="13"/>
      <c r="L24" s="11"/>
      <c r="M24" s="33"/>
      <c r="N24" s="11"/>
      <c r="O24" s="49"/>
      <c r="P24" s="58"/>
      <c r="Q24" s="58"/>
      <c r="R24" s="11"/>
      <c r="S24" s="11"/>
      <c r="T24" s="11"/>
      <c r="U24" s="11"/>
      <c r="V24" s="11"/>
      <c r="W24" s="11"/>
      <c r="X24" s="11"/>
      <c r="Y24" s="33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67" t="s">
        <v>40</v>
      </c>
      <c r="E25" s="15">
        <v>22</v>
      </c>
      <c r="F25" s="16">
        <v>1021.16</v>
      </c>
      <c r="G25" s="17" t="s">
        <v>35</v>
      </c>
      <c r="H25" s="15"/>
      <c r="I25" s="16"/>
      <c r="J25" s="18"/>
      <c r="K25" s="17"/>
      <c r="L25" s="15"/>
      <c r="M25" s="34"/>
      <c r="N25" s="57"/>
      <c r="O25" s="57"/>
      <c r="P25" s="57"/>
      <c r="Q25" s="15">
        <v>1</v>
      </c>
      <c r="R25" s="15"/>
      <c r="S25" s="15"/>
      <c r="T25" s="15"/>
      <c r="U25" s="15"/>
      <c r="V25" s="15"/>
      <c r="W25" s="15"/>
      <c r="X25" s="15"/>
      <c r="Y25" s="34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67" t="s">
        <v>41</v>
      </c>
      <c r="E26" s="15">
        <v>22</v>
      </c>
      <c r="F26" s="16">
        <v>1114.2</v>
      </c>
      <c r="G26" s="17" t="s">
        <v>35</v>
      </c>
      <c r="H26" s="15"/>
      <c r="I26" s="16"/>
      <c r="J26" s="18"/>
      <c r="K26" s="17"/>
      <c r="L26" s="15"/>
      <c r="M26" s="34"/>
      <c r="N26" s="50"/>
      <c r="O26" s="50"/>
      <c r="P26" s="50">
        <v>1</v>
      </c>
      <c r="Q26" s="15"/>
      <c r="R26" s="15"/>
      <c r="S26" s="15"/>
      <c r="T26" s="15"/>
      <c r="U26" s="15"/>
      <c r="V26" s="15"/>
      <c r="W26" s="15"/>
      <c r="X26" s="15"/>
      <c r="Y26" s="34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67" t="s">
        <v>42</v>
      </c>
      <c r="E27" s="15">
        <v>22</v>
      </c>
      <c r="F27" s="59">
        <v>1154.96</v>
      </c>
      <c r="G27" s="17" t="s">
        <v>35</v>
      </c>
      <c r="H27" s="15"/>
      <c r="I27" s="59"/>
      <c r="J27" s="60"/>
      <c r="K27" s="17"/>
      <c r="L27" s="15"/>
      <c r="M27" s="34"/>
      <c r="N27" s="50"/>
      <c r="O27" s="50"/>
      <c r="P27" s="50">
        <v>1</v>
      </c>
      <c r="Q27" s="15"/>
      <c r="R27" s="15"/>
      <c r="S27" s="15"/>
      <c r="T27" s="15"/>
      <c r="U27" s="15"/>
      <c r="V27" s="15"/>
      <c r="W27" s="15"/>
      <c r="X27" s="34"/>
      <c r="Y27" s="34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67" t="s">
        <v>43</v>
      </c>
      <c r="E28" s="15">
        <v>22</v>
      </c>
      <c r="F28" s="16">
        <v>1222.33</v>
      </c>
      <c r="G28" s="17" t="s">
        <v>35</v>
      </c>
      <c r="H28" s="15"/>
      <c r="I28" s="16"/>
      <c r="J28" s="18"/>
      <c r="K28" s="50"/>
      <c r="L28" s="15"/>
      <c r="M28" s="34"/>
      <c r="N28" s="50"/>
      <c r="O28" s="50"/>
      <c r="P28" s="50"/>
      <c r="Q28" s="15">
        <v>1</v>
      </c>
      <c r="R28" s="15"/>
      <c r="S28" s="15"/>
      <c r="T28" s="15"/>
      <c r="U28" s="15"/>
      <c r="V28" s="15"/>
      <c r="W28" s="15"/>
      <c r="X28" s="34"/>
      <c r="Y28" s="34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67" t="s">
        <v>44</v>
      </c>
      <c r="E29" s="15">
        <v>22</v>
      </c>
      <c r="F29" s="16">
        <v>1383.02</v>
      </c>
      <c r="G29" s="17" t="s">
        <v>35</v>
      </c>
      <c r="H29" s="15"/>
      <c r="I29" s="16"/>
      <c r="J29" s="18"/>
      <c r="K29" s="17"/>
      <c r="L29" s="15"/>
      <c r="M29" s="50"/>
      <c r="N29" s="50"/>
      <c r="O29" s="50">
        <v>1</v>
      </c>
      <c r="P29" s="15"/>
      <c r="Q29" s="15"/>
      <c r="R29" s="15"/>
      <c r="S29" s="15"/>
      <c r="T29" s="15"/>
      <c r="U29" s="15"/>
      <c r="V29" s="15"/>
      <c r="W29" s="15"/>
      <c r="X29" s="34"/>
      <c r="Y29" s="34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67"/>
      <c r="E30" s="15"/>
      <c r="F30" s="16"/>
      <c r="G30" s="17"/>
      <c r="H30" s="15"/>
      <c r="I30" s="16"/>
      <c r="J30" s="18"/>
      <c r="K30" s="17"/>
      <c r="L30" s="15"/>
      <c r="M30" s="50"/>
      <c r="N30" s="50"/>
      <c r="O30" s="50"/>
      <c r="P30" s="15"/>
      <c r="Q30" s="15"/>
      <c r="R30" s="15"/>
      <c r="S30" s="15"/>
      <c r="T30" s="15"/>
      <c r="U30" s="15"/>
      <c r="V30" s="15"/>
      <c r="W30" s="15"/>
      <c r="X30" s="34"/>
      <c r="Y30" s="34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67" t="s">
        <v>45</v>
      </c>
      <c r="E31" s="15">
        <v>22</v>
      </c>
      <c r="F31" s="61">
        <v>1017.43</v>
      </c>
      <c r="G31" s="62" t="s">
        <v>35</v>
      </c>
      <c r="H31" s="15" t="s">
        <v>2</v>
      </c>
      <c r="I31" s="61">
        <v>1156.54</v>
      </c>
      <c r="J31" s="64" t="s">
        <v>35</v>
      </c>
      <c r="K31" s="15"/>
      <c r="L31" s="15"/>
      <c r="M31" s="34"/>
      <c r="N31" s="50"/>
      <c r="O31" s="50"/>
      <c r="P31" s="15"/>
      <c r="Q31" s="15"/>
      <c r="R31" s="34">
        <f>I31-F31</f>
        <v>139.11000000000001</v>
      </c>
      <c r="S31" s="15"/>
      <c r="T31" s="15"/>
      <c r="U31" s="15"/>
      <c r="V31" s="15"/>
      <c r="W31" s="15"/>
      <c r="X31" s="34"/>
      <c r="Y31" s="34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67" t="s">
        <v>46</v>
      </c>
      <c r="E32" s="15">
        <v>22</v>
      </c>
      <c r="F32" s="16">
        <f>I31</f>
        <v>1156.54</v>
      </c>
      <c r="G32" s="17" t="s">
        <v>35</v>
      </c>
      <c r="H32" s="15" t="s">
        <v>2</v>
      </c>
      <c r="I32" s="16">
        <v>1204.43</v>
      </c>
      <c r="J32" s="18" t="s">
        <v>35</v>
      </c>
      <c r="K32" s="15"/>
      <c r="L32" s="15"/>
      <c r="M32" s="34"/>
      <c r="N32" s="50"/>
      <c r="O32" s="50"/>
      <c r="P32" s="15"/>
      <c r="Q32" s="15"/>
      <c r="R32" s="34">
        <f t="shared" ref="R32:R33" si="6">I32-F32</f>
        <v>47.8900000000001</v>
      </c>
      <c r="S32" s="15"/>
      <c r="T32" s="15"/>
      <c r="U32" s="15"/>
      <c r="V32" s="15"/>
      <c r="W32" s="15"/>
      <c r="X32" s="34"/>
      <c r="Y32" s="34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67" t="s">
        <v>50</v>
      </c>
      <c r="E33" s="65">
        <v>22</v>
      </c>
      <c r="F33" s="16">
        <v>1243.1199999999999</v>
      </c>
      <c r="G33" s="17" t="s">
        <v>35</v>
      </c>
      <c r="H33" s="15" t="s">
        <v>2</v>
      </c>
      <c r="I33" s="16">
        <v>1491.6</v>
      </c>
      <c r="J33" s="18" t="s">
        <v>35</v>
      </c>
      <c r="K33" s="15"/>
      <c r="L33" s="15"/>
      <c r="M33" s="34"/>
      <c r="N33" s="50"/>
      <c r="O33" s="50"/>
      <c r="P33" s="15"/>
      <c r="Q33" s="15"/>
      <c r="R33" s="34">
        <f t="shared" si="6"/>
        <v>248.48000000000002</v>
      </c>
      <c r="S33" s="15"/>
      <c r="T33" s="34"/>
      <c r="U33" s="34"/>
      <c r="V33" s="15"/>
      <c r="W33" s="15"/>
      <c r="X33" s="34"/>
      <c r="Y33" s="34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67"/>
      <c r="E34" s="65"/>
      <c r="F34" s="16"/>
      <c r="G34" s="17"/>
      <c r="H34" s="15"/>
      <c r="I34" s="16"/>
      <c r="J34" s="18"/>
      <c r="K34" s="17"/>
      <c r="L34" s="15"/>
      <c r="M34" s="34"/>
      <c r="N34" s="50"/>
      <c r="O34" s="50"/>
      <c r="P34" s="15"/>
      <c r="Q34" s="15"/>
      <c r="R34" s="15"/>
      <c r="S34" s="15"/>
      <c r="T34" s="34"/>
      <c r="U34" s="34"/>
      <c r="V34" s="15"/>
      <c r="W34" s="15"/>
      <c r="X34" s="34"/>
      <c r="Y34" s="34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67" t="s">
        <v>71</v>
      </c>
      <c r="E35" s="15">
        <v>22</v>
      </c>
      <c r="F35" s="16">
        <v>1176.83</v>
      </c>
      <c r="G35" s="17" t="s">
        <v>35</v>
      </c>
      <c r="H35" s="15"/>
      <c r="I35" s="16"/>
      <c r="J35" s="18"/>
      <c r="K35" s="50"/>
      <c r="L35" s="15"/>
      <c r="M35" s="50">
        <v>1</v>
      </c>
      <c r="N35" s="50"/>
      <c r="O35" s="50"/>
      <c r="P35" s="15"/>
      <c r="Q35" s="15"/>
      <c r="R35" s="15"/>
      <c r="S35" s="15"/>
      <c r="T35" s="34"/>
      <c r="U35" s="34"/>
      <c r="V35" s="15"/>
      <c r="W35" s="15"/>
      <c r="X35" s="34"/>
      <c r="Y35" s="34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67" t="s">
        <v>72</v>
      </c>
      <c r="E36" s="15">
        <v>23</v>
      </c>
      <c r="F36" s="59">
        <v>1491.6</v>
      </c>
      <c r="G36" s="17" t="s">
        <v>35</v>
      </c>
      <c r="H36" s="15"/>
      <c r="I36" s="59"/>
      <c r="J36" s="60"/>
      <c r="K36" s="17"/>
      <c r="L36" s="15"/>
      <c r="M36" s="50">
        <v>1</v>
      </c>
      <c r="N36" s="50"/>
      <c r="O36" s="50"/>
      <c r="P36" s="15"/>
      <c r="Q36" s="15"/>
      <c r="R36" s="15"/>
      <c r="S36" s="15"/>
      <c r="T36" s="15"/>
      <c r="U36" s="15"/>
      <c r="V36" s="15"/>
      <c r="W36" s="15"/>
      <c r="X36" s="34"/>
      <c r="Y36" s="34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67"/>
      <c r="E37" s="15"/>
      <c r="F37" s="16"/>
      <c r="G37" s="17"/>
      <c r="H37" s="15"/>
      <c r="I37" s="16"/>
      <c r="J37" s="18"/>
      <c r="K37" s="50"/>
      <c r="L37" s="15"/>
      <c r="M37" s="50"/>
      <c r="N37" s="50"/>
      <c r="O37" s="50"/>
      <c r="P37" s="15"/>
      <c r="Q37" s="15"/>
      <c r="R37" s="15"/>
      <c r="S37" s="15"/>
      <c r="T37" s="15"/>
      <c r="U37" s="15"/>
      <c r="V37" s="15"/>
      <c r="W37" s="15"/>
      <c r="X37" s="34"/>
      <c r="Y37" s="34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67" t="s">
        <v>55</v>
      </c>
      <c r="E38" s="15">
        <v>22</v>
      </c>
      <c r="F38" s="61">
        <v>1000</v>
      </c>
      <c r="G38" s="17" t="s">
        <v>35</v>
      </c>
      <c r="H38" s="15" t="s">
        <v>2</v>
      </c>
      <c r="I38" s="61">
        <v>1176.83</v>
      </c>
      <c r="J38" s="64" t="s">
        <v>35</v>
      </c>
      <c r="K38" s="34">
        <f>I38-F38</f>
        <v>176.82999999999993</v>
      </c>
      <c r="L38" s="15">
        <v>10</v>
      </c>
      <c r="M38" s="34"/>
      <c r="N38" s="50"/>
      <c r="O38" s="50"/>
      <c r="P38" s="15"/>
      <c r="Q38" s="15"/>
      <c r="R38" s="15"/>
      <c r="S38" s="15"/>
      <c r="T38" s="15"/>
      <c r="U38" s="15"/>
      <c r="V38" s="15"/>
      <c r="W38" s="15"/>
      <c r="X38" s="34"/>
      <c r="Y38" s="34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67" t="s">
        <v>56</v>
      </c>
      <c r="E39" s="15">
        <v>22</v>
      </c>
      <c r="F39" s="16">
        <v>1176.83</v>
      </c>
      <c r="G39" s="17" t="s">
        <v>35</v>
      </c>
      <c r="H39" s="15" t="s">
        <v>2</v>
      </c>
      <c r="I39" s="16">
        <v>1204.53</v>
      </c>
      <c r="J39" s="18" t="s">
        <v>35</v>
      </c>
      <c r="K39" s="34">
        <f>I39-F39</f>
        <v>27.700000000000045</v>
      </c>
      <c r="L39" s="15">
        <v>10</v>
      </c>
      <c r="M39" s="34"/>
      <c r="N39" s="50"/>
      <c r="O39" s="50"/>
      <c r="P39" s="15"/>
      <c r="Q39" s="15"/>
      <c r="R39" s="15"/>
      <c r="S39" s="15"/>
      <c r="T39" s="15"/>
      <c r="U39" s="15"/>
      <c r="V39" s="15"/>
      <c r="W39" s="15"/>
      <c r="X39" s="34"/>
      <c r="Y39" s="34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67" t="s">
        <v>57</v>
      </c>
      <c r="E40" s="65">
        <v>22</v>
      </c>
      <c r="F40" s="16">
        <v>1233.73</v>
      </c>
      <c r="G40" s="17" t="s">
        <v>35</v>
      </c>
      <c r="H40" s="15" t="s">
        <v>2</v>
      </c>
      <c r="I40" s="16">
        <v>1491.6</v>
      </c>
      <c r="J40" s="18" t="s">
        <v>35</v>
      </c>
      <c r="K40" s="34">
        <f>I40-F40</f>
        <v>257.86999999999989</v>
      </c>
      <c r="L40" s="15">
        <v>10</v>
      </c>
      <c r="M40" s="34"/>
      <c r="N40" s="50"/>
      <c r="O40" s="50"/>
      <c r="P40" s="15"/>
      <c r="Q40" s="15"/>
      <c r="R40" s="15"/>
      <c r="S40" s="15"/>
      <c r="T40" s="15"/>
      <c r="U40" s="15"/>
      <c r="V40" s="15"/>
      <c r="W40" s="15"/>
      <c r="X40" s="34"/>
      <c r="Y40" s="34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67"/>
      <c r="E41" s="15"/>
      <c r="F41" s="61"/>
      <c r="G41" s="62"/>
      <c r="H41" s="63"/>
      <c r="I41" s="61"/>
      <c r="J41" s="64"/>
      <c r="K41" s="15"/>
      <c r="L41" s="15"/>
      <c r="M41" s="34"/>
      <c r="N41" s="50"/>
      <c r="O41" s="50"/>
      <c r="P41" s="15"/>
      <c r="Q41" s="15"/>
      <c r="R41" s="15"/>
      <c r="S41" s="15"/>
      <c r="T41" s="15"/>
      <c r="U41" s="15"/>
      <c r="V41" s="15"/>
      <c r="W41" s="34"/>
      <c r="X41" s="34"/>
      <c r="Y41" s="34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67"/>
      <c r="E42" s="15"/>
      <c r="F42" s="61"/>
      <c r="G42" s="62"/>
      <c r="H42" s="63"/>
      <c r="I42" s="61"/>
      <c r="J42" s="64"/>
      <c r="K42" s="15"/>
      <c r="L42" s="15"/>
      <c r="M42" s="34"/>
      <c r="N42" s="50"/>
      <c r="O42" s="50"/>
      <c r="P42" s="15"/>
      <c r="Q42" s="15"/>
      <c r="R42" s="15"/>
      <c r="S42" s="15"/>
      <c r="T42" s="15"/>
      <c r="U42" s="15"/>
      <c r="V42" s="15"/>
      <c r="W42" s="34"/>
      <c r="X42" s="34"/>
      <c r="Y42" s="34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2</v>
      </c>
      <c r="D43" s="67"/>
      <c r="E43" s="65"/>
      <c r="F43" s="73" t="s">
        <v>49</v>
      </c>
      <c r="G43" s="74"/>
      <c r="H43" s="74"/>
      <c r="I43" s="74"/>
      <c r="J43" s="75"/>
      <c r="K43" s="15"/>
      <c r="L43" s="15"/>
      <c r="M43" s="34"/>
      <c r="N43" s="50"/>
      <c r="O43" s="50"/>
      <c r="P43" s="15"/>
      <c r="Q43" s="15"/>
      <c r="R43" s="15"/>
      <c r="S43" s="15"/>
      <c r="T43" s="15"/>
      <c r="U43" s="15"/>
      <c r="V43" s="15"/>
      <c r="W43" s="34"/>
      <c r="X43" s="34"/>
      <c r="Y43" s="34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2</v>
      </c>
      <c r="D44" s="67" t="s">
        <v>51</v>
      </c>
      <c r="E44" s="15">
        <v>23</v>
      </c>
      <c r="F44" s="16">
        <v>5608.35</v>
      </c>
      <c r="G44" s="62" t="s">
        <v>36</v>
      </c>
      <c r="H44" s="63"/>
      <c r="I44" s="16"/>
      <c r="J44" s="18"/>
      <c r="K44" s="15"/>
      <c r="L44" s="15"/>
      <c r="M44" s="34"/>
      <c r="N44" s="50"/>
      <c r="O44" s="50"/>
      <c r="P44" s="15">
        <v>1</v>
      </c>
      <c r="Q44" s="15"/>
      <c r="R44" s="15"/>
      <c r="S44" s="15"/>
      <c r="T44" s="15"/>
      <c r="U44" s="15"/>
      <c r="V44" s="15"/>
      <c r="W44" s="34"/>
      <c r="X44" s="34"/>
      <c r="Y44" s="34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67" t="s">
        <v>52</v>
      </c>
      <c r="E45" s="15">
        <v>23</v>
      </c>
      <c r="F45" s="16">
        <v>5751.27</v>
      </c>
      <c r="G45" s="62" t="s">
        <v>35</v>
      </c>
      <c r="H45" s="63"/>
      <c r="I45" s="16"/>
      <c r="J45" s="18"/>
      <c r="K45" s="15"/>
      <c r="L45" s="15"/>
      <c r="M45" s="34"/>
      <c r="N45" s="50"/>
      <c r="O45" s="50">
        <v>1</v>
      </c>
      <c r="P45" s="15"/>
      <c r="Q45" s="15"/>
      <c r="R45" s="15"/>
      <c r="S45" s="15"/>
      <c r="T45" s="15"/>
      <c r="U45" s="15"/>
      <c r="V45" s="15"/>
      <c r="W45" s="34"/>
      <c r="X45" s="34"/>
      <c r="Y45" s="34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67" t="s">
        <v>54</v>
      </c>
      <c r="E46" s="15">
        <v>23</v>
      </c>
      <c r="F46" s="16">
        <v>5677.42</v>
      </c>
      <c r="G46" s="62" t="s">
        <v>36</v>
      </c>
      <c r="H46" s="63"/>
      <c r="I46" s="16"/>
      <c r="J46" s="18"/>
      <c r="K46" s="15"/>
      <c r="L46" s="15"/>
      <c r="M46" s="34"/>
      <c r="N46" s="50"/>
      <c r="O46" s="50">
        <v>1</v>
      </c>
      <c r="P46" s="15"/>
      <c r="Q46" s="15"/>
      <c r="R46" s="15"/>
      <c r="S46" s="15"/>
      <c r="T46" s="15"/>
      <c r="U46" s="15"/>
      <c r="V46" s="15"/>
      <c r="W46" s="34"/>
      <c r="X46" s="34"/>
      <c r="Y46" s="34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67"/>
      <c r="E47" s="15"/>
      <c r="F47" s="16"/>
      <c r="G47" s="62"/>
      <c r="H47" s="63"/>
      <c r="I47" s="16"/>
      <c r="J47" s="18"/>
      <c r="K47" s="15"/>
      <c r="L47" s="15"/>
      <c r="M47" s="34"/>
      <c r="N47" s="50"/>
      <c r="O47" s="50"/>
      <c r="P47" s="15"/>
      <c r="Q47" s="15"/>
      <c r="R47" s="15"/>
      <c r="S47" s="15"/>
      <c r="T47" s="15"/>
      <c r="U47" s="15"/>
      <c r="V47" s="15"/>
      <c r="W47" s="34"/>
      <c r="X47" s="34"/>
      <c r="Y47" s="34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67" t="s">
        <v>53</v>
      </c>
      <c r="E48" s="15">
        <v>23</v>
      </c>
      <c r="F48" s="16" t="s">
        <v>67</v>
      </c>
      <c r="G48" s="62" t="s">
        <v>36</v>
      </c>
      <c r="H48" s="63"/>
      <c r="I48" s="16"/>
      <c r="J48" s="18"/>
      <c r="K48" s="34"/>
      <c r="L48" s="15"/>
      <c r="M48" s="34"/>
      <c r="N48" s="50"/>
      <c r="O48" s="50"/>
      <c r="P48" s="15"/>
      <c r="Q48" s="15"/>
      <c r="R48" s="15"/>
      <c r="S48" s="15">
        <v>1</v>
      </c>
      <c r="T48" s="15">
        <v>1</v>
      </c>
      <c r="U48" s="15"/>
      <c r="V48" s="15"/>
      <c r="W48" s="34"/>
      <c r="X48" s="34"/>
      <c r="Y48" s="34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67"/>
      <c r="E49" s="15"/>
      <c r="F49" s="16"/>
      <c r="G49" s="62"/>
      <c r="H49" s="63"/>
      <c r="I49" s="16"/>
      <c r="J49" s="18"/>
      <c r="K49" s="15"/>
      <c r="L49" s="15"/>
      <c r="M49" s="50"/>
      <c r="N49" s="50"/>
      <c r="O49" s="50"/>
      <c r="P49" s="15"/>
      <c r="Q49" s="15"/>
      <c r="R49" s="15"/>
      <c r="S49" s="15"/>
      <c r="T49" s="15"/>
      <c r="U49" s="15"/>
      <c r="V49" s="15"/>
      <c r="W49" s="34"/>
      <c r="X49" s="34"/>
      <c r="Y49" s="34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67" t="s">
        <v>73</v>
      </c>
      <c r="E50" s="15">
        <v>23</v>
      </c>
      <c r="F50" s="16">
        <v>5732.6</v>
      </c>
      <c r="G50" s="62" t="s">
        <v>35</v>
      </c>
      <c r="H50" s="63"/>
      <c r="I50" s="16"/>
      <c r="J50" s="18"/>
      <c r="K50" s="15"/>
      <c r="L50" s="15"/>
      <c r="M50" s="50">
        <v>1</v>
      </c>
      <c r="N50" s="50"/>
      <c r="O50" s="50"/>
      <c r="P50" s="15"/>
      <c r="Q50" s="15"/>
      <c r="R50" s="15"/>
      <c r="S50" s="15"/>
      <c r="T50" s="15"/>
      <c r="U50" s="15"/>
      <c r="V50" s="15"/>
      <c r="W50" s="34"/>
      <c r="X50" s="34"/>
      <c r="Y50" s="34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67"/>
      <c r="E51" s="15"/>
      <c r="F51" s="16"/>
      <c r="G51" s="62"/>
      <c r="H51" s="63"/>
      <c r="I51" s="16"/>
      <c r="J51" s="18"/>
      <c r="K51" s="34"/>
      <c r="L51" s="15"/>
      <c r="M51" s="34"/>
      <c r="N51" s="50"/>
      <c r="O51" s="50"/>
      <c r="P51" s="15"/>
      <c r="Q51" s="15"/>
      <c r="R51" s="15"/>
      <c r="S51" s="15"/>
      <c r="T51" s="15"/>
      <c r="U51" s="15"/>
      <c r="V51" s="15"/>
      <c r="W51" s="34"/>
      <c r="X51" s="34"/>
      <c r="Y51" s="34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67" t="s">
        <v>58</v>
      </c>
      <c r="E52" s="15">
        <v>23</v>
      </c>
      <c r="F52" s="16">
        <v>5583.1</v>
      </c>
      <c r="G52" s="62" t="s">
        <v>36</v>
      </c>
      <c r="H52" s="63" t="s">
        <v>2</v>
      </c>
      <c r="I52" s="16">
        <v>5684.01</v>
      </c>
      <c r="J52" s="18" t="s">
        <v>36</v>
      </c>
      <c r="K52" s="34">
        <f>I52-F52</f>
        <v>100.90999999999985</v>
      </c>
      <c r="L52" s="15">
        <v>18</v>
      </c>
      <c r="M52" s="34"/>
      <c r="N52" s="50"/>
      <c r="O52" s="50"/>
      <c r="P52" s="15"/>
      <c r="Q52" s="15"/>
      <c r="R52" s="15"/>
      <c r="S52" s="15"/>
      <c r="T52" s="15"/>
      <c r="U52" s="15"/>
      <c r="V52" s="15"/>
      <c r="W52" s="34"/>
      <c r="X52" s="34"/>
      <c r="Y52" s="34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67" t="s">
        <v>70</v>
      </c>
      <c r="E53" s="15">
        <v>23</v>
      </c>
      <c r="F53" s="16">
        <v>5568.76</v>
      </c>
      <c r="G53" s="62" t="s">
        <v>36</v>
      </c>
      <c r="H53" s="63"/>
      <c r="I53" s="16"/>
      <c r="J53" s="18"/>
      <c r="K53" s="15"/>
      <c r="L53" s="15"/>
      <c r="M53" s="34"/>
      <c r="N53" s="15">
        <v>1</v>
      </c>
      <c r="O53" s="50"/>
      <c r="P53" s="15"/>
      <c r="Q53" s="15"/>
      <c r="R53" s="15"/>
      <c r="S53" s="15"/>
      <c r="T53" s="15"/>
      <c r="U53" s="15"/>
      <c r="V53" s="15"/>
      <c r="W53" s="15"/>
      <c r="X53" s="34"/>
      <c r="Y53" s="34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67"/>
      <c r="E54" s="15"/>
      <c r="F54" s="16"/>
      <c r="G54" s="17"/>
      <c r="H54" s="15"/>
      <c r="I54" s="16"/>
      <c r="J54" s="18"/>
      <c r="K54" s="17"/>
      <c r="L54" s="15"/>
      <c r="M54" s="34"/>
      <c r="N54" s="15"/>
      <c r="O54" s="50"/>
      <c r="P54" s="15"/>
      <c r="Q54" s="15"/>
      <c r="R54" s="15"/>
      <c r="S54" s="15"/>
      <c r="T54" s="15"/>
      <c r="U54" s="15"/>
      <c r="V54" s="15"/>
      <c r="W54" s="15"/>
      <c r="X54" s="34"/>
      <c r="Y54" s="34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67"/>
      <c r="E55" s="15"/>
      <c r="F55" s="16"/>
      <c r="G55" s="17"/>
      <c r="H55" s="15"/>
      <c r="I55" s="16"/>
      <c r="J55" s="18"/>
      <c r="K55" s="17"/>
      <c r="L55" s="15"/>
      <c r="M55" s="34"/>
      <c r="N55" s="15"/>
      <c r="O55" s="50"/>
      <c r="P55" s="50"/>
      <c r="Q55" s="15"/>
      <c r="R55" s="15"/>
      <c r="S55" s="15"/>
      <c r="T55" s="15"/>
      <c r="U55" s="15"/>
      <c r="V55" s="15"/>
      <c r="W55" s="15"/>
      <c r="X55" s="34"/>
      <c r="Y55" s="34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67"/>
      <c r="E56" s="15"/>
      <c r="F56" s="16"/>
      <c r="G56" s="17"/>
      <c r="H56" s="15"/>
      <c r="I56" s="16"/>
      <c r="J56" s="18"/>
      <c r="K56" s="17"/>
      <c r="L56" s="15"/>
      <c r="M56" s="34"/>
      <c r="N56" s="15"/>
      <c r="O56" s="50"/>
      <c r="P56" s="50"/>
      <c r="Q56" s="15"/>
      <c r="R56" s="15"/>
      <c r="S56" s="15"/>
      <c r="T56" s="15"/>
      <c r="U56" s="15"/>
      <c r="V56" s="15"/>
      <c r="W56" s="15"/>
      <c r="X56" s="34"/>
      <c r="Y56" s="34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67"/>
      <c r="E57" s="15"/>
      <c r="F57" s="16"/>
      <c r="G57" s="17"/>
      <c r="H57" s="15"/>
      <c r="I57" s="16"/>
      <c r="J57" s="18"/>
      <c r="K57" s="17"/>
      <c r="L57" s="15"/>
      <c r="M57" s="34"/>
      <c r="N57" s="15"/>
      <c r="O57" s="50"/>
      <c r="P57" s="50"/>
      <c r="Q57" s="15"/>
      <c r="R57" s="15"/>
      <c r="S57" s="15"/>
      <c r="T57" s="15"/>
      <c r="U57" s="15"/>
      <c r="V57" s="15"/>
      <c r="W57" s="15"/>
      <c r="X57" s="34"/>
      <c r="Y57" s="34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67"/>
      <c r="E58" s="15"/>
      <c r="F58" s="16"/>
      <c r="G58" s="17"/>
      <c r="H58" s="15"/>
      <c r="I58" s="16"/>
      <c r="J58" s="18"/>
      <c r="K58" s="17"/>
      <c r="L58" s="15"/>
      <c r="M58" s="34"/>
      <c r="N58" s="15"/>
      <c r="O58" s="50"/>
      <c r="P58" s="50"/>
      <c r="Q58" s="15"/>
      <c r="R58" s="15"/>
      <c r="S58" s="15"/>
      <c r="T58" s="15"/>
      <c r="U58" s="15"/>
      <c r="V58" s="15"/>
      <c r="W58" s="15"/>
      <c r="X58" s="34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67"/>
      <c r="E59" s="15"/>
      <c r="F59" s="16"/>
      <c r="G59" s="17"/>
      <c r="H59" s="15"/>
      <c r="I59" s="16"/>
      <c r="J59" s="18"/>
      <c r="K59" s="17"/>
      <c r="L59" s="15"/>
      <c r="M59" s="34"/>
      <c r="N59" s="15"/>
      <c r="O59" s="50"/>
      <c r="P59" s="50"/>
      <c r="Q59" s="15"/>
      <c r="R59" s="15"/>
      <c r="S59" s="15"/>
      <c r="T59" s="15"/>
      <c r="U59" s="15"/>
      <c r="V59" s="15"/>
      <c r="W59" s="34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67"/>
      <c r="E60" s="15"/>
      <c r="F60" s="16"/>
      <c r="G60" s="17"/>
      <c r="H60" s="15"/>
      <c r="I60" s="16"/>
      <c r="J60" s="18"/>
      <c r="K60" s="17"/>
      <c r="L60" s="15"/>
      <c r="M60" s="34"/>
      <c r="N60" s="15"/>
      <c r="O60" s="50"/>
      <c r="P60" s="50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67"/>
      <c r="E61" s="15"/>
      <c r="F61" s="16"/>
      <c r="G61" s="17"/>
      <c r="H61" s="15"/>
      <c r="I61" s="16"/>
      <c r="J61" s="18"/>
      <c r="K61" s="17"/>
      <c r="L61" s="15"/>
      <c r="M61" s="34"/>
      <c r="N61" s="15"/>
      <c r="O61" s="50"/>
      <c r="P61" s="50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67"/>
      <c r="E62" s="15"/>
      <c r="F62" s="16"/>
      <c r="G62" s="17"/>
      <c r="H62" s="15"/>
      <c r="I62" s="16"/>
      <c r="J62" s="18"/>
      <c r="K62" s="17"/>
      <c r="L62" s="15"/>
      <c r="M62" s="34"/>
      <c r="N62" s="15"/>
      <c r="O62" s="50"/>
      <c r="P62" s="50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67"/>
      <c r="E63" s="15"/>
      <c r="F63" s="16"/>
      <c r="G63" s="17"/>
      <c r="H63" s="15"/>
      <c r="I63" s="16"/>
      <c r="J63" s="18"/>
      <c r="K63" s="17"/>
      <c r="L63" s="15"/>
      <c r="M63" s="34"/>
      <c r="N63" s="15"/>
      <c r="O63" s="50"/>
      <c r="P63" s="50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67"/>
      <c r="E64" s="15"/>
      <c r="F64" s="16"/>
      <c r="G64" s="17"/>
      <c r="H64" s="15"/>
      <c r="I64" s="16"/>
      <c r="J64" s="18"/>
      <c r="K64" s="17"/>
      <c r="L64" s="15"/>
      <c r="M64" s="34"/>
      <c r="N64" s="15"/>
      <c r="O64" s="50"/>
      <c r="P64" s="50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67"/>
      <c r="E65" s="15"/>
      <c r="F65" s="16"/>
      <c r="G65" s="17"/>
      <c r="H65" s="15"/>
      <c r="I65" s="16"/>
      <c r="J65" s="18"/>
      <c r="K65" s="17"/>
      <c r="L65" s="15"/>
      <c r="M65" s="34"/>
      <c r="N65" s="15"/>
      <c r="O65" s="50"/>
      <c r="P65" s="50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67"/>
      <c r="E66" s="15"/>
      <c r="F66" s="16"/>
      <c r="G66" s="17"/>
      <c r="H66" s="15"/>
      <c r="I66" s="16"/>
      <c r="J66" s="18"/>
      <c r="K66" s="17"/>
      <c r="L66" s="15"/>
      <c r="M66" s="34"/>
      <c r="N66" s="15"/>
      <c r="O66" s="50"/>
      <c r="P66" s="50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67"/>
      <c r="E67" s="15"/>
      <c r="F67" s="16"/>
      <c r="G67" s="17"/>
      <c r="H67" s="15"/>
      <c r="I67" s="16"/>
      <c r="J67" s="18"/>
      <c r="K67" s="17"/>
      <c r="L67" s="15"/>
      <c r="M67" s="34"/>
      <c r="N67" s="15"/>
      <c r="O67" s="50"/>
      <c r="P67" s="50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67"/>
      <c r="E68" s="15"/>
      <c r="F68" s="16"/>
      <c r="G68" s="17"/>
      <c r="H68" s="15"/>
      <c r="I68" s="16"/>
      <c r="J68" s="18"/>
      <c r="K68" s="17"/>
      <c r="L68" s="15"/>
      <c r="M68" s="34"/>
      <c r="N68" s="15"/>
      <c r="O68" s="50"/>
      <c r="P68" s="50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67"/>
      <c r="E69" s="15"/>
      <c r="F69" s="16"/>
      <c r="G69" s="17"/>
      <c r="H69" s="15"/>
      <c r="I69" s="16"/>
      <c r="J69" s="18"/>
      <c r="K69" s="17"/>
      <c r="L69" s="15"/>
      <c r="M69" s="34"/>
      <c r="N69" s="15"/>
      <c r="O69" s="50"/>
      <c r="P69" s="5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67"/>
      <c r="E70" s="15"/>
      <c r="F70" s="16"/>
      <c r="G70" s="17"/>
      <c r="H70" s="15"/>
      <c r="I70" s="16"/>
      <c r="J70" s="18"/>
      <c r="K70" s="17"/>
      <c r="L70" s="15"/>
      <c r="M70" s="34"/>
      <c r="N70" s="15"/>
      <c r="O70" s="50"/>
      <c r="P70" s="50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67"/>
      <c r="E71" s="15"/>
      <c r="F71" s="16"/>
      <c r="G71" s="17"/>
      <c r="H71" s="15"/>
      <c r="I71" s="16"/>
      <c r="J71" s="18"/>
      <c r="K71" s="17"/>
      <c r="L71" s="15"/>
      <c r="M71" s="34"/>
      <c r="N71" s="15"/>
      <c r="O71" s="50"/>
      <c r="P71" s="50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67"/>
      <c r="E72" s="15"/>
      <c r="F72" s="16"/>
      <c r="G72" s="17"/>
      <c r="H72" s="15"/>
      <c r="I72" s="16"/>
      <c r="J72" s="18"/>
      <c r="K72" s="17"/>
      <c r="L72" s="15"/>
      <c r="M72" s="34"/>
      <c r="N72" s="15"/>
      <c r="O72" s="50"/>
      <c r="P72" s="50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67"/>
      <c r="E73" s="15"/>
      <c r="F73" s="16"/>
      <c r="G73" s="17"/>
      <c r="H73" s="15"/>
      <c r="I73" s="16"/>
      <c r="J73" s="18"/>
      <c r="K73" s="17"/>
      <c r="L73" s="15"/>
      <c r="M73" s="34"/>
      <c r="N73" s="15"/>
      <c r="O73" s="50"/>
      <c r="P73" s="50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67"/>
      <c r="E74" s="15"/>
      <c r="F74" s="16"/>
      <c r="G74" s="17"/>
      <c r="H74" s="15"/>
      <c r="I74" s="16"/>
      <c r="J74" s="18"/>
      <c r="K74" s="17"/>
      <c r="L74" s="15"/>
      <c r="M74" s="34"/>
      <c r="N74" s="15"/>
      <c r="O74" s="50"/>
      <c r="P74" s="50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67"/>
      <c r="E75" s="15"/>
      <c r="F75" s="16"/>
      <c r="G75" s="17"/>
      <c r="H75" s="15"/>
      <c r="I75" s="16"/>
      <c r="J75" s="18"/>
      <c r="K75" s="17"/>
      <c r="L75" s="15"/>
      <c r="M75" s="34"/>
      <c r="N75" s="15"/>
      <c r="O75" s="50"/>
      <c r="P75" s="50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67"/>
      <c r="E76" s="15"/>
      <c r="F76" s="16"/>
      <c r="G76" s="17"/>
      <c r="H76" s="15"/>
      <c r="I76" s="16"/>
      <c r="J76" s="18"/>
      <c r="K76" s="17"/>
      <c r="L76" s="15"/>
      <c r="M76" s="34"/>
      <c r="N76" s="15"/>
      <c r="O76" s="50"/>
      <c r="P76" s="50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67"/>
      <c r="E77" s="15"/>
      <c r="F77" s="16"/>
      <c r="G77" s="17"/>
      <c r="H77" s="15"/>
      <c r="I77" s="16"/>
      <c r="J77" s="18"/>
      <c r="K77" s="17"/>
      <c r="L77" s="15"/>
      <c r="M77" s="34"/>
      <c r="N77" s="15"/>
      <c r="O77" s="50"/>
      <c r="P77" s="50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67"/>
      <c r="E78" s="15"/>
      <c r="F78" s="16"/>
      <c r="G78" s="17"/>
      <c r="H78" s="15"/>
      <c r="I78" s="16"/>
      <c r="J78" s="18"/>
      <c r="K78" s="17"/>
      <c r="L78" s="15"/>
      <c r="M78" s="34"/>
      <c r="N78" s="15"/>
      <c r="O78" s="50"/>
      <c r="P78" s="50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67"/>
      <c r="E79" s="15"/>
      <c r="F79" s="16"/>
      <c r="G79" s="17"/>
      <c r="H79" s="15"/>
      <c r="I79" s="16"/>
      <c r="J79" s="18"/>
      <c r="K79" s="17"/>
      <c r="L79" s="15"/>
      <c r="M79" s="34"/>
      <c r="N79" s="15"/>
      <c r="O79" s="50"/>
      <c r="P79" s="50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67"/>
      <c r="E80" s="15"/>
      <c r="F80" s="16"/>
      <c r="G80" s="17"/>
      <c r="H80" s="15"/>
      <c r="I80" s="16"/>
      <c r="J80" s="18"/>
      <c r="K80" s="17"/>
      <c r="L80" s="15"/>
      <c r="M80" s="34"/>
      <c r="N80" s="15"/>
      <c r="O80" s="50"/>
      <c r="P80" s="5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67"/>
      <c r="E81" s="15"/>
      <c r="F81" s="16"/>
      <c r="G81" s="17"/>
      <c r="H81" s="15"/>
      <c r="I81" s="16"/>
      <c r="J81" s="18"/>
      <c r="K81" s="17"/>
      <c r="L81" s="15"/>
      <c r="M81" s="34"/>
      <c r="N81" s="15"/>
      <c r="O81" s="50"/>
      <c r="P81" s="50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67"/>
      <c r="E82" s="15"/>
      <c r="F82" s="16"/>
      <c r="G82" s="17"/>
      <c r="H82" s="15"/>
      <c r="I82" s="16"/>
      <c r="J82" s="18"/>
      <c r="K82" s="17"/>
      <c r="L82" s="15"/>
      <c r="M82" s="34"/>
      <c r="N82" s="15"/>
      <c r="O82" s="50"/>
      <c r="P82" s="50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67"/>
      <c r="E83" s="15"/>
      <c r="F83" s="16"/>
      <c r="G83" s="17"/>
      <c r="H83" s="15"/>
      <c r="I83" s="16"/>
      <c r="J83" s="18"/>
      <c r="K83" s="17"/>
      <c r="L83" s="15"/>
      <c r="M83" s="34"/>
      <c r="N83" s="15"/>
      <c r="O83" s="50"/>
      <c r="P83" s="50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67"/>
      <c r="E84" s="15"/>
      <c r="F84" s="16"/>
      <c r="G84" s="17"/>
      <c r="H84" s="15"/>
      <c r="I84" s="16"/>
      <c r="J84" s="18"/>
      <c r="K84" s="17"/>
      <c r="L84" s="15"/>
      <c r="M84" s="34"/>
      <c r="N84" s="15"/>
      <c r="O84" s="50"/>
      <c r="P84" s="5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67"/>
      <c r="E85" s="15"/>
      <c r="F85" s="16"/>
      <c r="G85" s="17"/>
      <c r="H85" s="15"/>
      <c r="I85" s="16"/>
      <c r="J85" s="18"/>
      <c r="K85" s="17"/>
      <c r="L85" s="15"/>
      <c r="M85" s="34"/>
      <c r="N85" s="15"/>
      <c r="O85" s="50"/>
      <c r="P85" s="50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67"/>
      <c r="E86" s="15"/>
      <c r="F86" s="16"/>
      <c r="G86" s="17"/>
      <c r="H86" s="15"/>
      <c r="I86" s="16"/>
      <c r="J86" s="18"/>
      <c r="K86" s="17"/>
      <c r="L86" s="15"/>
      <c r="M86" s="34"/>
      <c r="N86" s="15"/>
      <c r="O86" s="50"/>
      <c r="P86" s="50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67"/>
      <c r="E87" s="15"/>
      <c r="F87" s="16"/>
      <c r="G87" s="17"/>
      <c r="H87" s="15"/>
      <c r="I87" s="16"/>
      <c r="J87" s="18"/>
      <c r="K87" s="17"/>
      <c r="L87" s="15"/>
      <c r="M87" s="34"/>
      <c r="N87" s="15"/>
      <c r="O87" s="50"/>
      <c r="P87" s="50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67"/>
      <c r="E88" s="15"/>
      <c r="F88" s="16"/>
      <c r="G88" s="17"/>
      <c r="H88" s="15"/>
      <c r="I88" s="16"/>
      <c r="J88" s="18"/>
      <c r="K88" s="17"/>
      <c r="L88" s="15"/>
      <c r="M88" s="34"/>
      <c r="N88" s="15"/>
      <c r="O88" s="50"/>
      <c r="P88" s="50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67"/>
      <c r="E89" s="15"/>
      <c r="F89" s="16"/>
      <c r="G89" s="17"/>
      <c r="H89" s="15"/>
      <c r="I89" s="16"/>
      <c r="J89" s="18"/>
      <c r="K89" s="17"/>
      <c r="L89" s="15"/>
      <c r="M89" s="34"/>
      <c r="N89" s="15"/>
      <c r="O89" s="50"/>
      <c r="P89" s="50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67"/>
      <c r="E90" s="15"/>
      <c r="F90" s="16"/>
      <c r="G90" s="17"/>
      <c r="H90" s="15"/>
      <c r="I90" s="16"/>
      <c r="J90" s="18"/>
      <c r="K90" s="17"/>
      <c r="L90" s="15"/>
      <c r="M90" s="34"/>
      <c r="N90" s="15"/>
      <c r="O90" s="50"/>
      <c r="P90" s="50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67"/>
      <c r="E91" s="15"/>
      <c r="F91" s="16"/>
      <c r="G91" s="17"/>
      <c r="H91" s="15"/>
      <c r="I91" s="16"/>
      <c r="J91" s="18"/>
      <c r="K91" s="17"/>
      <c r="L91" s="15"/>
      <c r="M91" s="34"/>
      <c r="N91" s="15"/>
      <c r="O91" s="50"/>
      <c r="P91" s="50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67"/>
      <c r="E92" s="15"/>
      <c r="F92" s="16"/>
      <c r="G92" s="17"/>
      <c r="H92" s="15"/>
      <c r="I92" s="16"/>
      <c r="J92" s="18"/>
      <c r="K92" s="17"/>
      <c r="L92" s="15"/>
      <c r="M92" s="34"/>
      <c r="N92" s="15"/>
      <c r="O92" s="50"/>
      <c r="P92" s="50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thickBot="1" x14ac:dyDescent="0.25">
      <c r="B93" s="31"/>
      <c r="D93" s="68"/>
      <c r="E93" s="69"/>
      <c r="F93" s="70"/>
      <c r="G93" s="71"/>
      <c r="H93" s="69"/>
      <c r="I93" s="70"/>
      <c r="J93" s="72"/>
      <c r="K93" s="17"/>
      <c r="L93" s="15"/>
      <c r="M93" s="34"/>
      <c r="N93" s="15"/>
      <c r="O93" s="50"/>
      <c r="P93" s="50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5" t="s">
        <v>12</v>
      </c>
      <c r="D94" s="94" t="s">
        <v>3</v>
      </c>
      <c r="E94" s="95"/>
      <c r="F94" s="95"/>
      <c r="G94" s="95"/>
      <c r="H94" s="95"/>
      <c r="I94" s="95"/>
      <c r="J94" s="96"/>
      <c r="K94" s="19">
        <f>IF(K8="","",IF(K23="",IF(SUM(COUNTIF(K24:K93,"LS")+COUNTIF(K24:K93,"LUMP"))&gt;0,"LS",""),IF(SUM(K24:K93)&gt;0,ROUNDUP(SUM(K24:K93),0),"")))</f>
        <v>564</v>
      </c>
      <c r="L94" s="19">
        <f>IF(L8="","",IF(L23="",IF(SUM(COUNTIF(L24:L93,"LS")+COUNTIF(L24:L93,"LUMP"))&gt;0,"LS",""),IF(SUM(L24:L93)&gt;0,ROUNDUP(SUM(L24:L93),0),"")))</f>
        <v>48</v>
      </c>
      <c r="M94" s="19">
        <f>IF(M8="","",IF(M23="",IF(SUM(COUNTIF(M24:M93,"LS")+COUNTIF(M24:M93,"LUMP"))&gt;0,"LS",""),IF(SUM(M24:M93)&gt;0,ROUNDUP(SUM(M24:M93),0),"")))</f>
        <v>3</v>
      </c>
      <c r="N94" s="19">
        <f>IF(N8="","",IF(N23="",IF(SUM(COUNTIF(N24:N93,"LS")+COUNTIF(N24:N93,"LUMP"))&gt;0,"LS",""),IF(SUM(N24:N93)&gt;0,ROUNDUP(SUM(N24:N93),0),"")))</f>
        <v>1</v>
      </c>
      <c r="O94" s="19">
        <f>IF(O8="","",IF(O23="",IF(SUM(COUNTIF(O24:O93,"LS")+COUNTIF(O24:O93,"LUMP"))&gt;0,"LS",""),IF(SUM(O24:O93)&gt;0,ROUNDUP(SUM(O24:O93),0),"")))</f>
        <v>3</v>
      </c>
      <c r="P94" s="19">
        <f>IF(P8="","",IF(P23="",IF(SUM(COUNTIF(P25:P93,"LS")+COUNTIF(P25:P93,"LUMP"))&gt;0,"LS",""),IF(SUM(P25:P93)&gt;0,ROUNDUP(SUM(P25:P93),0),"")))</f>
        <v>3</v>
      </c>
      <c r="Q94" s="19">
        <f>IF(Q8="","",IF(Q23="",IF(SUM(COUNTIF(Q24:Q93,"LS")+COUNTIF(Q24:Q93,"LUMP"))&gt;0,"LS",""),IF(SUM(Q24:Q93)&gt;0,ROUNDUP(SUM(Q24:Q93),0),"")))</f>
        <v>2</v>
      </c>
      <c r="R94" s="19">
        <f>IF(R8="","",IF(R23="",IF(SUM(COUNTIF(R24:R93,"LS")+COUNTIF(R24:R93,"LUMP"))&gt;0,"LS",""),IF(SUM(R24:R93)&gt;0,ROUNDUP(SUM(R24:R93),0),"")))</f>
        <v>436</v>
      </c>
      <c r="S94" s="19">
        <f>IF(S8="","",IF(S23="",IF(SUM(COUNTIF(S24:S93,"LS")+COUNTIF(S24:S93,"LUMP"))&gt;0,"LS",""),IF(SUM(S24:S93)&gt;0,ROUNDUP(SUM(S24:S93),0),"")))</f>
        <v>1</v>
      </c>
      <c r="T94" s="19">
        <f>IF(T8="","",IF(T23="",IF(SUM(COUNTIF(T24:T93,"LS")+COUNTIF(T24:T93,"LUMP"))&gt;0,"LS",""),IF(SUM(T24:T93)&gt;0,ROUNDUP(SUM(T24:T93),0),"")))</f>
        <v>1</v>
      </c>
      <c r="U94" s="19" t="str">
        <f t="shared" ref="U94:AE94" si="7">IF(U8="","",IF(U23="",IF(SUM(COUNTIF(U24:U93,"LS")+COUNTIF(U24:U93,"LUMP"))&gt;0,"LS",""),IF(SUM(U24:U93)&gt;0,ROUNDUP(SUM(U24:U93),0),"")))</f>
        <v/>
      </c>
      <c r="V94" s="19" t="str">
        <f>IF(V8="","",IF(V23="",IF(SUM(COUNTIF(V24:V93,"LS")+COUNTIF(V24:V93,"LUMP"))&gt;0,"LS",""),IF(SUM(V24:V93)&gt;0,ROUNDUP(SUM(V24:V93),2),"")))</f>
        <v/>
      </c>
      <c r="W94" s="35" t="str">
        <f>IF(W8="","",IF(W23="",IF(SUM(COUNTIF(W24:W93,"LS")+COUNTIF(W24:W93,"LUMP"))&gt;0,"LS",""),IF(SUM(W24:W93)&gt;0,ROUNDUP(SUM(W24:W93),2),"")))</f>
        <v/>
      </c>
      <c r="X94" s="35" t="str">
        <f>IF(X8="","",IF(X23="",IF(SUM(COUNTIF(X24:X93,"LS")+COUNTIF(X24:X93,"LUMP"))&gt;0,"LS",""),IF(SUM(X24:X93)&gt;0,ROUNDUP(SUM(X24:X93),2),"")))</f>
        <v/>
      </c>
      <c r="Y94" s="19" t="str">
        <f t="shared" si="7"/>
        <v/>
      </c>
      <c r="Z94" s="19" t="str">
        <f t="shared" si="7"/>
        <v/>
      </c>
      <c r="AA94" s="19" t="str">
        <f t="shared" si="7"/>
        <v/>
      </c>
      <c r="AB94" s="19" t="str">
        <f t="shared" si="7"/>
        <v/>
      </c>
      <c r="AC94" s="19" t="str">
        <f t="shared" si="7"/>
        <v/>
      </c>
      <c r="AD94" s="19" t="str">
        <f t="shared" si="7"/>
        <v/>
      </c>
      <c r="AE94" s="19" t="str">
        <f t="shared" si="7"/>
        <v/>
      </c>
    </row>
    <row r="95" spans="2:31" ht="12.75" customHeight="1" thickBot="1" x14ac:dyDescent="0.25"/>
    <row r="96" spans="2:31" ht="12.75" customHeight="1" thickBot="1" x14ac:dyDescent="0.25">
      <c r="B96" s="28" t="s">
        <v>10</v>
      </c>
      <c r="D96" s="77">
        <f>D7+1</f>
        <v>2</v>
      </c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</row>
    <row r="97" spans="2:31" ht="12.75" customHeight="1" thickBot="1" x14ac:dyDescent="0.25">
      <c r="B97" s="32"/>
      <c r="D97" s="82" t="s">
        <v>8</v>
      </c>
      <c r="E97" s="82"/>
      <c r="F97" s="82"/>
      <c r="G97" s="82"/>
      <c r="H97" s="82"/>
      <c r="I97" s="82"/>
      <c r="J97" s="82"/>
      <c r="K97" s="27"/>
      <c r="L97" s="38"/>
      <c r="M97" s="27"/>
      <c r="N97" s="45"/>
      <c r="O97" s="45"/>
      <c r="P97" s="45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</row>
    <row r="98" spans="2:31" ht="12.75" customHeight="1" thickBot="1" x14ac:dyDescent="0.25">
      <c r="D98" s="90" t="s">
        <v>9</v>
      </c>
      <c r="E98" s="90"/>
      <c r="F98" s="90"/>
      <c r="G98" s="90"/>
      <c r="H98" s="90"/>
      <c r="I98" s="90"/>
      <c r="J98" s="90"/>
      <c r="K98" s="20"/>
      <c r="L98" s="39"/>
      <c r="M98" s="20"/>
      <c r="N98" s="46"/>
      <c r="O98" s="46"/>
      <c r="P98" s="46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</row>
    <row r="99" spans="2:31" ht="12.75" customHeight="1" x14ac:dyDescent="0.2">
      <c r="B99" s="127" t="s">
        <v>11</v>
      </c>
      <c r="D99" s="91" t="s">
        <v>20</v>
      </c>
      <c r="E99" s="91" t="s">
        <v>0</v>
      </c>
      <c r="F99" s="110" t="s">
        <v>1</v>
      </c>
      <c r="G99" s="111"/>
      <c r="H99" s="111"/>
      <c r="I99" s="111"/>
      <c r="J99" s="112"/>
      <c r="K99" s="8" t="str">
        <f t="shared" ref="K99:N99" si="8">IF(OR(TRIM(K97)=0,TRIM(K97)=""),"",IF(IFERROR(TRIM(INDEX(QryItemNamed,MATCH(TRIM(K97),ITEM,0),2)),"")="Y","SPECIAL",LEFT(IFERROR(TRIM(INDEX(ITEM,MATCH(TRIM(K97),ITEM,0))),""),3)))</f>
        <v/>
      </c>
      <c r="L99" s="40" t="str">
        <f t="shared" si="8"/>
        <v/>
      </c>
      <c r="M99" s="8" t="str">
        <f t="shared" si="8"/>
        <v/>
      </c>
      <c r="N99" s="47" t="str">
        <f t="shared" si="8"/>
        <v/>
      </c>
      <c r="O99" s="47" t="str">
        <f t="shared" ref="O99:AE99" si="9">IF(OR(TRIM(O97)=0,TRIM(O97)=""),"",IF(IFERROR(TRIM(INDEX(QryItemNamed,MATCH(TRIM(O97),ITEM,0),2)),"")="Y","SPECIAL",LEFT(IFERROR(TRIM(INDEX(ITEM,MATCH(TRIM(O97),ITEM,0))),""),3)))</f>
        <v/>
      </c>
      <c r="P99" s="47" t="str">
        <f t="shared" si="9"/>
        <v/>
      </c>
      <c r="Q99" s="8" t="str">
        <f t="shared" si="9"/>
        <v/>
      </c>
      <c r="R99" s="8" t="str">
        <f t="shared" si="9"/>
        <v/>
      </c>
      <c r="S99" s="8" t="str">
        <f t="shared" si="9"/>
        <v/>
      </c>
      <c r="T99" s="8" t="str">
        <f t="shared" si="9"/>
        <v/>
      </c>
      <c r="U99" s="8" t="str">
        <f t="shared" si="9"/>
        <v/>
      </c>
      <c r="V99" s="8" t="str">
        <f t="shared" si="9"/>
        <v/>
      </c>
      <c r="W99" s="8" t="str">
        <f t="shared" si="9"/>
        <v/>
      </c>
      <c r="X99" s="8" t="str">
        <f t="shared" si="9"/>
        <v/>
      </c>
      <c r="Y99" s="8" t="str">
        <f t="shared" si="9"/>
        <v/>
      </c>
      <c r="Z99" s="8" t="str">
        <f t="shared" si="9"/>
        <v/>
      </c>
      <c r="AA99" s="8" t="str">
        <f t="shared" si="9"/>
        <v/>
      </c>
      <c r="AB99" s="8" t="str">
        <f t="shared" si="9"/>
        <v/>
      </c>
      <c r="AC99" s="8" t="str">
        <f t="shared" si="9"/>
        <v/>
      </c>
      <c r="AD99" s="8" t="str">
        <f t="shared" si="9"/>
        <v/>
      </c>
      <c r="AE99" s="8" t="str">
        <f t="shared" si="9"/>
        <v/>
      </c>
    </row>
    <row r="100" spans="2:31" ht="12.75" customHeight="1" x14ac:dyDescent="0.2">
      <c r="B100" s="128"/>
      <c r="D100" s="92"/>
      <c r="E100" s="92"/>
      <c r="F100" s="104"/>
      <c r="G100" s="105"/>
      <c r="H100" s="105"/>
      <c r="I100" s="105"/>
      <c r="J100" s="106"/>
      <c r="K100" s="130" t="str">
        <f t="shared" ref="K100:N100" si="10">IF(OR(TRIM(K97)=0,TRIM(K97)=""),IF(K98="","",K98),IF(IFERROR(TRIM(INDEX(QryItemNamed,MATCH(TRIM(K97),ITEM,0),2)),"")="Y",TRIM(RIGHT(IFERROR(TRIM(INDEX(QryItemNamed,MATCH(TRIM(K97),ITEM,0),4)),"123456789012"),LEN(IFERROR(TRIM(INDEX(QryItemNamed,MATCH(TRIM(K97),ITEM,0),4)),"123456789012"))-9))&amp;K98,IFERROR(TRIM(INDEX(QryItemNamed,MATCH(TRIM(K97),ITEM,0),4))&amp;K98,"ITEM CODE DOES NOT EXIST IN ITEM MASTER")))</f>
        <v/>
      </c>
      <c r="L100" s="97" t="str">
        <f t="shared" si="10"/>
        <v/>
      </c>
      <c r="M100" s="86" t="str">
        <f t="shared" si="10"/>
        <v/>
      </c>
      <c r="N100" s="76" t="str">
        <f t="shared" si="10"/>
        <v/>
      </c>
      <c r="O100" s="76" t="str">
        <f t="shared" ref="O100:AE100" si="11">IF(OR(TRIM(O97)=0,TRIM(O97)=""),IF(O98="","",O98),IF(IFERROR(TRIM(INDEX(QryItemNamed,MATCH(TRIM(O97),ITEM,0),2)),"")="Y",TRIM(RIGHT(IFERROR(TRIM(INDEX(QryItemNamed,MATCH(TRIM(O97),ITEM,0),4)),"123456789012"),LEN(IFERROR(TRIM(INDEX(QryItemNamed,MATCH(TRIM(O97),ITEM,0),4)),"123456789012"))-9))&amp;O98,IFERROR(TRIM(INDEX(QryItemNamed,MATCH(TRIM(O97),ITEM,0),4))&amp;O98,"ITEM CODE DOES NOT EXIST IN ITEM MASTER")))</f>
        <v/>
      </c>
      <c r="P100" s="76" t="str">
        <f t="shared" si="11"/>
        <v/>
      </c>
      <c r="Q100" s="89" t="str">
        <f t="shared" si="11"/>
        <v/>
      </c>
      <c r="R100" s="89" t="str">
        <f t="shared" si="11"/>
        <v/>
      </c>
      <c r="S100" s="89" t="str">
        <f t="shared" si="11"/>
        <v/>
      </c>
      <c r="T100" s="89" t="str">
        <f t="shared" si="11"/>
        <v/>
      </c>
      <c r="U100" s="89" t="str">
        <f t="shared" si="11"/>
        <v/>
      </c>
      <c r="V100" s="89" t="str">
        <f t="shared" si="11"/>
        <v/>
      </c>
      <c r="W100" s="89" t="str">
        <f t="shared" si="11"/>
        <v/>
      </c>
      <c r="X100" s="89" t="str">
        <f t="shared" si="11"/>
        <v/>
      </c>
      <c r="Y100" s="89" t="str">
        <f t="shared" si="11"/>
        <v/>
      </c>
      <c r="Z100" s="89" t="str">
        <f t="shared" si="11"/>
        <v/>
      </c>
      <c r="AA100" s="115" t="str">
        <f t="shared" si="11"/>
        <v/>
      </c>
      <c r="AB100" s="89" t="str">
        <f t="shared" si="11"/>
        <v/>
      </c>
      <c r="AC100" s="89" t="str">
        <f t="shared" si="11"/>
        <v/>
      </c>
      <c r="AD100" s="89" t="str">
        <f t="shared" si="11"/>
        <v/>
      </c>
      <c r="AE100" s="89" t="str">
        <f t="shared" si="11"/>
        <v/>
      </c>
    </row>
    <row r="101" spans="2:31" ht="12.75" customHeight="1" x14ac:dyDescent="0.2">
      <c r="B101" s="128"/>
      <c r="D101" s="92"/>
      <c r="E101" s="92"/>
      <c r="F101" s="104"/>
      <c r="G101" s="105"/>
      <c r="H101" s="105"/>
      <c r="I101" s="105"/>
      <c r="J101" s="106"/>
      <c r="K101" s="131"/>
      <c r="L101" s="98"/>
      <c r="M101" s="87"/>
      <c r="N101" s="76"/>
      <c r="O101" s="76"/>
      <c r="P101" s="76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116"/>
      <c r="AB101" s="89"/>
      <c r="AC101" s="89"/>
      <c r="AD101" s="89"/>
      <c r="AE101" s="89"/>
    </row>
    <row r="102" spans="2:31" ht="12.75" customHeight="1" x14ac:dyDescent="0.2">
      <c r="B102" s="128"/>
      <c r="D102" s="92"/>
      <c r="E102" s="92"/>
      <c r="F102" s="104"/>
      <c r="G102" s="105"/>
      <c r="H102" s="105"/>
      <c r="I102" s="105"/>
      <c r="J102" s="106"/>
      <c r="K102" s="131"/>
      <c r="L102" s="98"/>
      <c r="M102" s="87"/>
      <c r="N102" s="76"/>
      <c r="O102" s="76"/>
      <c r="P102" s="76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116"/>
      <c r="AB102" s="89"/>
      <c r="AC102" s="89"/>
      <c r="AD102" s="89"/>
      <c r="AE102" s="89"/>
    </row>
    <row r="103" spans="2:31" ht="12.75" customHeight="1" x14ac:dyDescent="0.2">
      <c r="B103" s="128"/>
      <c r="D103" s="92"/>
      <c r="E103" s="92"/>
      <c r="F103" s="104"/>
      <c r="G103" s="105"/>
      <c r="H103" s="105"/>
      <c r="I103" s="105"/>
      <c r="J103" s="106"/>
      <c r="K103" s="131"/>
      <c r="L103" s="98"/>
      <c r="M103" s="87"/>
      <c r="N103" s="76"/>
      <c r="O103" s="76"/>
      <c r="P103" s="76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116"/>
      <c r="AB103" s="89"/>
      <c r="AC103" s="89"/>
      <c r="AD103" s="89"/>
      <c r="AE103" s="89"/>
    </row>
    <row r="104" spans="2:31" ht="12.75" customHeight="1" x14ac:dyDescent="0.2">
      <c r="B104" s="128"/>
      <c r="D104" s="92"/>
      <c r="E104" s="92"/>
      <c r="F104" s="104"/>
      <c r="G104" s="105"/>
      <c r="H104" s="105"/>
      <c r="I104" s="105"/>
      <c r="J104" s="106"/>
      <c r="K104" s="131"/>
      <c r="L104" s="98"/>
      <c r="M104" s="87"/>
      <c r="N104" s="76"/>
      <c r="O104" s="76"/>
      <c r="P104" s="76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116"/>
      <c r="AB104" s="89"/>
      <c r="AC104" s="89"/>
      <c r="AD104" s="89"/>
      <c r="AE104" s="89"/>
    </row>
    <row r="105" spans="2:31" ht="12.75" customHeight="1" x14ac:dyDescent="0.2">
      <c r="B105" s="128"/>
      <c r="D105" s="92"/>
      <c r="E105" s="92"/>
      <c r="F105" s="104"/>
      <c r="G105" s="105"/>
      <c r="H105" s="105"/>
      <c r="I105" s="105"/>
      <c r="J105" s="106"/>
      <c r="K105" s="131"/>
      <c r="L105" s="98"/>
      <c r="M105" s="87"/>
      <c r="N105" s="76"/>
      <c r="O105" s="76"/>
      <c r="P105" s="76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116"/>
      <c r="AB105" s="89"/>
      <c r="AC105" s="89"/>
      <c r="AD105" s="89"/>
      <c r="AE105" s="89"/>
    </row>
    <row r="106" spans="2:31" ht="12.75" customHeight="1" x14ac:dyDescent="0.2">
      <c r="B106" s="128"/>
      <c r="D106" s="92"/>
      <c r="E106" s="92"/>
      <c r="F106" s="104"/>
      <c r="G106" s="105"/>
      <c r="H106" s="105"/>
      <c r="I106" s="105"/>
      <c r="J106" s="106"/>
      <c r="K106" s="131"/>
      <c r="L106" s="98"/>
      <c r="M106" s="87"/>
      <c r="N106" s="76"/>
      <c r="O106" s="76"/>
      <c r="P106" s="76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116"/>
      <c r="AB106" s="89"/>
      <c r="AC106" s="89"/>
      <c r="AD106" s="89"/>
      <c r="AE106" s="89"/>
    </row>
    <row r="107" spans="2:31" ht="12.75" customHeight="1" x14ac:dyDescent="0.2">
      <c r="B107" s="128"/>
      <c r="D107" s="92"/>
      <c r="E107" s="92"/>
      <c r="F107" s="104"/>
      <c r="G107" s="105"/>
      <c r="H107" s="105"/>
      <c r="I107" s="105"/>
      <c r="J107" s="106"/>
      <c r="K107" s="131"/>
      <c r="L107" s="98"/>
      <c r="M107" s="87"/>
      <c r="N107" s="76"/>
      <c r="O107" s="76"/>
      <c r="P107" s="76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116"/>
      <c r="AB107" s="89"/>
      <c r="AC107" s="89"/>
      <c r="AD107" s="89"/>
      <c r="AE107" s="89"/>
    </row>
    <row r="108" spans="2:31" ht="12.75" customHeight="1" x14ac:dyDescent="0.2">
      <c r="B108" s="128"/>
      <c r="D108" s="92"/>
      <c r="E108" s="92"/>
      <c r="F108" s="104"/>
      <c r="G108" s="105"/>
      <c r="H108" s="105"/>
      <c r="I108" s="105"/>
      <c r="J108" s="106"/>
      <c r="K108" s="131"/>
      <c r="L108" s="98"/>
      <c r="M108" s="87"/>
      <c r="N108" s="76"/>
      <c r="O108" s="76"/>
      <c r="P108" s="76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116"/>
      <c r="AB108" s="89"/>
      <c r="AC108" s="89"/>
      <c r="AD108" s="89"/>
      <c r="AE108" s="89"/>
    </row>
    <row r="109" spans="2:31" ht="12.75" customHeight="1" x14ac:dyDescent="0.2">
      <c r="B109" s="128"/>
      <c r="D109" s="92"/>
      <c r="E109" s="92"/>
      <c r="F109" s="104"/>
      <c r="G109" s="105"/>
      <c r="H109" s="105"/>
      <c r="I109" s="105"/>
      <c r="J109" s="106"/>
      <c r="K109" s="131"/>
      <c r="L109" s="98"/>
      <c r="M109" s="87"/>
      <c r="N109" s="76"/>
      <c r="O109" s="76"/>
      <c r="P109" s="76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116"/>
      <c r="AB109" s="89"/>
      <c r="AC109" s="89"/>
      <c r="AD109" s="89"/>
      <c r="AE109" s="89"/>
    </row>
    <row r="110" spans="2:31" ht="12.75" customHeight="1" x14ac:dyDescent="0.2">
      <c r="B110" s="128"/>
      <c r="D110" s="92"/>
      <c r="E110" s="92"/>
      <c r="F110" s="104"/>
      <c r="G110" s="105"/>
      <c r="H110" s="105"/>
      <c r="I110" s="105"/>
      <c r="J110" s="106"/>
      <c r="K110" s="131"/>
      <c r="L110" s="98"/>
      <c r="M110" s="87"/>
      <c r="N110" s="76"/>
      <c r="O110" s="76"/>
      <c r="P110" s="76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116"/>
      <c r="AB110" s="89"/>
      <c r="AC110" s="89"/>
      <c r="AD110" s="89"/>
      <c r="AE110" s="89"/>
    </row>
    <row r="111" spans="2:31" ht="12.75" customHeight="1" x14ac:dyDescent="0.2">
      <c r="B111" s="128"/>
      <c r="D111" s="92"/>
      <c r="E111" s="92"/>
      <c r="F111" s="104"/>
      <c r="G111" s="105"/>
      <c r="H111" s="105"/>
      <c r="I111" s="105"/>
      <c r="J111" s="106"/>
      <c r="K111" s="132"/>
      <c r="L111" s="99"/>
      <c r="M111" s="88"/>
      <c r="N111" s="76"/>
      <c r="O111" s="76"/>
      <c r="P111" s="76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117"/>
      <c r="AB111" s="89"/>
      <c r="AC111" s="89"/>
      <c r="AD111" s="89"/>
      <c r="AE111" s="89"/>
    </row>
    <row r="112" spans="2:31" ht="12.75" customHeight="1" thickBot="1" x14ac:dyDescent="0.25">
      <c r="B112" s="129"/>
      <c r="D112" s="93"/>
      <c r="E112" s="93"/>
      <c r="F112" s="107"/>
      <c r="G112" s="108"/>
      <c r="H112" s="108"/>
      <c r="I112" s="108"/>
      <c r="J112" s="109"/>
      <c r="K112" s="10" t="str">
        <f t="shared" ref="K112:N112" si="12">IF(OR(TRIM(K97)=0,TRIM(K97)=""),"",IF(IFERROR(TRIM(INDEX(QryItemNamed,MATCH(TRIM(K97),ITEM,0),3)),"")="LS","",IFERROR(TRIM(INDEX(QryItemNamed,MATCH(TRIM(K97),ITEM,0),3)),"")))</f>
        <v/>
      </c>
      <c r="L112" s="41" t="str">
        <f t="shared" si="12"/>
        <v/>
      </c>
      <c r="M112" s="10" t="str">
        <f t="shared" si="12"/>
        <v/>
      </c>
      <c r="N112" s="48" t="str">
        <f t="shared" si="12"/>
        <v/>
      </c>
      <c r="O112" s="48" t="str">
        <f t="shared" ref="O112:AE112" si="13">IF(OR(TRIM(O97)=0,TRIM(O97)=""),"",IF(IFERROR(TRIM(INDEX(QryItemNamed,MATCH(TRIM(O97),ITEM,0),3)),"")="LS","",IFERROR(TRIM(INDEX(QryItemNamed,MATCH(TRIM(O97),ITEM,0),3)),"")))</f>
        <v/>
      </c>
      <c r="P112" s="48" t="str">
        <f t="shared" si="13"/>
        <v/>
      </c>
      <c r="Q112" s="10" t="str">
        <f t="shared" si="13"/>
        <v/>
      </c>
      <c r="R112" s="10" t="str">
        <f t="shared" si="13"/>
        <v/>
      </c>
      <c r="S112" s="10" t="str">
        <f t="shared" si="13"/>
        <v/>
      </c>
      <c r="T112" s="10" t="str">
        <f t="shared" si="13"/>
        <v/>
      </c>
      <c r="U112" s="10" t="str">
        <f t="shared" si="13"/>
        <v/>
      </c>
      <c r="V112" s="10" t="str">
        <f t="shared" si="13"/>
        <v/>
      </c>
      <c r="W112" s="10" t="str">
        <f t="shared" si="13"/>
        <v/>
      </c>
      <c r="X112" s="10" t="str">
        <f t="shared" si="13"/>
        <v/>
      </c>
      <c r="Y112" s="10" t="str">
        <f t="shared" si="13"/>
        <v/>
      </c>
      <c r="Z112" s="10" t="str">
        <f t="shared" si="13"/>
        <v/>
      </c>
      <c r="AA112" s="10" t="str">
        <f t="shared" si="13"/>
        <v/>
      </c>
      <c r="AB112" s="10" t="str">
        <f t="shared" si="13"/>
        <v/>
      </c>
      <c r="AC112" s="10" t="str">
        <f t="shared" si="13"/>
        <v/>
      </c>
      <c r="AD112" s="10" t="str">
        <f t="shared" si="13"/>
        <v/>
      </c>
      <c r="AE112" s="10" t="str">
        <f t="shared" si="13"/>
        <v/>
      </c>
    </row>
    <row r="113" spans="2:31" ht="12.75" customHeight="1" x14ac:dyDescent="0.2">
      <c r="B113" s="29"/>
      <c r="D113" s="11"/>
      <c r="E113" s="11"/>
      <c r="F113" s="126"/>
      <c r="G113" s="124"/>
      <c r="H113" s="124"/>
      <c r="I113" s="124"/>
      <c r="J113" s="125"/>
      <c r="K113" s="11"/>
      <c r="L113" s="33"/>
      <c r="M113" s="11"/>
      <c r="N113" s="49"/>
      <c r="O113" s="49"/>
      <c r="P113" s="49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</row>
    <row r="114" spans="2:31" ht="12.75" customHeight="1" x14ac:dyDescent="0.2">
      <c r="B114" s="30"/>
      <c r="D114" s="15"/>
      <c r="E114" s="56"/>
      <c r="F114" s="54"/>
      <c r="G114" s="17"/>
      <c r="H114" s="15"/>
      <c r="I114" s="53"/>
      <c r="J114" s="18"/>
      <c r="K114" s="50"/>
      <c r="L114" s="34"/>
      <c r="M114" s="34"/>
      <c r="N114" s="34"/>
      <c r="O114" s="34"/>
      <c r="P114" s="50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56"/>
      <c r="F115" s="54"/>
      <c r="G115" s="17"/>
      <c r="H115" s="15"/>
      <c r="I115" s="53"/>
      <c r="J115" s="18"/>
      <c r="K115" s="50"/>
      <c r="L115" s="34"/>
      <c r="M115" s="34"/>
      <c r="N115" s="34"/>
      <c r="O115" s="34"/>
      <c r="P115" s="50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56"/>
      <c r="F116" s="54"/>
      <c r="G116" s="17"/>
      <c r="H116" s="15"/>
      <c r="I116" s="53"/>
      <c r="J116" s="18"/>
      <c r="K116" s="50"/>
      <c r="L116" s="34"/>
      <c r="M116" s="34"/>
      <c r="N116" s="34"/>
      <c r="O116" s="34"/>
      <c r="P116" s="50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56"/>
      <c r="F117" s="54"/>
      <c r="G117" s="17"/>
      <c r="H117" s="15"/>
      <c r="I117" s="53"/>
      <c r="J117" s="18"/>
      <c r="K117" s="50"/>
      <c r="L117" s="34"/>
      <c r="M117" s="34"/>
      <c r="N117" s="34"/>
      <c r="O117" s="34"/>
      <c r="P117" s="50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56"/>
      <c r="F118" s="54"/>
      <c r="G118" s="17"/>
      <c r="H118" s="15"/>
      <c r="I118" s="53"/>
      <c r="J118" s="18"/>
      <c r="K118" s="50"/>
      <c r="L118" s="34"/>
      <c r="M118" s="34"/>
      <c r="N118" s="34"/>
      <c r="O118" s="34"/>
      <c r="P118" s="50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56"/>
      <c r="F119" s="54"/>
      <c r="G119" s="17"/>
      <c r="H119" s="15"/>
      <c r="I119" s="53"/>
      <c r="J119" s="18"/>
      <c r="K119" s="50"/>
      <c r="L119" s="34"/>
      <c r="M119" s="34"/>
      <c r="N119" s="34"/>
      <c r="O119" s="34"/>
      <c r="P119" s="50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34"/>
      <c r="N120" s="15"/>
      <c r="O120" s="50"/>
      <c r="P120" s="50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34"/>
      <c r="N121" s="15"/>
      <c r="O121" s="50"/>
      <c r="P121" s="50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34"/>
      <c r="N122" s="15"/>
      <c r="O122" s="50"/>
      <c r="P122" s="50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34"/>
      <c r="N123" s="15"/>
      <c r="O123" s="50"/>
      <c r="P123" s="50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34"/>
      <c r="N124" s="15"/>
      <c r="O124" s="50"/>
      <c r="P124" s="50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34"/>
      <c r="N125" s="15"/>
      <c r="O125" s="50"/>
      <c r="P125" s="50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34"/>
      <c r="N126" s="15"/>
      <c r="O126" s="50"/>
      <c r="P126" s="50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34"/>
      <c r="N127" s="15"/>
      <c r="O127" s="50"/>
      <c r="P127" s="50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34"/>
      <c r="N128" s="15"/>
      <c r="O128" s="50"/>
      <c r="P128" s="50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34"/>
      <c r="N129" s="15"/>
      <c r="O129" s="50"/>
      <c r="P129" s="50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34"/>
      <c r="N130" s="15"/>
      <c r="O130" s="50"/>
      <c r="P130" s="50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34"/>
      <c r="N131" s="15"/>
      <c r="O131" s="50"/>
      <c r="P131" s="50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34"/>
      <c r="N132" s="15"/>
      <c r="O132" s="50"/>
      <c r="P132" s="50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34"/>
      <c r="N133" s="15"/>
      <c r="O133" s="50"/>
      <c r="P133" s="50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34"/>
      <c r="N134" s="15"/>
      <c r="O134" s="50"/>
      <c r="P134" s="50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34"/>
      <c r="N135" s="15"/>
      <c r="O135" s="50"/>
      <c r="P135" s="50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34"/>
      <c r="N136" s="15"/>
      <c r="O136" s="50"/>
      <c r="P136" s="50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34"/>
      <c r="N137" s="15"/>
      <c r="O137" s="50"/>
      <c r="P137" s="50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34"/>
      <c r="N138" s="15"/>
      <c r="O138" s="50"/>
      <c r="P138" s="50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34"/>
      <c r="N139" s="15"/>
      <c r="O139" s="50"/>
      <c r="P139" s="50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34"/>
      <c r="N140" s="15"/>
      <c r="O140" s="50"/>
      <c r="P140" s="50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34"/>
      <c r="N141" s="15"/>
      <c r="O141" s="50"/>
      <c r="P141" s="50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34"/>
      <c r="N142" s="15"/>
      <c r="O142" s="50"/>
      <c r="P142" s="50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34"/>
      <c r="N143" s="15"/>
      <c r="O143" s="50"/>
      <c r="P143" s="50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34"/>
      <c r="N144" s="15"/>
      <c r="O144" s="50"/>
      <c r="P144" s="50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34"/>
      <c r="N145" s="15"/>
      <c r="O145" s="50"/>
      <c r="P145" s="50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34"/>
      <c r="N146" s="15"/>
      <c r="O146" s="50"/>
      <c r="P146" s="50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34"/>
      <c r="N147" s="15"/>
      <c r="O147" s="50"/>
      <c r="P147" s="50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34"/>
      <c r="N148" s="15"/>
      <c r="O148" s="50"/>
      <c r="P148" s="50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34"/>
      <c r="N149" s="15"/>
      <c r="O149" s="50"/>
      <c r="P149" s="50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34"/>
      <c r="N150" s="15"/>
      <c r="O150" s="50"/>
      <c r="P150" s="50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34"/>
      <c r="N151" s="15"/>
      <c r="O151" s="50"/>
      <c r="P151" s="50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34"/>
      <c r="N152" s="15"/>
      <c r="O152" s="50"/>
      <c r="P152" s="50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34"/>
      <c r="N153" s="15"/>
      <c r="O153" s="50"/>
      <c r="P153" s="50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34"/>
      <c r="N154" s="15"/>
      <c r="O154" s="50"/>
      <c r="P154" s="50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34"/>
      <c r="N155" s="15"/>
      <c r="O155" s="50"/>
      <c r="P155" s="50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34"/>
      <c r="N156" s="15"/>
      <c r="O156" s="50"/>
      <c r="P156" s="50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34"/>
      <c r="N157" s="15"/>
      <c r="O157" s="50"/>
      <c r="P157" s="50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34"/>
      <c r="N158" s="15"/>
      <c r="O158" s="50"/>
      <c r="P158" s="50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34"/>
      <c r="N159" s="15"/>
      <c r="O159" s="50"/>
      <c r="P159" s="50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34"/>
      <c r="N160" s="15"/>
      <c r="O160" s="50"/>
      <c r="P160" s="50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34"/>
      <c r="N161" s="15"/>
      <c r="O161" s="50"/>
      <c r="P161" s="50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34"/>
      <c r="N162" s="15"/>
      <c r="O162" s="50"/>
      <c r="P162" s="50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34"/>
      <c r="N163" s="15"/>
      <c r="O163" s="50"/>
      <c r="P163" s="50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34"/>
      <c r="N164" s="15"/>
      <c r="O164" s="50"/>
      <c r="P164" s="50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34"/>
      <c r="N165" s="15"/>
      <c r="O165" s="50"/>
      <c r="P165" s="50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34"/>
      <c r="N166" s="15"/>
      <c r="O166" s="50"/>
      <c r="P166" s="50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34"/>
      <c r="N167" s="15"/>
      <c r="O167" s="50"/>
      <c r="P167" s="50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34"/>
      <c r="N168" s="15"/>
      <c r="O168" s="50"/>
      <c r="P168" s="50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34"/>
      <c r="N169" s="15"/>
      <c r="O169" s="50"/>
      <c r="P169" s="50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34"/>
      <c r="N170" s="15"/>
      <c r="O170" s="50"/>
      <c r="P170" s="50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34"/>
      <c r="N171" s="15"/>
      <c r="O171" s="50"/>
      <c r="P171" s="50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34"/>
      <c r="N172" s="15"/>
      <c r="O172" s="50"/>
      <c r="P172" s="50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94" t="s">
        <v>3</v>
      </c>
      <c r="E173" s="113"/>
      <c r="F173" s="113"/>
      <c r="G173" s="113"/>
      <c r="H173" s="113"/>
      <c r="I173" s="113"/>
      <c r="J173" s="114"/>
      <c r="K173" s="19" t="str">
        <f>IF(K97="","",IF(K112="",IF(SUM(COUNTIF(K113:K172,"LS")+COUNTIF(K113:K172,"LUMP"))&gt;0,"LS",""),IF(SUM(K113:K172)&gt;0,ROUNDUP(SUM(K113:K172),0),"")))</f>
        <v/>
      </c>
      <c r="L173" s="19" t="str">
        <f t="shared" ref="L173" si="14">IF(L97="","",IF(L112="",IF(SUM(COUNTIF(L113:L172,"LS")+COUNTIF(L113:L172,"LUMP"))&gt;0,"LS",""),IF(SUM(L113:L172)&gt;0,ROUNDUP(SUM(L113:L172),0),"")))</f>
        <v/>
      </c>
      <c r="M173" s="35" t="str">
        <f t="shared" ref="M173" si="15">IF(M97="","",IF(M112="",IF(SUM(COUNTIF(M113:M172,"LS")+COUNTIF(M113:M172,"LUMP"))&gt;0,"LS",""),IF(SUM(M113:M172)&gt;0,ROUNDUP(SUM(M113:M172),0),"")))</f>
        <v/>
      </c>
      <c r="N173" s="19" t="str">
        <f t="shared" ref="N173" si="16">IF(N97="","",IF(N112="",IF(SUM(COUNTIF(N113:N172,"LS")+COUNTIF(N113:N172,"LUMP"))&gt;0,"LS",""),IF(SUM(N113:N172)&gt;0,ROUNDUP(SUM(N113:N172),0),"")))</f>
        <v/>
      </c>
      <c r="O173" s="19" t="str">
        <f t="shared" ref="O173" si="17">IF(O97="","",IF(O112="",IF(SUM(COUNTIF(O113:O172,"LS")+COUNTIF(O113:O172,"LUMP"))&gt;0,"LS",""),IF(SUM(O113:O172)&gt;0,ROUNDUP(SUM(O113:O172),0),"")))</f>
        <v/>
      </c>
      <c r="P173" s="19" t="str">
        <f t="shared" ref="P173" si="18">IF(P97="","",IF(P112="",IF(SUM(COUNTIF(P113:P172,"LS")+COUNTIF(P113:P172,"LUMP"))&gt;0,"LS",""),IF(SUM(P113:P172)&gt;0,ROUNDUP(SUM(P113:P172),0),"")))</f>
        <v/>
      </c>
      <c r="Q173" s="19" t="str">
        <f t="shared" ref="Q173" si="19">IF(Q97="","",IF(Q112="",IF(SUM(COUNTIF(Q113:Q172,"LS")+COUNTIF(Q113:Q172,"LUMP"))&gt;0,"LS",""),IF(SUM(Q113:Q172)&gt;0,ROUNDUP(SUM(Q113:Q172),0),"")))</f>
        <v/>
      </c>
      <c r="R173" s="19" t="str">
        <f t="shared" ref="R173" si="20">IF(R97="","",IF(R112="",IF(SUM(COUNTIF(R113:R172,"LS")+COUNTIF(R113:R172,"LUMP"))&gt;0,"LS",""),IF(SUM(R113:R172)&gt;0,ROUNDUP(SUM(R113:R172),0),"")))</f>
        <v/>
      </c>
      <c r="S173" s="19" t="str">
        <f t="shared" ref="S173" si="21">IF(S97="","",IF(S112="",IF(SUM(COUNTIF(S113:S172,"LS")+COUNTIF(S113:S172,"LUMP"))&gt;0,"LS",""),IF(SUM(S113:S172)&gt;0,ROUNDUP(SUM(S113:S172),0),"")))</f>
        <v/>
      </c>
      <c r="T173" s="19" t="str">
        <f t="shared" ref="T173" si="22">IF(T97="","",IF(T112="",IF(SUM(COUNTIF(T113:T172,"LS")+COUNTIF(T113:T172,"LUMP"))&gt;0,"LS",""),IF(SUM(T113:T172)&gt;0,ROUNDUP(SUM(T113:T172),0),"")))</f>
        <v/>
      </c>
      <c r="U173" s="19" t="str">
        <f t="shared" ref="U173" si="23">IF(U97="","",IF(U112="",IF(SUM(COUNTIF(U113:U172,"LS")+COUNTIF(U113:U172,"LUMP"))&gt;0,"LS",""),IF(SUM(U113:U172)&gt;0,ROUNDUP(SUM(U113:U172),0),"")))</f>
        <v/>
      </c>
      <c r="V173" s="19" t="str">
        <f t="shared" ref="V173" si="24">IF(V97="","",IF(V112="",IF(SUM(COUNTIF(V113:V172,"LS")+COUNTIF(V113:V172,"LUMP"))&gt;0,"LS",""),IF(SUM(V113:V172)&gt;0,ROUNDUP(SUM(V113:V172),0),"")))</f>
        <v/>
      </c>
      <c r="W173" s="19" t="str">
        <f t="shared" ref="W173" si="25">IF(W97="","",IF(W112="",IF(SUM(COUNTIF(W113:W172,"LS")+COUNTIF(W113:W172,"LUMP"))&gt;0,"LS",""),IF(SUM(W113:W172)&gt;0,ROUNDUP(SUM(W113:W172),0),"")))</f>
        <v/>
      </c>
      <c r="X173" s="19" t="str">
        <f t="shared" ref="X173" si="26">IF(X97="","",IF(X112="",IF(SUM(COUNTIF(X113:X172,"LS")+COUNTIF(X113:X172,"LUMP"))&gt;0,"LS",""),IF(SUM(X113:X172)&gt;0,ROUNDUP(SUM(X113:X172),0),"")))</f>
        <v/>
      </c>
      <c r="Y173" s="19" t="str">
        <f t="shared" ref="Y173" si="27">IF(Y97="","",IF(Y112="",IF(SUM(COUNTIF(Y113:Y172,"LS")+COUNTIF(Y113:Y172,"LUMP"))&gt;0,"LS",""),IF(SUM(Y113:Y172)&gt;0,ROUNDUP(SUM(Y113:Y172),0),"")))</f>
        <v/>
      </c>
      <c r="Z173" s="19" t="str">
        <f t="shared" ref="Z173" si="28">IF(Z97="","",IF(Z112="",IF(SUM(COUNTIF(Z113:Z172,"LS")+COUNTIF(Z113:Z172,"LUMP"))&gt;0,"LS",""),IF(SUM(Z113:Z172)&gt;0,ROUNDUP(SUM(Z113:Z172),0),"")))</f>
        <v/>
      </c>
      <c r="AA173" s="19" t="str">
        <f t="shared" ref="AA173" si="29">IF(AA97="","",IF(AA112="",IF(SUM(COUNTIF(AA113:AA172,"LS")+COUNTIF(AA113:AA172,"LUMP"))&gt;0,"LS",""),IF(SUM(AA113:AA172)&gt;0,ROUNDUP(SUM(AA113:AA172),0),"")))</f>
        <v/>
      </c>
      <c r="AB173" s="19" t="str">
        <f t="shared" ref="AB173" si="30">IF(AB97="","",IF(AB112="",IF(SUM(COUNTIF(AB113:AB172,"LS")+COUNTIF(AB113:AB172,"LUMP"))&gt;0,"LS",""),IF(SUM(AB113:AB172)&gt;0,ROUNDUP(SUM(AB113:AB172),0),"")))</f>
        <v/>
      </c>
      <c r="AC173" s="19" t="str">
        <f t="shared" ref="AC173" si="31">IF(AC97="","",IF(AC112="",IF(SUM(COUNTIF(AC113:AC172,"LS")+COUNTIF(AC113:AC172,"LUMP"))&gt;0,"LS",""),IF(SUM(AC113:AC172)&gt;0,ROUNDUP(SUM(AC113:AC172),0),"")))</f>
        <v/>
      </c>
      <c r="AD173" s="19" t="str">
        <f t="shared" ref="AD173" si="32">IF(AD97="","",IF(AD112="",IF(SUM(COUNTIF(AD113:AD172,"LS")+COUNTIF(AD113:AD172,"LUMP"))&gt;0,"LS",""),IF(SUM(AD113:AD172)&gt;0,ROUNDUP(SUM(AD113:AD172),0),"")))</f>
        <v/>
      </c>
      <c r="AE173" s="19" t="str">
        <f t="shared" ref="AE173" si="33">IF(AE97="","",IF(AE112="",IF(SUM(COUNTIF(AE113:AE172,"LS")+COUNTIF(AE113:AE172,"LUMP"))&gt;0,"LS",""),IF(SUM(AE113:AE172)&gt;0,ROUNDUP(SUM(AE113:AE172),0),"")))</f>
        <v/>
      </c>
    </row>
    <row r="174" spans="2:31" ht="12.75" customHeight="1" thickBot="1" x14ac:dyDescent="0.25"/>
    <row r="175" spans="2:31" ht="12.75" customHeight="1" thickBot="1" x14ac:dyDescent="0.25">
      <c r="B175" s="28" t="s">
        <v>10</v>
      </c>
      <c r="D175" s="77">
        <f>D96+1</f>
        <v>3</v>
      </c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</row>
    <row r="176" spans="2:31" ht="12.75" customHeight="1" thickBot="1" x14ac:dyDescent="0.25">
      <c r="B176" s="32"/>
      <c r="D176" s="82" t="s">
        <v>8</v>
      </c>
      <c r="E176" s="82"/>
      <c r="F176" s="82"/>
      <c r="G176" s="82"/>
      <c r="H176" s="82"/>
      <c r="I176" s="82"/>
      <c r="J176" s="82"/>
      <c r="K176" s="27" t="s">
        <v>24</v>
      </c>
      <c r="L176" s="27" t="s">
        <v>25</v>
      </c>
      <c r="M176" s="38" t="s">
        <v>26</v>
      </c>
      <c r="N176" s="27" t="s">
        <v>27</v>
      </c>
      <c r="O176" s="45" t="s">
        <v>28</v>
      </c>
      <c r="P176" s="45" t="s">
        <v>29</v>
      </c>
      <c r="Q176" s="27" t="s">
        <v>33</v>
      </c>
      <c r="R176" s="27" t="s">
        <v>38</v>
      </c>
      <c r="S176" s="27" t="s">
        <v>30</v>
      </c>
      <c r="T176" s="27" t="s">
        <v>31</v>
      </c>
      <c r="U176" s="27" t="s">
        <v>32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</row>
    <row r="177" spans="2:31" ht="12.75" customHeight="1" thickBot="1" x14ac:dyDescent="0.25">
      <c r="D177" s="90" t="s">
        <v>9</v>
      </c>
      <c r="E177" s="90"/>
      <c r="F177" s="90"/>
      <c r="G177" s="90"/>
      <c r="H177" s="90"/>
      <c r="I177" s="90"/>
      <c r="J177" s="90"/>
      <c r="K177" s="20"/>
      <c r="L177" s="20"/>
      <c r="M177" s="39"/>
      <c r="N177" s="20"/>
      <c r="O177" s="46"/>
      <c r="P177" s="46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</row>
    <row r="178" spans="2:31" ht="12.75" customHeight="1" x14ac:dyDescent="0.2">
      <c r="B178" s="127" t="s">
        <v>11</v>
      </c>
      <c r="D178" s="91" t="s">
        <v>20</v>
      </c>
      <c r="E178" s="91" t="s">
        <v>0</v>
      </c>
      <c r="F178" s="110" t="s">
        <v>1</v>
      </c>
      <c r="G178" s="111"/>
      <c r="H178" s="111"/>
      <c r="I178" s="111"/>
      <c r="J178" s="112"/>
      <c r="K178" s="7" t="str">
        <f t="shared" ref="K178:AE178" si="34">IF(OR(TRIM(K176)=0,TRIM(K176)=""),"",IF(IFERROR(TRIM(INDEX(QryItemNamed,MATCH(TRIM(K176),ITEM,0),2)),"")="Y","SPECIAL",LEFT(IFERROR(TRIM(INDEX(ITEM,MATCH(TRIM(K176),ITEM,0))),""),3)))</f>
        <v>621</v>
      </c>
      <c r="L178" s="8" t="str">
        <f t="shared" si="34"/>
        <v>621</v>
      </c>
      <c r="M178" s="40" t="str">
        <f t="shared" si="34"/>
        <v>630</v>
      </c>
      <c r="N178" s="8" t="str">
        <f t="shared" si="34"/>
        <v>630</v>
      </c>
      <c r="O178" s="47" t="str">
        <f t="shared" si="34"/>
        <v>642</v>
      </c>
      <c r="P178" s="47" t="str">
        <f t="shared" si="34"/>
        <v>642</v>
      </c>
      <c r="Q178" s="8" t="str">
        <f t="shared" si="34"/>
        <v>642</v>
      </c>
      <c r="R178" s="8" t="str">
        <f t="shared" si="34"/>
        <v>642</v>
      </c>
      <c r="S178" s="8" t="str">
        <f t="shared" si="34"/>
        <v>642</v>
      </c>
      <c r="T178" s="8" t="str">
        <f t="shared" si="34"/>
        <v>642</v>
      </c>
      <c r="U178" s="8" t="str">
        <f t="shared" si="34"/>
        <v>642</v>
      </c>
      <c r="V178" s="8" t="str">
        <f t="shared" si="34"/>
        <v/>
      </c>
      <c r="W178" s="8" t="str">
        <f t="shared" si="34"/>
        <v/>
      </c>
      <c r="X178" s="8" t="str">
        <f t="shared" si="34"/>
        <v/>
      </c>
      <c r="Y178" s="8" t="str">
        <f t="shared" si="34"/>
        <v/>
      </c>
      <c r="Z178" s="8" t="str">
        <f t="shared" si="34"/>
        <v/>
      </c>
      <c r="AA178" s="8" t="str">
        <f t="shared" si="34"/>
        <v/>
      </c>
      <c r="AB178" s="8" t="str">
        <f t="shared" si="34"/>
        <v/>
      </c>
      <c r="AC178" s="8" t="str">
        <f t="shared" si="34"/>
        <v/>
      </c>
      <c r="AD178" s="8" t="str">
        <f t="shared" si="34"/>
        <v/>
      </c>
      <c r="AE178" s="8" t="str">
        <f t="shared" si="34"/>
        <v/>
      </c>
    </row>
    <row r="179" spans="2:31" ht="12.75" customHeight="1" x14ac:dyDescent="0.2">
      <c r="B179" s="128"/>
      <c r="D179" s="92"/>
      <c r="E179" s="92"/>
      <c r="F179" s="104"/>
      <c r="G179" s="105"/>
      <c r="H179" s="105"/>
      <c r="I179" s="105"/>
      <c r="J179" s="106"/>
      <c r="K179" s="121" t="str">
        <f t="shared" ref="K179:AE179" si="35">IF(OR(TRIM(K176)=0,TRIM(K176)=""),IF(K177="","",K177),IF(IFERROR(TRIM(INDEX(QryItemNamed,MATCH(TRIM(K176),ITEM,0),2)),"")="Y",TRIM(RIGHT(IFERROR(TRIM(INDEX(QryItemNamed,MATCH(TRIM(K176),ITEM,0),4)),"123456789012"),LEN(IFERROR(TRIM(INDEX(QryItemNamed,MATCH(TRIM(K176),ITEM,0),4)),"123456789012"))-9))&amp;K177,IFERROR(TRIM(INDEX(QryItemNamed,MATCH(TRIM(K176),ITEM,0),4))&amp;K177,"ITEM CODE DOES NOT EXIST IN ITEM MASTER")))</f>
        <v>RPM</v>
      </c>
      <c r="L179" s="78" t="str">
        <f t="shared" si="35"/>
        <v>RAISED PAVEMENT MARKER REMOVED</v>
      </c>
      <c r="M179" s="122" t="str">
        <f t="shared" si="35"/>
        <v>ONE WAY SUPPORT, NO. 3 POST</v>
      </c>
      <c r="N179" s="78" t="str">
        <f t="shared" si="35"/>
        <v>REMOVAL OF GROUND MOUNTED SIGN AND REERECTION</v>
      </c>
      <c r="O179" s="76" t="str">
        <f t="shared" si="35"/>
        <v>EDGE LINE, 4", TYPE 1</v>
      </c>
      <c r="P179" s="76" t="str">
        <f t="shared" si="35"/>
        <v>LANE LINE, 4", TYPE 1</v>
      </c>
      <c r="Q179" s="89" t="str">
        <f t="shared" si="35"/>
        <v>CENTER LINE, TYPE 1</v>
      </c>
      <c r="R179" s="89" t="str">
        <f t="shared" si="35"/>
        <v>CROSSWALK LINE, TYPE 1</v>
      </c>
      <c r="S179" s="89" t="str">
        <f t="shared" si="35"/>
        <v>LANE ARROW, TYPE 1</v>
      </c>
      <c r="T179" s="89" t="str">
        <f t="shared" si="35"/>
        <v>REMOVAL OF PAVEMENT MARKING</v>
      </c>
      <c r="U179" s="89" t="str">
        <f t="shared" si="35"/>
        <v>REMOVAL OF PAVEMENT MARKING</v>
      </c>
      <c r="V179" s="89" t="str">
        <f t="shared" si="35"/>
        <v/>
      </c>
      <c r="W179" s="89" t="str">
        <f t="shared" si="35"/>
        <v/>
      </c>
      <c r="X179" s="89" t="str">
        <f t="shared" si="35"/>
        <v/>
      </c>
      <c r="Y179" s="89" t="str">
        <f t="shared" si="35"/>
        <v/>
      </c>
      <c r="Z179" s="89" t="str">
        <f t="shared" si="35"/>
        <v/>
      </c>
      <c r="AA179" s="115" t="str">
        <f t="shared" si="35"/>
        <v/>
      </c>
      <c r="AB179" s="89" t="str">
        <f t="shared" si="35"/>
        <v/>
      </c>
      <c r="AC179" s="89" t="str">
        <f t="shared" si="35"/>
        <v/>
      </c>
      <c r="AD179" s="89" t="str">
        <f t="shared" si="35"/>
        <v/>
      </c>
      <c r="AE179" s="89" t="str">
        <f t="shared" si="35"/>
        <v/>
      </c>
    </row>
    <row r="180" spans="2:31" ht="12.75" customHeight="1" x14ac:dyDescent="0.2">
      <c r="B180" s="128"/>
      <c r="D180" s="92"/>
      <c r="E180" s="92"/>
      <c r="F180" s="104"/>
      <c r="G180" s="105"/>
      <c r="H180" s="105"/>
      <c r="I180" s="105"/>
      <c r="J180" s="106"/>
      <c r="K180" s="121"/>
      <c r="L180" s="78"/>
      <c r="M180" s="122"/>
      <c r="N180" s="78"/>
      <c r="O180" s="76"/>
      <c r="P180" s="76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116"/>
      <c r="AB180" s="89"/>
      <c r="AC180" s="89"/>
      <c r="AD180" s="89"/>
      <c r="AE180" s="89"/>
    </row>
    <row r="181" spans="2:31" ht="12.75" customHeight="1" x14ac:dyDescent="0.2">
      <c r="B181" s="128"/>
      <c r="D181" s="92"/>
      <c r="E181" s="92"/>
      <c r="F181" s="104"/>
      <c r="G181" s="105"/>
      <c r="H181" s="105"/>
      <c r="I181" s="105"/>
      <c r="J181" s="106"/>
      <c r="K181" s="121"/>
      <c r="L181" s="78"/>
      <c r="M181" s="122"/>
      <c r="N181" s="78"/>
      <c r="O181" s="76"/>
      <c r="P181" s="76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116"/>
      <c r="AB181" s="89"/>
      <c r="AC181" s="89"/>
      <c r="AD181" s="89"/>
      <c r="AE181" s="89"/>
    </row>
    <row r="182" spans="2:31" ht="12.75" customHeight="1" x14ac:dyDescent="0.2">
      <c r="B182" s="128"/>
      <c r="D182" s="92"/>
      <c r="E182" s="92"/>
      <c r="F182" s="104"/>
      <c r="G182" s="105"/>
      <c r="H182" s="105"/>
      <c r="I182" s="105"/>
      <c r="J182" s="106"/>
      <c r="K182" s="121"/>
      <c r="L182" s="78"/>
      <c r="M182" s="122"/>
      <c r="N182" s="78"/>
      <c r="O182" s="76"/>
      <c r="P182" s="76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116"/>
      <c r="AB182" s="89"/>
      <c r="AC182" s="89"/>
      <c r="AD182" s="89"/>
      <c r="AE182" s="89"/>
    </row>
    <row r="183" spans="2:31" ht="12.75" customHeight="1" x14ac:dyDescent="0.2">
      <c r="B183" s="128"/>
      <c r="D183" s="92"/>
      <c r="E183" s="92"/>
      <c r="F183" s="104"/>
      <c r="G183" s="105"/>
      <c r="H183" s="105"/>
      <c r="I183" s="105"/>
      <c r="J183" s="106"/>
      <c r="K183" s="121"/>
      <c r="L183" s="78"/>
      <c r="M183" s="122"/>
      <c r="N183" s="78"/>
      <c r="O183" s="76"/>
      <c r="P183" s="76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116"/>
      <c r="AB183" s="89"/>
      <c r="AC183" s="89"/>
      <c r="AD183" s="89"/>
      <c r="AE183" s="89"/>
    </row>
    <row r="184" spans="2:31" ht="12.75" customHeight="1" x14ac:dyDescent="0.2">
      <c r="B184" s="128"/>
      <c r="D184" s="92"/>
      <c r="E184" s="92"/>
      <c r="F184" s="104"/>
      <c r="G184" s="105"/>
      <c r="H184" s="105"/>
      <c r="I184" s="105"/>
      <c r="J184" s="106"/>
      <c r="K184" s="121"/>
      <c r="L184" s="78"/>
      <c r="M184" s="122"/>
      <c r="N184" s="78"/>
      <c r="O184" s="76"/>
      <c r="P184" s="76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116"/>
      <c r="AB184" s="89"/>
      <c r="AC184" s="89"/>
      <c r="AD184" s="89"/>
      <c r="AE184" s="89"/>
    </row>
    <row r="185" spans="2:31" ht="12.75" customHeight="1" x14ac:dyDescent="0.2">
      <c r="B185" s="128"/>
      <c r="D185" s="92"/>
      <c r="E185" s="92"/>
      <c r="F185" s="104"/>
      <c r="G185" s="105"/>
      <c r="H185" s="105"/>
      <c r="I185" s="105"/>
      <c r="J185" s="106"/>
      <c r="K185" s="121"/>
      <c r="L185" s="78"/>
      <c r="M185" s="122"/>
      <c r="N185" s="78"/>
      <c r="O185" s="76"/>
      <c r="P185" s="76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116"/>
      <c r="AB185" s="89"/>
      <c r="AC185" s="89"/>
      <c r="AD185" s="89"/>
      <c r="AE185" s="89"/>
    </row>
    <row r="186" spans="2:31" ht="12.75" customHeight="1" x14ac:dyDescent="0.2">
      <c r="B186" s="128"/>
      <c r="D186" s="92"/>
      <c r="E186" s="92"/>
      <c r="F186" s="104"/>
      <c r="G186" s="105"/>
      <c r="H186" s="105"/>
      <c r="I186" s="105"/>
      <c r="J186" s="106"/>
      <c r="K186" s="121"/>
      <c r="L186" s="78"/>
      <c r="M186" s="122"/>
      <c r="N186" s="78"/>
      <c r="O186" s="76"/>
      <c r="P186" s="76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116"/>
      <c r="AB186" s="89"/>
      <c r="AC186" s="89"/>
      <c r="AD186" s="89"/>
      <c r="AE186" s="89"/>
    </row>
    <row r="187" spans="2:31" ht="12.75" customHeight="1" x14ac:dyDescent="0.2">
      <c r="B187" s="128"/>
      <c r="D187" s="92"/>
      <c r="E187" s="92"/>
      <c r="F187" s="104"/>
      <c r="G187" s="105"/>
      <c r="H187" s="105"/>
      <c r="I187" s="105"/>
      <c r="J187" s="106"/>
      <c r="K187" s="121"/>
      <c r="L187" s="78"/>
      <c r="M187" s="122"/>
      <c r="N187" s="78"/>
      <c r="O187" s="76"/>
      <c r="P187" s="76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116"/>
      <c r="AB187" s="89"/>
      <c r="AC187" s="89"/>
      <c r="AD187" s="89"/>
      <c r="AE187" s="89"/>
    </row>
    <row r="188" spans="2:31" ht="12.75" customHeight="1" x14ac:dyDescent="0.2">
      <c r="B188" s="128"/>
      <c r="D188" s="92"/>
      <c r="E188" s="92"/>
      <c r="F188" s="104"/>
      <c r="G188" s="105"/>
      <c r="H188" s="105"/>
      <c r="I188" s="105"/>
      <c r="J188" s="106"/>
      <c r="K188" s="121"/>
      <c r="L188" s="78"/>
      <c r="M188" s="122"/>
      <c r="N188" s="78"/>
      <c r="O188" s="76"/>
      <c r="P188" s="76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116"/>
      <c r="AB188" s="89"/>
      <c r="AC188" s="89"/>
      <c r="AD188" s="89"/>
      <c r="AE188" s="89"/>
    </row>
    <row r="189" spans="2:31" ht="12.75" customHeight="1" x14ac:dyDescent="0.2">
      <c r="B189" s="128"/>
      <c r="D189" s="92"/>
      <c r="E189" s="92"/>
      <c r="F189" s="104"/>
      <c r="G189" s="105"/>
      <c r="H189" s="105"/>
      <c r="I189" s="105"/>
      <c r="J189" s="106"/>
      <c r="K189" s="121"/>
      <c r="L189" s="78"/>
      <c r="M189" s="122"/>
      <c r="N189" s="78"/>
      <c r="O189" s="76"/>
      <c r="P189" s="76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116"/>
      <c r="AB189" s="89"/>
      <c r="AC189" s="89"/>
      <c r="AD189" s="89"/>
      <c r="AE189" s="89"/>
    </row>
    <row r="190" spans="2:31" ht="12.75" customHeight="1" x14ac:dyDescent="0.2">
      <c r="B190" s="128"/>
      <c r="D190" s="92"/>
      <c r="E190" s="92"/>
      <c r="F190" s="104"/>
      <c r="G190" s="105"/>
      <c r="H190" s="105"/>
      <c r="I190" s="105"/>
      <c r="J190" s="106"/>
      <c r="K190" s="121"/>
      <c r="L190" s="78"/>
      <c r="M190" s="122"/>
      <c r="N190" s="78"/>
      <c r="O190" s="76"/>
      <c r="P190" s="76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117"/>
      <c r="AB190" s="89"/>
      <c r="AC190" s="89"/>
      <c r="AD190" s="89"/>
      <c r="AE190" s="89"/>
    </row>
    <row r="191" spans="2:31" ht="12.75" customHeight="1" thickBot="1" x14ac:dyDescent="0.25">
      <c r="B191" s="129"/>
      <c r="D191" s="93"/>
      <c r="E191" s="93"/>
      <c r="F191" s="107"/>
      <c r="G191" s="108"/>
      <c r="H191" s="108"/>
      <c r="I191" s="108"/>
      <c r="J191" s="109"/>
      <c r="K191" s="9" t="str">
        <f t="shared" ref="K191:AE191" si="36">IF(OR(TRIM(K176)=0,TRIM(K176)=""),"",IF(IFERROR(TRIM(INDEX(QryItemNamed,MATCH(TRIM(K176),ITEM,0),3)),"")="LS","",IFERROR(TRIM(INDEX(QryItemNamed,MATCH(TRIM(K176),ITEM,0),3)),"")))</f>
        <v>EACH</v>
      </c>
      <c r="L191" s="10" t="str">
        <f t="shared" si="36"/>
        <v>EACH</v>
      </c>
      <c r="M191" s="41" t="str">
        <f t="shared" si="36"/>
        <v>FT</v>
      </c>
      <c r="N191" s="10" t="str">
        <f t="shared" si="36"/>
        <v>EACH</v>
      </c>
      <c r="O191" s="48" t="str">
        <f t="shared" si="36"/>
        <v>MILE</v>
      </c>
      <c r="P191" s="48" t="str">
        <f t="shared" si="36"/>
        <v>MILE</v>
      </c>
      <c r="Q191" s="10" t="str">
        <f t="shared" si="36"/>
        <v>MILE</v>
      </c>
      <c r="R191" s="10" t="str">
        <f t="shared" si="36"/>
        <v>FT</v>
      </c>
      <c r="S191" s="10" t="str">
        <f t="shared" si="36"/>
        <v>EACH</v>
      </c>
      <c r="T191" s="10" t="str">
        <f t="shared" si="36"/>
        <v>EACH</v>
      </c>
      <c r="U191" s="10" t="str">
        <f t="shared" si="36"/>
        <v>MILE</v>
      </c>
      <c r="V191" s="10" t="str">
        <f t="shared" si="36"/>
        <v/>
      </c>
      <c r="W191" s="10" t="str">
        <f t="shared" si="36"/>
        <v/>
      </c>
      <c r="X191" s="10" t="str">
        <f t="shared" si="36"/>
        <v/>
      </c>
      <c r="Y191" s="10" t="str">
        <f t="shared" si="36"/>
        <v/>
      </c>
      <c r="Z191" s="10" t="str">
        <f t="shared" si="36"/>
        <v/>
      </c>
      <c r="AA191" s="10" t="str">
        <f t="shared" si="36"/>
        <v/>
      </c>
      <c r="AB191" s="10" t="str">
        <f t="shared" si="36"/>
        <v/>
      </c>
      <c r="AC191" s="10" t="str">
        <f t="shared" si="36"/>
        <v/>
      </c>
      <c r="AD191" s="10" t="str">
        <f t="shared" si="36"/>
        <v/>
      </c>
      <c r="AE191" s="10" t="str">
        <f t="shared" si="36"/>
        <v/>
      </c>
    </row>
    <row r="192" spans="2:31" ht="12.75" customHeight="1" x14ac:dyDescent="0.2">
      <c r="B192" s="29"/>
      <c r="D192" s="11"/>
      <c r="E192" s="11"/>
      <c r="F192" s="118" t="s">
        <v>34</v>
      </c>
      <c r="G192" s="119"/>
      <c r="H192" s="119"/>
      <c r="I192" s="119"/>
      <c r="J192" s="120"/>
      <c r="K192" s="13"/>
      <c r="L192" s="11"/>
      <c r="M192" s="33"/>
      <c r="N192" s="11"/>
      <c r="O192" s="49"/>
      <c r="P192" s="49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</row>
    <row r="193" spans="2:31" ht="12.75" customHeight="1" x14ac:dyDescent="0.2">
      <c r="B193" s="30"/>
      <c r="D193" s="15">
        <v>1</v>
      </c>
      <c r="E193" s="15" t="s">
        <v>39</v>
      </c>
      <c r="F193" s="54">
        <v>55596.5</v>
      </c>
      <c r="G193" s="17" t="s">
        <v>36</v>
      </c>
      <c r="H193" s="15" t="s">
        <v>2</v>
      </c>
      <c r="I193" s="53">
        <v>57421.5</v>
      </c>
      <c r="J193" s="18" t="s">
        <v>36</v>
      </c>
      <c r="K193" s="55"/>
      <c r="L193" s="55"/>
      <c r="M193" s="34"/>
      <c r="N193" s="15"/>
      <c r="O193" s="34">
        <f>(I193-F193)/5280</f>
        <v>0.34564393939393939</v>
      </c>
      <c r="P193" s="34"/>
      <c r="Q193" s="34"/>
      <c r="R193" s="15"/>
      <c r="S193" s="15"/>
      <c r="T193" s="15"/>
      <c r="U193" s="34">
        <f t="shared" ref="U193:U198" si="37">SUM(O193:Q193)</f>
        <v>0.34564393939393939</v>
      </c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>
        <v>2</v>
      </c>
      <c r="E194" s="15" t="s">
        <v>39</v>
      </c>
      <c r="F194" s="54">
        <v>55596.5</v>
      </c>
      <c r="G194" s="17" t="s">
        <v>36</v>
      </c>
      <c r="H194" s="15" t="s">
        <v>2</v>
      </c>
      <c r="I194" s="53">
        <v>57421.5</v>
      </c>
      <c r="J194" s="18" t="s">
        <v>36</v>
      </c>
      <c r="K194" s="55">
        <f>((I194-F194)/80)</f>
        <v>22.8125</v>
      </c>
      <c r="L194" s="55">
        <f>((I194-F194)/80)</f>
        <v>22.8125</v>
      </c>
      <c r="M194" s="34"/>
      <c r="N194" s="15"/>
      <c r="O194" s="34"/>
      <c r="P194" s="34">
        <f>(I194-F194)/5280</f>
        <v>0.34564393939393939</v>
      </c>
      <c r="Q194" s="34"/>
      <c r="R194" s="15"/>
      <c r="S194" s="15"/>
      <c r="T194" s="15"/>
      <c r="U194" s="34">
        <f t="shared" si="37"/>
        <v>0.34564393939393939</v>
      </c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>
        <v>3</v>
      </c>
      <c r="E195" s="15" t="s">
        <v>39</v>
      </c>
      <c r="F195" s="54">
        <v>55596.5</v>
      </c>
      <c r="G195" s="17" t="s">
        <v>36</v>
      </c>
      <c r="H195" s="15" t="s">
        <v>2</v>
      </c>
      <c r="I195" s="53">
        <v>57421.5</v>
      </c>
      <c r="J195" s="18" t="s">
        <v>36</v>
      </c>
      <c r="K195" s="55">
        <f>((I195-F195)/80)</f>
        <v>22.8125</v>
      </c>
      <c r="L195" s="55">
        <f>((I195-F195)/80)</f>
        <v>22.8125</v>
      </c>
      <c r="M195" s="34"/>
      <c r="N195" s="15"/>
      <c r="O195" s="34"/>
      <c r="P195" s="34"/>
      <c r="Q195" s="34">
        <f>(I195-F195)/5280</f>
        <v>0.34564393939393939</v>
      </c>
      <c r="R195" s="15"/>
      <c r="S195" s="15"/>
      <c r="T195" s="15"/>
      <c r="U195" s="34">
        <f t="shared" si="37"/>
        <v>0.34564393939393939</v>
      </c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>
        <v>4</v>
      </c>
      <c r="E196" s="15" t="s">
        <v>39</v>
      </c>
      <c r="F196" s="54">
        <v>55596.5</v>
      </c>
      <c r="G196" s="17" t="s">
        <v>35</v>
      </c>
      <c r="H196" s="15" t="s">
        <v>2</v>
      </c>
      <c r="I196" s="53">
        <v>57421.5</v>
      </c>
      <c r="J196" s="18" t="s">
        <v>35</v>
      </c>
      <c r="K196" s="55"/>
      <c r="L196" s="55"/>
      <c r="M196" s="34"/>
      <c r="N196" s="15"/>
      <c r="O196" s="34">
        <f>(I196-F196)/5280</f>
        <v>0.34564393939393939</v>
      </c>
      <c r="P196" s="34"/>
      <c r="Q196" s="34"/>
      <c r="R196" s="15"/>
      <c r="S196" s="15"/>
      <c r="T196" s="15"/>
      <c r="U196" s="34">
        <f t="shared" si="37"/>
        <v>0.34564393939393939</v>
      </c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>
        <v>5</v>
      </c>
      <c r="E197" s="15" t="s">
        <v>39</v>
      </c>
      <c r="F197" s="54">
        <v>55596.5</v>
      </c>
      <c r="G197" s="17" t="s">
        <v>35</v>
      </c>
      <c r="H197" s="15" t="s">
        <v>2</v>
      </c>
      <c r="I197" s="53">
        <v>57421.5</v>
      </c>
      <c r="J197" s="18" t="s">
        <v>35</v>
      </c>
      <c r="K197" s="55">
        <f>((I197-F197)/80)</f>
        <v>22.8125</v>
      </c>
      <c r="L197" s="55">
        <f>((I197-F197)/80)</f>
        <v>22.8125</v>
      </c>
      <c r="M197" s="34"/>
      <c r="N197" s="15"/>
      <c r="O197" s="34"/>
      <c r="P197" s="34">
        <f>(I197-F197)/5280</f>
        <v>0.34564393939393939</v>
      </c>
      <c r="Q197" s="34"/>
      <c r="R197" s="15"/>
      <c r="S197" s="15"/>
      <c r="T197" s="15"/>
      <c r="U197" s="34">
        <f t="shared" si="37"/>
        <v>0.34564393939393939</v>
      </c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>
        <v>6</v>
      </c>
      <c r="E198" s="15" t="s">
        <v>39</v>
      </c>
      <c r="F198" s="54">
        <v>55596.5</v>
      </c>
      <c r="G198" s="17" t="s">
        <v>35</v>
      </c>
      <c r="H198" s="15" t="s">
        <v>2</v>
      </c>
      <c r="I198" s="53">
        <v>57421.5</v>
      </c>
      <c r="J198" s="18" t="s">
        <v>35</v>
      </c>
      <c r="K198" s="55">
        <f>((I198-F198)/80)</f>
        <v>22.8125</v>
      </c>
      <c r="L198" s="55">
        <f>((I198-F198)/80)</f>
        <v>22.8125</v>
      </c>
      <c r="M198" s="34"/>
      <c r="N198" s="15"/>
      <c r="O198" s="34"/>
      <c r="P198" s="34"/>
      <c r="Q198" s="34">
        <f>(I198-F198)/5280</f>
        <v>0.34564393939393939</v>
      </c>
      <c r="R198" s="15"/>
      <c r="S198" s="15"/>
      <c r="T198" s="15"/>
      <c r="U198" s="34">
        <f t="shared" si="37"/>
        <v>0.34564393939393939</v>
      </c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>
        <v>7</v>
      </c>
      <c r="E199" s="15" t="s">
        <v>39</v>
      </c>
      <c r="F199" s="54">
        <v>55597.5</v>
      </c>
      <c r="G199" s="17" t="s">
        <v>37</v>
      </c>
      <c r="H199" s="15" t="s">
        <v>2</v>
      </c>
      <c r="I199" s="53">
        <v>57422.5</v>
      </c>
      <c r="J199" s="18" t="s">
        <v>37</v>
      </c>
      <c r="K199" s="17"/>
      <c r="L199" s="15"/>
      <c r="M199" s="34"/>
      <c r="N199" s="15"/>
      <c r="O199" s="50"/>
      <c r="P199" s="50"/>
      <c r="Q199" s="15"/>
      <c r="R199" s="15"/>
      <c r="S199" s="15">
        <v>3</v>
      </c>
      <c r="T199" s="15">
        <v>2</v>
      </c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34"/>
      <c r="N200" s="15"/>
      <c r="O200" s="50"/>
      <c r="P200" s="50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>
        <v>8</v>
      </c>
      <c r="E201" s="15">
        <v>48</v>
      </c>
      <c r="F201" s="16">
        <v>55761.919999999998</v>
      </c>
      <c r="G201" s="17" t="s">
        <v>36</v>
      </c>
      <c r="H201" s="15" t="s">
        <v>2</v>
      </c>
      <c r="I201" s="16">
        <v>55805.74</v>
      </c>
      <c r="J201" s="18" t="s">
        <v>36</v>
      </c>
      <c r="K201" s="17"/>
      <c r="L201" s="15"/>
      <c r="M201" s="34"/>
      <c r="N201" s="15"/>
      <c r="O201" s="50"/>
      <c r="P201" s="50"/>
      <c r="Q201" s="15"/>
      <c r="R201" s="34">
        <f>(I201-F201)</f>
        <v>43.819999999999709</v>
      </c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>
        <v>9</v>
      </c>
      <c r="E202" s="15">
        <v>48</v>
      </c>
      <c r="F202" s="16">
        <v>56454.400000000001</v>
      </c>
      <c r="G202" s="17" t="s">
        <v>35</v>
      </c>
      <c r="H202" s="15" t="s">
        <v>2</v>
      </c>
      <c r="I202" s="16">
        <v>56519.53</v>
      </c>
      <c r="J202" s="18" t="s">
        <v>35</v>
      </c>
      <c r="K202" s="17"/>
      <c r="L202" s="15"/>
      <c r="M202" s="34"/>
      <c r="N202" s="15"/>
      <c r="O202" s="50"/>
      <c r="P202" s="50"/>
      <c r="Q202" s="15"/>
      <c r="R202" s="34">
        <f t="shared" ref="R202:R203" si="38">(I202-F202)</f>
        <v>65.129999999997381</v>
      </c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>
        <v>10</v>
      </c>
      <c r="E203" s="15">
        <v>49</v>
      </c>
      <c r="F203" s="16">
        <v>57226.99</v>
      </c>
      <c r="G203" s="17" t="s">
        <v>36</v>
      </c>
      <c r="H203" s="15" t="s">
        <v>2</v>
      </c>
      <c r="I203" s="16">
        <v>57286.67</v>
      </c>
      <c r="J203" s="18" t="s">
        <v>36</v>
      </c>
      <c r="K203" s="17"/>
      <c r="L203" s="15"/>
      <c r="M203" s="34"/>
      <c r="N203" s="15"/>
      <c r="O203" s="50"/>
      <c r="P203" s="50"/>
      <c r="Q203" s="15"/>
      <c r="R203" s="34">
        <f t="shared" si="38"/>
        <v>59.680000000000291</v>
      </c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34"/>
      <c r="N204" s="15"/>
      <c r="O204" s="50"/>
      <c r="P204" s="50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>
        <v>11</v>
      </c>
      <c r="E205" s="15">
        <v>48</v>
      </c>
      <c r="F205" s="16">
        <v>55910.92</v>
      </c>
      <c r="G205" s="17" t="s">
        <v>35</v>
      </c>
      <c r="H205" s="15"/>
      <c r="I205" s="16"/>
      <c r="J205" s="18"/>
      <c r="K205" s="17"/>
      <c r="L205" s="15"/>
      <c r="M205" s="34">
        <v>13</v>
      </c>
      <c r="N205" s="15">
        <v>1</v>
      </c>
      <c r="O205" s="50"/>
      <c r="P205" s="50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>
        <v>12</v>
      </c>
      <c r="E206" s="15">
        <v>48</v>
      </c>
      <c r="F206" s="16">
        <v>56078.62</v>
      </c>
      <c r="G206" s="17" t="s">
        <v>35</v>
      </c>
      <c r="H206" s="15" t="s">
        <v>2</v>
      </c>
      <c r="I206" s="16">
        <v>56086.62</v>
      </c>
      <c r="J206" s="18" t="s">
        <v>35</v>
      </c>
      <c r="K206" s="17"/>
      <c r="L206" s="15"/>
      <c r="M206" s="34">
        <v>14.5</v>
      </c>
      <c r="N206" s="15">
        <v>2</v>
      </c>
      <c r="O206" s="50"/>
      <c r="P206" s="50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>
        <v>13</v>
      </c>
      <c r="E207" s="15">
        <v>49</v>
      </c>
      <c r="F207" s="16">
        <v>57056.08</v>
      </c>
      <c r="G207" s="17" t="s">
        <v>35</v>
      </c>
      <c r="H207" s="15" t="s">
        <v>2</v>
      </c>
      <c r="I207" s="16">
        <v>57067.66</v>
      </c>
      <c r="J207" s="18" t="s">
        <v>35</v>
      </c>
      <c r="K207" s="17"/>
      <c r="L207" s="15"/>
      <c r="M207" s="34">
        <v>10</v>
      </c>
      <c r="N207" s="15">
        <v>1</v>
      </c>
      <c r="O207" s="50"/>
      <c r="P207" s="50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>
        <v>14</v>
      </c>
      <c r="E208" s="15">
        <v>49</v>
      </c>
      <c r="F208" s="16">
        <v>57286.44</v>
      </c>
      <c r="G208" s="17" t="s">
        <v>35</v>
      </c>
      <c r="H208" s="15"/>
      <c r="I208" s="16"/>
      <c r="J208" s="18"/>
      <c r="K208" s="17"/>
      <c r="L208" s="15"/>
      <c r="M208" s="34">
        <v>11</v>
      </c>
      <c r="N208" s="15">
        <v>2</v>
      </c>
      <c r="O208" s="50"/>
      <c r="P208" s="50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34"/>
      <c r="N209" s="15"/>
      <c r="O209" s="50"/>
      <c r="P209" s="50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34"/>
      <c r="N210" s="15"/>
      <c r="O210" s="50"/>
      <c r="P210" s="50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34"/>
      <c r="N211" s="15"/>
      <c r="O211" s="50"/>
      <c r="P211" s="50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34"/>
      <c r="N212" s="15"/>
      <c r="O212" s="50"/>
      <c r="P212" s="50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34"/>
      <c r="N213" s="15"/>
      <c r="O213" s="50"/>
      <c r="P213" s="50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34"/>
      <c r="N214" s="15"/>
      <c r="O214" s="50"/>
      <c r="P214" s="50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34"/>
      <c r="N215" s="15"/>
      <c r="O215" s="50"/>
      <c r="P215" s="50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34"/>
      <c r="N216" s="15"/>
      <c r="O216" s="50"/>
      <c r="P216" s="50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34"/>
      <c r="N217" s="15"/>
      <c r="O217" s="50"/>
      <c r="P217" s="50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34"/>
      <c r="N218" s="15"/>
      <c r="O218" s="50"/>
      <c r="P218" s="50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34"/>
      <c r="N219" s="15"/>
      <c r="O219" s="50"/>
      <c r="P219" s="50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34"/>
      <c r="N220" s="15"/>
      <c r="O220" s="50"/>
      <c r="P220" s="50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34"/>
      <c r="N221" s="15"/>
      <c r="O221" s="50"/>
      <c r="P221" s="50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34"/>
      <c r="N222" s="15"/>
      <c r="O222" s="50"/>
      <c r="P222" s="50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34"/>
      <c r="N223" s="15"/>
      <c r="O223" s="50"/>
      <c r="P223" s="50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34"/>
      <c r="N224" s="15"/>
      <c r="O224" s="50"/>
      <c r="P224" s="50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34"/>
      <c r="N225" s="15"/>
      <c r="O225" s="50"/>
      <c r="P225" s="50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34"/>
      <c r="N226" s="15"/>
      <c r="O226" s="50"/>
      <c r="P226" s="50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34"/>
      <c r="N227" s="15"/>
      <c r="O227" s="50"/>
      <c r="P227" s="50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34"/>
      <c r="N228" s="15"/>
      <c r="O228" s="50"/>
      <c r="P228" s="50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34"/>
      <c r="N229" s="15"/>
      <c r="O229" s="50"/>
      <c r="P229" s="50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34"/>
      <c r="N230" s="15"/>
      <c r="O230" s="50"/>
      <c r="P230" s="50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34"/>
      <c r="N231" s="15"/>
      <c r="O231" s="50"/>
      <c r="P231" s="50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34"/>
      <c r="N232" s="15"/>
      <c r="O232" s="50"/>
      <c r="P232" s="50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34"/>
      <c r="N233" s="15"/>
      <c r="O233" s="50"/>
      <c r="P233" s="50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34"/>
      <c r="N234" s="15"/>
      <c r="O234" s="50"/>
      <c r="P234" s="50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34"/>
      <c r="N235" s="15"/>
      <c r="O235" s="50"/>
      <c r="P235" s="50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34"/>
      <c r="N236" s="15"/>
      <c r="O236" s="50"/>
      <c r="P236" s="50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34"/>
      <c r="N237" s="15"/>
      <c r="O237" s="50"/>
      <c r="P237" s="50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34"/>
      <c r="N238" s="15"/>
      <c r="O238" s="50"/>
      <c r="P238" s="50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34"/>
      <c r="N239" s="15"/>
      <c r="O239" s="50"/>
      <c r="P239" s="50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34"/>
      <c r="N240" s="15"/>
      <c r="O240" s="50"/>
      <c r="P240" s="50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34"/>
      <c r="N241" s="15"/>
      <c r="O241" s="50"/>
      <c r="P241" s="50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34"/>
      <c r="N242" s="15"/>
      <c r="O242" s="50"/>
      <c r="P242" s="50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34"/>
      <c r="N243" s="15"/>
      <c r="O243" s="50"/>
      <c r="P243" s="50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34"/>
      <c r="N244" s="15"/>
      <c r="O244" s="50"/>
      <c r="P244" s="50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34"/>
      <c r="N245" s="15"/>
      <c r="O245" s="50"/>
      <c r="P245" s="50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34"/>
      <c r="N246" s="15"/>
      <c r="O246" s="50"/>
      <c r="P246" s="50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34"/>
      <c r="N247" s="15"/>
      <c r="O247" s="50"/>
      <c r="P247" s="50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34"/>
      <c r="N248" s="15"/>
      <c r="O248" s="50"/>
      <c r="P248" s="50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34"/>
      <c r="N249" s="15"/>
      <c r="O249" s="50"/>
      <c r="P249" s="50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34"/>
      <c r="N250" s="15"/>
      <c r="O250" s="50"/>
      <c r="P250" s="50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thickBot="1" x14ac:dyDescent="0.25">
      <c r="B251" s="31"/>
      <c r="D251" s="15"/>
      <c r="E251" s="15"/>
      <c r="F251" s="16"/>
      <c r="G251" s="17"/>
      <c r="H251" s="15"/>
      <c r="I251" s="16"/>
      <c r="J251" s="18"/>
      <c r="K251" s="17"/>
      <c r="L251" s="15"/>
      <c r="M251" s="34"/>
      <c r="N251" s="15"/>
      <c r="O251" s="50"/>
      <c r="P251" s="50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5" t="s">
        <v>12</v>
      </c>
      <c r="D252" s="94" t="s">
        <v>3</v>
      </c>
      <c r="E252" s="113"/>
      <c r="F252" s="113"/>
      <c r="G252" s="113"/>
      <c r="H252" s="113"/>
      <c r="I252" s="113"/>
      <c r="J252" s="114"/>
      <c r="K252" s="19">
        <f>IF(K176="","",IF(K191="",IF(SUM(COUNTIF(K192:K251,"LS")+COUNTIF(K192:K251,"LUMP"))&gt;0,"LS",""),IF(SUM(K192:K251)&gt;0,ROUNDUP(SUM(K192:K251),0),"")))</f>
        <v>92</v>
      </c>
      <c r="L252" s="19">
        <f t="shared" ref="L252" si="39">IF(L176="","",IF(L191="",IF(SUM(COUNTIF(L192:L251,"LS")+COUNTIF(L192:L251,"LUMP"))&gt;0,"LS",""),IF(SUM(L192:L251)&gt;0,ROUNDUP(SUM(L192:L251),0),"")))</f>
        <v>92</v>
      </c>
      <c r="M252" s="35">
        <f t="shared" ref="M252" si="40">IF(M176="","",IF(M191="",IF(SUM(COUNTIF(M192:M251,"LS")+COUNTIF(M192:M251,"LUMP"))&gt;0,"LS",""),IF(SUM(M192:M251)&gt;0,ROUNDUP(SUM(M192:M251),0),"")))</f>
        <v>49</v>
      </c>
      <c r="N252" s="19">
        <f t="shared" ref="N252" si="41">IF(N176="","",IF(N191="",IF(SUM(COUNTIF(N192:N251,"LS")+COUNTIF(N192:N251,"LUMP"))&gt;0,"LS",""),IF(SUM(N192:N251)&gt;0,ROUNDUP(SUM(N192:N251),0),"")))</f>
        <v>6</v>
      </c>
      <c r="O252" s="19">
        <f t="shared" ref="O252" si="42">IF(O176="","",IF(O191="",IF(SUM(COUNTIF(O192:O251,"LS")+COUNTIF(O192:O251,"LUMP"))&gt;0,"LS",""),IF(SUM(O192:O251)&gt;0,ROUNDUP(SUM(O192:O251),0),"")))</f>
        <v>1</v>
      </c>
      <c r="P252" s="19">
        <f t="shared" ref="P252" si="43">IF(P176="","",IF(P191="",IF(SUM(COUNTIF(P192:P251,"LS")+COUNTIF(P192:P251,"LUMP"))&gt;0,"LS",""),IF(SUM(P192:P251)&gt;0,ROUNDUP(SUM(P192:P251),0),"")))</f>
        <v>1</v>
      </c>
      <c r="Q252" s="19">
        <f t="shared" ref="Q252" si="44">IF(Q176="","",IF(Q191="",IF(SUM(COUNTIF(Q192:Q251,"LS")+COUNTIF(Q192:Q251,"LUMP"))&gt;0,"LS",""),IF(SUM(Q192:Q251)&gt;0,ROUNDUP(SUM(Q192:Q251),0),"")))</f>
        <v>1</v>
      </c>
      <c r="R252" s="19">
        <f t="shared" ref="R252" si="45">IF(R176="","",IF(R191="",IF(SUM(COUNTIF(R192:R251,"LS")+COUNTIF(R192:R251,"LUMP"))&gt;0,"LS",""),IF(SUM(R192:R251)&gt;0,ROUNDUP(SUM(R192:R251),0),"")))</f>
        <v>169</v>
      </c>
      <c r="S252" s="19">
        <f t="shared" ref="S252" si="46">IF(S176="","",IF(S191="",IF(SUM(COUNTIF(S192:S251,"LS")+COUNTIF(S192:S251,"LUMP"))&gt;0,"LS",""),IF(SUM(S192:S251)&gt;0,ROUNDUP(SUM(S192:S251),0),"")))</f>
        <v>3</v>
      </c>
      <c r="T252" s="19">
        <f t="shared" ref="T252" si="47">IF(T176="","",IF(T191="",IF(SUM(COUNTIF(T192:T251,"LS")+COUNTIF(T192:T251,"LUMP"))&gt;0,"LS",""),IF(SUM(T192:T251)&gt;0,ROUNDUP(SUM(T192:T251),0),"")))</f>
        <v>2</v>
      </c>
      <c r="U252" s="19">
        <f t="shared" ref="U252" si="48">IF(U176="","",IF(U191="",IF(SUM(COUNTIF(U192:U251,"LS")+COUNTIF(U192:U251,"LUMP"))&gt;0,"LS",""),IF(SUM(U192:U251)&gt;0,ROUNDUP(SUM(U192:U251),0),"")))</f>
        <v>3</v>
      </c>
      <c r="V252" s="19" t="str">
        <f t="shared" ref="V252" si="49">IF(V176="","",IF(V191="",IF(SUM(COUNTIF(V192:V251,"LS")+COUNTIF(V192:V251,"LUMP"))&gt;0,"LS",""),IF(SUM(V192:V251)&gt;0,ROUNDUP(SUM(V192:V251),0),"")))</f>
        <v/>
      </c>
      <c r="W252" s="19" t="str">
        <f t="shared" ref="W252" si="50">IF(W176="","",IF(W191="",IF(SUM(COUNTIF(W192:W251,"LS")+COUNTIF(W192:W251,"LUMP"))&gt;0,"LS",""),IF(SUM(W192:W251)&gt;0,ROUNDUP(SUM(W192:W251),0),"")))</f>
        <v/>
      </c>
      <c r="X252" s="19" t="str">
        <f t="shared" ref="X252" si="51">IF(X176="","",IF(X191="",IF(SUM(COUNTIF(X192:X251,"LS")+COUNTIF(X192:X251,"LUMP"))&gt;0,"LS",""),IF(SUM(X192:X251)&gt;0,ROUNDUP(SUM(X192:X251),0),"")))</f>
        <v/>
      </c>
      <c r="Y252" s="19" t="str">
        <f t="shared" ref="Y252" si="52">IF(Y176="","",IF(Y191="",IF(SUM(COUNTIF(Y192:Y251,"LS")+COUNTIF(Y192:Y251,"LUMP"))&gt;0,"LS",""),IF(SUM(Y192:Y251)&gt;0,ROUNDUP(SUM(Y192:Y251),0),"")))</f>
        <v/>
      </c>
      <c r="Z252" s="19" t="str">
        <f t="shared" ref="Z252" si="53">IF(Z176="","",IF(Z191="",IF(SUM(COUNTIF(Z192:Z251,"LS")+COUNTIF(Z192:Z251,"LUMP"))&gt;0,"LS",""),IF(SUM(Z192:Z251)&gt;0,ROUNDUP(SUM(Z192:Z251),0),"")))</f>
        <v/>
      </c>
      <c r="AA252" s="19" t="str">
        <f t="shared" ref="AA252" si="54">IF(AA176="","",IF(AA191="",IF(SUM(COUNTIF(AA192:AA251,"LS")+COUNTIF(AA192:AA251,"LUMP"))&gt;0,"LS",""),IF(SUM(AA192:AA251)&gt;0,ROUNDUP(SUM(AA192:AA251),0),"")))</f>
        <v/>
      </c>
      <c r="AB252" s="19" t="str">
        <f t="shared" ref="AB252" si="55">IF(AB176="","",IF(AB191="",IF(SUM(COUNTIF(AB192:AB251,"LS")+COUNTIF(AB192:AB251,"LUMP"))&gt;0,"LS",""),IF(SUM(AB192:AB251)&gt;0,ROUNDUP(SUM(AB192:AB251),0),"")))</f>
        <v/>
      </c>
      <c r="AC252" s="19" t="str">
        <f t="shared" ref="AC252" si="56">IF(AC176="","",IF(AC191="",IF(SUM(COUNTIF(AC192:AC251,"LS")+COUNTIF(AC192:AC251,"LUMP"))&gt;0,"LS",""),IF(SUM(AC192:AC251)&gt;0,ROUNDUP(SUM(AC192:AC251),0),"")))</f>
        <v/>
      </c>
      <c r="AD252" s="19" t="str">
        <f t="shared" ref="AD252" si="57">IF(AD176="","",IF(AD191="",IF(SUM(COUNTIF(AD192:AD251,"LS")+COUNTIF(AD192:AD251,"LUMP"))&gt;0,"LS",""),IF(SUM(AD192:AD251)&gt;0,ROUNDUP(SUM(AD192:AD251),0),"")))</f>
        <v/>
      </c>
      <c r="AE252" s="19" t="str">
        <f t="shared" ref="AE252" si="58">IF(AE176="","",IF(AE191="",IF(SUM(COUNTIF(AE192:AE251,"LS")+COUNTIF(AE192:AE251,"LUMP"))&gt;0,"LS",""),IF(SUM(AE192:AE251)&gt;0,ROUNDUP(SUM(AE192:AE251),0),"")))</f>
        <v/>
      </c>
    </row>
    <row r="253" spans="2:31" ht="12.75" customHeight="1" thickBot="1" x14ac:dyDescent="0.25"/>
    <row r="254" spans="2:31" ht="12.75" customHeight="1" thickBot="1" x14ac:dyDescent="0.25">
      <c r="B254" s="28" t="s">
        <v>10</v>
      </c>
      <c r="D254" s="77">
        <f>D175+1</f>
        <v>4</v>
      </c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</row>
    <row r="255" spans="2:31" ht="12.75" customHeight="1" thickBot="1" x14ac:dyDescent="0.25">
      <c r="B255" s="32"/>
      <c r="D255" s="82" t="s">
        <v>8</v>
      </c>
      <c r="E255" s="82"/>
      <c r="F255" s="82"/>
      <c r="G255" s="82"/>
      <c r="H255" s="82"/>
      <c r="I255" s="82"/>
      <c r="J255" s="82"/>
      <c r="K255" s="27"/>
      <c r="L255" s="27"/>
      <c r="M255" s="38"/>
      <c r="N255" s="27"/>
      <c r="O255" s="45"/>
      <c r="P255" s="45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</row>
    <row r="256" spans="2:31" ht="12.75" customHeight="1" thickBot="1" x14ac:dyDescent="0.25">
      <c r="D256" s="90" t="s">
        <v>9</v>
      </c>
      <c r="E256" s="90"/>
      <c r="F256" s="90"/>
      <c r="G256" s="90"/>
      <c r="H256" s="90"/>
      <c r="I256" s="90"/>
      <c r="J256" s="90"/>
      <c r="K256" s="20"/>
      <c r="L256" s="20"/>
      <c r="M256" s="39"/>
      <c r="N256" s="20"/>
      <c r="O256" s="46"/>
      <c r="P256" s="46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</row>
    <row r="257" spans="2:31" ht="12.75" customHeight="1" x14ac:dyDescent="0.2">
      <c r="B257" s="127" t="s">
        <v>11</v>
      </c>
      <c r="D257" s="91" t="s">
        <v>20</v>
      </c>
      <c r="E257" s="91" t="s">
        <v>0</v>
      </c>
      <c r="F257" s="110" t="s">
        <v>1</v>
      </c>
      <c r="G257" s="111"/>
      <c r="H257" s="111"/>
      <c r="I257" s="111"/>
      <c r="J257" s="112"/>
      <c r="K257" s="7" t="str">
        <f t="shared" ref="K257:AE257" si="59">IF(OR(TRIM(K255)=0,TRIM(K255)=""),"",IF(IFERROR(TRIM(INDEX(QryItemNamed,MATCH(TRIM(K255),ITEM,0),2)),"")="Y","SPECIAL",LEFT(IFERROR(TRIM(INDEX(ITEM,MATCH(TRIM(K255),ITEM,0))),""),3)))</f>
        <v/>
      </c>
      <c r="L257" s="8" t="str">
        <f t="shared" si="59"/>
        <v/>
      </c>
      <c r="M257" s="40" t="str">
        <f t="shared" si="59"/>
        <v/>
      </c>
      <c r="N257" s="8" t="str">
        <f t="shared" si="59"/>
        <v/>
      </c>
      <c r="O257" s="47" t="str">
        <f t="shared" si="59"/>
        <v/>
      </c>
      <c r="P257" s="47" t="str">
        <f t="shared" si="59"/>
        <v/>
      </c>
      <c r="Q257" s="8" t="str">
        <f t="shared" si="59"/>
        <v/>
      </c>
      <c r="R257" s="8" t="str">
        <f t="shared" si="59"/>
        <v/>
      </c>
      <c r="S257" s="8" t="str">
        <f t="shared" si="59"/>
        <v/>
      </c>
      <c r="T257" s="8" t="str">
        <f t="shared" si="59"/>
        <v/>
      </c>
      <c r="U257" s="8" t="str">
        <f t="shared" si="59"/>
        <v/>
      </c>
      <c r="V257" s="8" t="str">
        <f t="shared" si="59"/>
        <v/>
      </c>
      <c r="W257" s="8" t="str">
        <f t="shared" si="59"/>
        <v/>
      </c>
      <c r="X257" s="8" t="str">
        <f t="shared" si="59"/>
        <v/>
      </c>
      <c r="Y257" s="8" t="str">
        <f t="shared" si="59"/>
        <v/>
      </c>
      <c r="Z257" s="8" t="str">
        <f t="shared" si="59"/>
        <v/>
      </c>
      <c r="AA257" s="8" t="str">
        <f t="shared" si="59"/>
        <v/>
      </c>
      <c r="AB257" s="8" t="str">
        <f t="shared" si="59"/>
        <v/>
      </c>
      <c r="AC257" s="8" t="str">
        <f t="shared" si="59"/>
        <v/>
      </c>
      <c r="AD257" s="8" t="str">
        <f t="shared" si="59"/>
        <v/>
      </c>
      <c r="AE257" s="8" t="str">
        <f t="shared" si="59"/>
        <v/>
      </c>
    </row>
    <row r="258" spans="2:31" ht="12.75" customHeight="1" x14ac:dyDescent="0.2">
      <c r="B258" s="128"/>
      <c r="D258" s="92"/>
      <c r="E258" s="92"/>
      <c r="F258" s="104"/>
      <c r="G258" s="105"/>
      <c r="H258" s="105"/>
      <c r="I258" s="105"/>
      <c r="J258" s="106"/>
      <c r="K258" s="121" t="str">
        <f t="shared" ref="K258:AE258" si="60">IF(OR(TRIM(K255)=0,TRIM(K255)=""),IF(K256="","",K256),IF(IFERROR(TRIM(INDEX(QryItemNamed,MATCH(TRIM(K255),ITEM,0),2)),"")="Y",TRIM(RIGHT(IFERROR(TRIM(INDEX(QryItemNamed,MATCH(TRIM(K255),ITEM,0),4)),"123456789012"),LEN(IFERROR(TRIM(INDEX(QryItemNamed,MATCH(TRIM(K255),ITEM,0),4)),"123456789012"))-9))&amp;K256,IFERROR(TRIM(INDEX(QryItemNamed,MATCH(TRIM(K255),ITEM,0),4))&amp;K256,"ITEM CODE DOES NOT EXIST IN ITEM MASTER")))</f>
        <v/>
      </c>
      <c r="L258" s="78" t="str">
        <f t="shared" si="60"/>
        <v/>
      </c>
      <c r="M258" s="122" t="str">
        <f t="shared" si="60"/>
        <v/>
      </c>
      <c r="N258" s="78" t="str">
        <f t="shared" si="60"/>
        <v/>
      </c>
      <c r="O258" s="76" t="str">
        <f t="shared" si="60"/>
        <v/>
      </c>
      <c r="P258" s="76" t="str">
        <f t="shared" si="60"/>
        <v/>
      </c>
      <c r="Q258" s="89" t="str">
        <f t="shared" si="60"/>
        <v/>
      </c>
      <c r="R258" s="89" t="str">
        <f t="shared" si="60"/>
        <v/>
      </c>
      <c r="S258" s="89" t="str">
        <f t="shared" si="60"/>
        <v/>
      </c>
      <c r="T258" s="89" t="str">
        <f t="shared" si="60"/>
        <v/>
      </c>
      <c r="U258" s="89" t="str">
        <f t="shared" si="60"/>
        <v/>
      </c>
      <c r="V258" s="89" t="str">
        <f t="shared" si="60"/>
        <v/>
      </c>
      <c r="W258" s="89" t="str">
        <f t="shared" si="60"/>
        <v/>
      </c>
      <c r="X258" s="89" t="str">
        <f t="shared" si="60"/>
        <v/>
      </c>
      <c r="Y258" s="89" t="str">
        <f t="shared" si="60"/>
        <v/>
      </c>
      <c r="Z258" s="89" t="str">
        <f t="shared" si="60"/>
        <v/>
      </c>
      <c r="AA258" s="115" t="str">
        <f t="shared" si="60"/>
        <v/>
      </c>
      <c r="AB258" s="89" t="str">
        <f t="shared" si="60"/>
        <v/>
      </c>
      <c r="AC258" s="89" t="str">
        <f t="shared" si="60"/>
        <v/>
      </c>
      <c r="AD258" s="89" t="str">
        <f t="shared" si="60"/>
        <v/>
      </c>
      <c r="AE258" s="89" t="str">
        <f t="shared" si="60"/>
        <v/>
      </c>
    </row>
    <row r="259" spans="2:31" ht="12.75" customHeight="1" x14ac:dyDescent="0.2">
      <c r="B259" s="128"/>
      <c r="D259" s="92"/>
      <c r="E259" s="92"/>
      <c r="F259" s="104"/>
      <c r="G259" s="105"/>
      <c r="H259" s="105"/>
      <c r="I259" s="105"/>
      <c r="J259" s="106"/>
      <c r="K259" s="121"/>
      <c r="L259" s="78"/>
      <c r="M259" s="122"/>
      <c r="N259" s="78"/>
      <c r="O259" s="76"/>
      <c r="P259" s="76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116"/>
      <c r="AB259" s="89"/>
      <c r="AC259" s="89"/>
      <c r="AD259" s="89"/>
      <c r="AE259" s="89"/>
    </row>
    <row r="260" spans="2:31" ht="12.75" customHeight="1" x14ac:dyDescent="0.2">
      <c r="B260" s="128"/>
      <c r="D260" s="92"/>
      <c r="E260" s="92"/>
      <c r="F260" s="104"/>
      <c r="G260" s="105"/>
      <c r="H260" s="105"/>
      <c r="I260" s="105"/>
      <c r="J260" s="106"/>
      <c r="K260" s="121"/>
      <c r="L260" s="78"/>
      <c r="M260" s="122"/>
      <c r="N260" s="78"/>
      <c r="O260" s="76"/>
      <c r="P260" s="76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116"/>
      <c r="AB260" s="89"/>
      <c r="AC260" s="89"/>
      <c r="AD260" s="89"/>
      <c r="AE260" s="89"/>
    </row>
    <row r="261" spans="2:31" ht="12.75" customHeight="1" x14ac:dyDescent="0.2">
      <c r="B261" s="128"/>
      <c r="D261" s="92"/>
      <c r="E261" s="92"/>
      <c r="F261" s="104"/>
      <c r="G261" s="105"/>
      <c r="H261" s="105"/>
      <c r="I261" s="105"/>
      <c r="J261" s="106"/>
      <c r="K261" s="121"/>
      <c r="L261" s="78"/>
      <c r="M261" s="122"/>
      <c r="N261" s="78"/>
      <c r="O261" s="76"/>
      <c r="P261" s="76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116"/>
      <c r="AB261" s="89"/>
      <c r="AC261" s="89"/>
      <c r="AD261" s="89"/>
      <c r="AE261" s="89"/>
    </row>
    <row r="262" spans="2:31" ht="12.75" customHeight="1" x14ac:dyDescent="0.2">
      <c r="B262" s="128"/>
      <c r="D262" s="92"/>
      <c r="E262" s="92"/>
      <c r="F262" s="104"/>
      <c r="G262" s="105"/>
      <c r="H262" s="105"/>
      <c r="I262" s="105"/>
      <c r="J262" s="106"/>
      <c r="K262" s="121"/>
      <c r="L262" s="78"/>
      <c r="M262" s="122"/>
      <c r="N262" s="78"/>
      <c r="O262" s="76"/>
      <c r="P262" s="76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116"/>
      <c r="AB262" s="89"/>
      <c r="AC262" s="89"/>
      <c r="AD262" s="89"/>
      <c r="AE262" s="89"/>
    </row>
    <row r="263" spans="2:31" ht="12.75" customHeight="1" x14ac:dyDescent="0.2">
      <c r="B263" s="128"/>
      <c r="D263" s="92"/>
      <c r="E263" s="92"/>
      <c r="F263" s="104"/>
      <c r="G263" s="105"/>
      <c r="H263" s="105"/>
      <c r="I263" s="105"/>
      <c r="J263" s="106"/>
      <c r="K263" s="121"/>
      <c r="L263" s="78"/>
      <c r="M263" s="122"/>
      <c r="N263" s="78"/>
      <c r="O263" s="76"/>
      <c r="P263" s="76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116"/>
      <c r="AB263" s="89"/>
      <c r="AC263" s="89"/>
      <c r="AD263" s="89"/>
      <c r="AE263" s="89"/>
    </row>
    <row r="264" spans="2:31" ht="12.75" customHeight="1" x14ac:dyDescent="0.2">
      <c r="B264" s="128"/>
      <c r="D264" s="92"/>
      <c r="E264" s="92"/>
      <c r="F264" s="104"/>
      <c r="G264" s="105"/>
      <c r="H264" s="105"/>
      <c r="I264" s="105"/>
      <c r="J264" s="106"/>
      <c r="K264" s="121"/>
      <c r="L264" s="78"/>
      <c r="M264" s="122"/>
      <c r="N264" s="78"/>
      <c r="O264" s="76"/>
      <c r="P264" s="76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116"/>
      <c r="AB264" s="89"/>
      <c r="AC264" s="89"/>
      <c r="AD264" s="89"/>
      <c r="AE264" s="89"/>
    </row>
    <row r="265" spans="2:31" ht="12.75" customHeight="1" x14ac:dyDescent="0.2">
      <c r="B265" s="128"/>
      <c r="D265" s="92"/>
      <c r="E265" s="92"/>
      <c r="F265" s="104"/>
      <c r="G265" s="105"/>
      <c r="H265" s="105"/>
      <c r="I265" s="105"/>
      <c r="J265" s="106"/>
      <c r="K265" s="121"/>
      <c r="L265" s="78"/>
      <c r="M265" s="122"/>
      <c r="N265" s="78"/>
      <c r="O265" s="76"/>
      <c r="P265" s="76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116"/>
      <c r="AB265" s="89"/>
      <c r="AC265" s="89"/>
      <c r="AD265" s="89"/>
      <c r="AE265" s="89"/>
    </row>
    <row r="266" spans="2:31" ht="12.75" customHeight="1" x14ac:dyDescent="0.2">
      <c r="B266" s="128"/>
      <c r="D266" s="92"/>
      <c r="E266" s="92"/>
      <c r="F266" s="104"/>
      <c r="G266" s="105"/>
      <c r="H266" s="105"/>
      <c r="I266" s="105"/>
      <c r="J266" s="106"/>
      <c r="K266" s="121"/>
      <c r="L266" s="78"/>
      <c r="M266" s="122"/>
      <c r="N266" s="78"/>
      <c r="O266" s="76"/>
      <c r="P266" s="76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116"/>
      <c r="AB266" s="89"/>
      <c r="AC266" s="89"/>
      <c r="AD266" s="89"/>
      <c r="AE266" s="89"/>
    </row>
    <row r="267" spans="2:31" ht="12.75" customHeight="1" x14ac:dyDescent="0.2">
      <c r="B267" s="128"/>
      <c r="D267" s="92"/>
      <c r="E267" s="92"/>
      <c r="F267" s="104"/>
      <c r="G267" s="105"/>
      <c r="H267" s="105"/>
      <c r="I267" s="105"/>
      <c r="J267" s="106"/>
      <c r="K267" s="121"/>
      <c r="L267" s="78"/>
      <c r="M267" s="122"/>
      <c r="N267" s="78"/>
      <c r="O267" s="76"/>
      <c r="P267" s="76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116"/>
      <c r="AB267" s="89"/>
      <c r="AC267" s="89"/>
      <c r="AD267" s="89"/>
      <c r="AE267" s="89"/>
    </row>
    <row r="268" spans="2:31" ht="12.75" customHeight="1" x14ac:dyDescent="0.2">
      <c r="B268" s="128"/>
      <c r="D268" s="92"/>
      <c r="E268" s="92"/>
      <c r="F268" s="104"/>
      <c r="G268" s="105"/>
      <c r="H268" s="105"/>
      <c r="I268" s="105"/>
      <c r="J268" s="106"/>
      <c r="K268" s="121"/>
      <c r="L268" s="78"/>
      <c r="M268" s="122"/>
      <c r="N268" s="78"/>
      <c r="O268" s="76"/>
      <c r="P268" s="76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116"/>
      <c r="AB268" s="89"/>
      <c r="AC268" s="89"/>
      <c r="AD268" s="89"/>
      <c r="AE268" s="89"/>
    </row>
    <row r="269" spans="2:31" ht="12.75" customHeight="1" x14ac:dyDescent="0.2">
      <c r="B269" s="128"/>
      <c r="D269" s="92"/>
      <c r="E269" s="92"/>
      <c r="F269" s="104"/>
      <c r="G269" s="105"/>
      <c r="H269" s="105"/>
      <c r="I269" s="105"/>
      <c r="J269" s="106"/>
      <c r="K269" s="121"/>
      <c r="L269" s="78"/>
      <c r="M269" s="122"/>
      <c r="N269" s="78"/>
      <c r="O269" s="76"/>
      <c r="P269" s="76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117"/>
      <c r="AB269" s="89"/>
      <c r="AC269" s="89"/>
      <c r="AD269" s="89"/>
      <c r="AE269" s="89"/>
    </row>
    <row r="270" spans="2:31" ht="12.75" customHeight="1" thickBot="1" x14ac:dyDescent="0.25">
      <c r="B270" s="129"/>
      <c r="D270" s="93"/>
      <c r="E270" s="93"/>
      <c r="F270" s="107"/>
      <c r="G270" s="108"/>
      <c r="H270" s="108"/>
      <c r="I270" s="108"/>
      <c r="J270" s="109"/>
      <c r="K270" s="9" t="str">
        <f t="shared" ref="K270:AE270" si="61">IF(OR(TRIM(K255)=0,TRIM(K255)=""),"",IF(IFERROR(TRIM(INDEX(QryItemNamed,MATCH(TRIM(K255),ITEM,0),3)),"")="LS","",IFERROR(TRIM(INDEX(QryItemNamed,MATCH(TRIM(K255),ITEM,0),3)),"")))</f>
        <v/>
      </c>
      <c r="L270" s="10" t="str">
        <f t="shared" si="61"/>
        <v/>
      </c>
      <c r="M270" s="41" t="str">
        <f t="shared" si="61"/>
        <v/>
      </c>
      <c r="N270" s="10" t="str">
        <f t="shared" si="61"/>
        <v/>
      </c>
      <c r="O270" s="48" t="str">
        <f t="shared" si="61"/>
        <v/>
      </c>
      <c r="P270" s="48" t="str">
        <f t="shared" si="61"/>
        <v/>
      </c>
      <c r="Q270" s="10" t="str">
        <f t="shared" si="61"/>
        <v/>
      </c>
      <c r="R270" s="10" t="str">
        <f t="shared" si="61"/>
        <v/>
      </c>
      <c r="S270" s="10" t="str">
        <f t="shared" si="61"/>
        <v/>
      </c>
      <c r="T270" s="10" t="str">
        <f t="shared" si="61"/>
        <v/>
      </c>
      <c r="U270" s="10" t="str">
        <f t="shared" si="61"/>
        <v/>
      </c>
      <c r="V270" s="10" t="str">
        <f t="shared" si="61"/>
        <v/>
      </c>
      <c r="W270" s="10" t="str">
        <f t="shared" si="61"/>
        <v/>
      </c>
      <c r="X270" s="10" t="str">
        <f t="shared" si="61"/>
        <v/>
      </c>
      <c r="Y270" s="10" t="str">
        <f t="shared" si="61"/>
        <v/>
      </c>
      <c r="Z270" s="10" t="str">
        <f t="shared" si="61"/>
        <v/>
      </c>
      <c r="AA270" s="10" t="str">
        <f t="shared" si="61"/>
        <v/>
      </c>
      <c r="AB270" s="10" t="str">
        <f t="shared" si="61"/>
        <v/>
      </c>
      <c r="AC270" s="10" t="str">
        <f t="shared" si="61"/>
        <v/>
      </c>
      <c r="AD270" s="10" t="str">
        <f t="shared" si="61"/>
        <v/>
      </c>
      <c r="AE270" s="10" t="str">
        <f t="shared" si="61"/>
        <v/>
      </c>
    </row>
    <row r="271" spans="2:31" ht="12.75" customHeight="1" x14ac:dyDescent="0.2">
      <c r="B271" s="29"/>
      <c r="D271" s="11"/>
      <c r="E271" s="11"/>
      <c r="F271" s="12"/>
      <c r="G271" s="13"/>
      <c r="H271" s="11" t="s">
        <v>2</v>
      </c>
      <c r="I271" s="12"/>
      <c r="J271" s="14"/>
      <c r="K271" s="13"/>
      <c r="L271" s="11"/>
      <c r="M271" s="33"/>
      <c r="N271" s="11"/>
      <c r="O271" s="49"/>
      <c r="P271" s="49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34"/>
      <c r="N272" s="15"/>
      <c r="O272" s="50"/>
      <c r="P272" s="50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34"/>
      <c r="N273" s="15"/>
      <c r="O273" s="50"/>
      <c r="P273" s="50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34"/>
      <c r="N274" s="15"/>
      <c r="O274" s="50"/>
      <c r="P274" s="50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34"/>
      <c r="N275" s="15"/>
      <c r="O275" s="50"/>
      <c r="P275" s="50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34"/>
      <c r="N276" s="15"/>
      <c r="O276" s="50"/>
      <c r="P276" s="50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34"/>
      <c r="N277" s="15"/>
      <c r="O277" s="50"/>
      <c r="P277" s="50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34"/>
      <c r="N278" s="15"/>
      <c r="O278" s="50"/>
      <c r="P278" s="50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34"/>
      <c r="N279" s="15"/>
      <c r="O279" s="50"/>
      <c r="P279" s="50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34"/>
      <c r="N280" s="15"/>
      <c r="O280" s="50"/>
      <c r="P280" s="50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34"/>
      <c r="N281" s="15"/>
      <c r="O281" s="50"/>
      <c r="P281" s="50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34"/>
      <c r="N282" s="15"/>
      <c r="O282" s="50"/>
      <c r="P282" s="50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34"/>
      <c r="N283" s="15"/>
      <c r="O283" s="50"/>
      <c r="P283" s="50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34"/>
      <c r="N284" s="15"/>
      <c r="O284" s="50"/>
      <c r="P284" s="50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34"/>
      <c r="N285" s="15"/>
      <c r="O285" s="50"/>
      <c r="P285" s="50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34"/>
      <c r="N286" s="15"/>
      <c r="O286" s="50"/>
      <c r="P286" s="50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34"/>
      <c r="N287" s="15"/>
      <c r="O287" s="50"/>
      <c r="P287" s="50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34"/>
      <c r="N288" s="15"/>
      <c r="O288" s="50"/>
      <c r="P288" s="50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34"/>
      <c r="N289" s="15"/>
      <c r="O289" s="50"/>
      <c r="P289" s="50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34"/>
      <c r="N290" s="15"/>
      <c r="O290" s="50"/>
      <c r="P290" s="50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34"/>
      <c r="N291" s="15"/>
      <c r="O291" s="50"/>
      <c r="P291" s="50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34"/>
      <c r="N292" s="15"/>
      <c r="O292" s="50"/>
      <c r="P292" s="50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34"/>
      <c r="N293" s="15"/>
      <c r="O293" s="50"/>
      <c r="P293" s="50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34"/>
      <c r="N294" s="15"/>
      <c r="O294" s="50"/>
      <c r="P294" s="50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34"/>
      <c r="N295" s="15"/>
      <c r="O295" s="50"/>
      <c r="P295" s="50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34"/>
      <c r="N296" s="15"/>
      <c r="O296" s="50"/>
      <c r="P296" s="50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34"/>
      <c r="N297" s="15"/>
      <c r="O297" s="50"/>
      <c r="P297" s="50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34"/>
      <c r="N298" s="15"/>
      <c r="O298" s="50"/>
      <c r="P298" s="50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34"/>
      <c r="N299" s="15"/>
      <c r="O299" s="50"/>
      <c r="P299" s="50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34"/>
      <c r="N300" s="15"/>
      <c r="O300" s="50"/>
      <c r="P300" s="50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34"/>
      <c r="N301" s="15"/>
      <c r="O301" s="50"/>
      <c r="P301" s="50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34"/>
      <c r="N302" s="15"/>
      <c r="O302" s="50"/>
      <c r="P302" s="50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34"/>
      <c r="N303" s="15"/>
      <c r="O303" s="50"/>
      <c r="P303" s="50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34"/>
      <c r="N304" s="15"/>
      <c r="O304" s="50"/>
      <c r="P304" s="50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34"/>
      <c r="N305" s="15"/>
      <c r="O305" s="50"/>
      <c r="P305" s="50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34"/>
      <c r="N306" s="15"/>
      <c r="O306" s="50"/>
      <c r="P306" s="50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34"/>
      <c r="N307" s="15"/>
      <c r="O307" s="50"/>
      <c r="P307" s="50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34"/>
      <c r="N308" s="15"/>
      <c r="O308" s="50"/>
      <c r="P308" s="50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34"/>
      <c r="N309" s="15"/>
      <c r="O309" s="50"/>
      <c r="P309" s="50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34"/>
      <c r="N310" s="15"/>
      <c r="O310" s="50"/>
      <c r="P310" s="50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34"/>
      <c r="N311" s="15"/>
      <c r="O311" s="50"/>
      <c r="P311" s="50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34"/>
      <c r="N312" s="15"/>
      <c r="O312" s="50"/>
      <c r="P312" s="50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34"/>
      <c r="N313" s="15"/>
      <c r="O313" s="50"/>
      <c r="P313" s="50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34"/>
      <c r="N314" s="15"/>
      <c r="O314" s="50"/>
      <c r="P314" s="50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34"/>
      <c r="N315" s="15"/>
      <c r="O315" s="50"/>
      <c r="P315" s="50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34"/>
      <c r="N316" s="15"/>
      <c r="O316" s="50"/>
      <c r="P316" s="50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34"/>
      <c r="N317" s="15"/>
      <c r="O317" s="50"/>
      <c r="P317" s="50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34"/>
      <c r="N318" s="15"/>
      <c r="O318" s="50"/>
      <c r="P318" s="50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34"/>
      <c r="N319" s="15"/>
      <c r="O319" s="50"/>
      <c r="P319" s="50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34"/>
      <c r="N320" s="15"/>
      <c r="O320" s="50"/>
      <c r="P320" s="50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34"/>
      <c r="N321" s="15"/>
      <c r="O321" s="50"/>
      <c r="P321" s="50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ht="12.75" customHeight="1" x14ac:dyDescent="0.2">
      <c r="B322" s="30"/>
      <c r="D322" s="15"/>
      <c r="E322" s="15"/>
      <c r="F322" s="16"/>
      <c r="G322" s="17"/>
      <c r="H322" s="15"/>
      <c r="I322" s="16"/>
      <c r="J322" s="18"/>
      <c r="K322" s="17"/>
      <c r="L322" s="15"/>
      <c r="M322" s="34"/>
      <c r="N322" s="15"/>
      <c r="O322" s="50"/>
      <c r="P322" s="50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ht="12.75" customHeight="1" x14ac:dyDescent="0.2">
      <c r="B323" s="30"/>
      <c r="D323" s="15"/>
      <c r="E323" s="15"/>
      <c r="F323" s="16"/>
      <c r="G323" s="17"/>
      <c r="H323" s="15"/>
      <c r="I323" s="16"/>
      <c r="J323" s="18"/>
      <c r="K323" s="17"/>
      <c r="L323" s="15"/>
      <c r="M323" s="34"/>
      <c r="N323" s="15"/>
      <c r="O323" s="50"/>
      <c r="P323" s="50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ht="12.75" customHeight="1" x14ac:dyDescent="0.2">
      <c r="B324" s="30"/>
      <c r="D324" s="15"/>
      <c r="E324" s="15"/>
      <c r="F324" s="16"/>
      <c r="G324" s="17"/>
      <c r="H324" s="15"/>
      <c r="I324" s="16"/>
      <c r="J324" s="18"/>
      <c r="K324" s="17"/>
      <c r="L324" s="15"/>
      <c r="M324" s="34"/>
      <c r="N324" s="15"/>
      <c r="O324" s="50"/>
      <c r="P324" s="50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2:31" ht="12.75" customHeight="1" x14ac:dyDescent="0.2">
      <c r="B325" s="30"/>
      <c r="D325" s="15"/>
      <c r="E325" s="15"/>
      <c r="F325" s="16"/>
      <c r="G325" s="17"/>
      <c r="H325" s="15"/>
      <c r="I325" s="16"/>
      <c r="J325" s="18"/>
      <c r="K325" s="17"/>
      <c r="L325" s="15"/>
      <c r="M325" s="34"/>
      <c r="N325" s="15"/>
      <c r="O325" s="50"/>
      <c r="P325" s="50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2:31" ht="12.75" customHeight="1" x14ac:dyDescent="0.2">
      <c r="B326" s="30"/>
      <c r="D326" s="15"/>
      <c r="E326" s="15"/>
      <c r="F326" s="16"/>
      <c r="G326" s="17"/>
      <c r="H326" s="15"/>
      <c r="I326" s="16"/>
      <c r="J326" s="18"/>
      <c r="K326" s="17"/>
      <c r="L326" s="15"/>
      <c r="M326" s="34"/>
      <c r="N326" s="15"/>
      <c r="O326" s="50"/>
      <c r="P326" s="50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2:31" ht="12.75" customHeight="1" x14ac:dyDescent="0.2">
      <c r="B327" s="30"/>
      <c r="D327" s="15"/>
      <c r="E327" s="15"/>
      <c r="F327" s="16"/>
      <c r="G327" s="17"/>
      <c r="H327" s="15"/>
      <c r="I327" s="16"/>
      <c r="J327" s="18"/>
      <c r="K327" s="17"/>
      <c r="L327" s="15"/>
      <c r="M327" s="34"/>
      <c r="N327" s="15"/>
      <c r="O327" s="50"/>
      <c r="P327" s="50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2:31" ht="12.75" customHeight="1" x14ac:dyDescent="0.2">
      <c r="B328" s="30"/>
      <c r="D328" s="15"/>
      <c r="E328" s="15"/>
      <c r="F328" s="16"/>
      <c r="G328" s="17"/>
      <c r="H328" s="15"/>
      <c r="I328" s="16"/>
      <c r="J328" s="18"/>
      <c r="K328" s="17"/>
      <c r="L328" s="15"/>
      <c r="M328" s="34"/>
      <c r="N328" s="15"/>
      <c r="O328" s="50"/>
      <c r="P328" s="50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2:31" ht="12.75" customHeight="1" x14ac:dyDescent="0.2">
      <c r="B329" s="30"/>
      <c r="D329" s="15"/>
      <c r="E329" s="15"/>
      <c r="F329" s="16"/>
      <c r="G329" s="17"/>
      <c r="H329" s="15"/>
      <c r="I329" s="16"/>
      <c r="J329" s="18"/>
      <c r="K329" s="17"/>
      <c r="L329" s="15"/>
      <c r="M329" s="34"/>
      <c r="N329" s="15"/>
      <c r="O329" s="50"/>
      <c r="P329" s="50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2:31" ht="12.75" customHeight="1" thickBot="1" x14ac:dyDescent="0.25">
      <c r="B330" s="31"/>
      <c r="D330" s="15"/>
      <c r="E330" s="15"/>
      <c r="F330" s="16"/>
      <c r="G330" s="17"/>
      <c r="H330" s="15"/>
      <c r="I330" s="16"/>
      <c r="J330" s="18"/>
      <c r="K330" s="17"/>
      <c r="L330" s="15"/>
      <c r="M330" s="34"/>
      <c r="N330" s="15"/>
      <c r="O330" s="50"/>
      <c r="P330" s="50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2:31" ht="12.75" customHeight="1" x14ac:dyDescent="0.2">
      <c r="B331" s="5" t="s">
        <v>12</v>
      </c>
      <c r="D331" s="94" t="s">
        <v>3</v>
      </c>
      <c r="E331" s="113"/>
      <c r="F331" s="113"/>
      <c r="G331" s="113"/>
      <c r="H331" s="113"/>
      <c r="I331" s="113"/>
      <c r="J331" s="114"/>
      <c r="K331" s="19" t="str">
        <f>IF(K255="","",IF(K270="",IF(SUM(COUNTIF(K271:K330,"LS")+COUNTIF(K271:K330,"LUMP"))&gt;0,"LS",""),IF(SUM(K271:K330)&gt;0,ROUNDUP(SUM(K271:K330),0),"")))</f>
        <v/>
      </c>
      <c r="L331" s="19" t="str">
        <f t="shared" ref="L331" si="62">IF(L255="","",IF(L270="",IF(SUM(COUNTIF(L271:L330,"LS")+COUNTIF(L271:L330,"LUMP"))&gt;0,"LS",""),IF(SUM(L271:L330)&gt;0,ROUNDUP(SUM(L271:L330),0),"")))</f>
        <v/>
      </c>
      <c r="M331" s="35" t="str">
        <f t="shared" ref="M331" si="63">IF(M255="","",IF(M270="",IF(SUM(COUNTIF(M271:M330,"LS")+COUNTIF(M271:M330,"LUMP"))&gt;0,"LS",""),IF(SUM(M271:M330)&gt;0,ROUNDUP(SUM(M271:M330),0),"")))</f>
        <v/>
      </c>
      <c r="N331" s="19" t="str">
        <f t="shared" ref="N331" si="64">IF(N255="","",IF(N270="",IF(SUM(COUNTIF(N271:N330,"LS")+COUNTIF(N271:N330,"LUMP"))&gt;0,"LS",""),IF(SUM(N271:N330)&gt;0,ROUNDUP(SUM(N271:N330),0),"")))</f>
        <v/>
      </c>
      <c r="O331" s="19" t="str">
        <f t="shared" ref="O331" si="65">IF(O255="","",IF(O270="",IF(SUM(COUNTIF(O271:O330,"LS")+COUNTIF(O271:O330,"LUMP"))&gt;0,"LS",""),IF(SUM(O271:O330)&gt;0,ROUNDUP(SUM(O271:O330),0),"")))</f>
        <v/>
      </c>
      <c r="P331" s="19" t="str">
        <f t="shared" ref="P331" si="66">IF(P255="","",IF(P270="",IF(SUM(COUNTIF(P271:P330,"LS")+COUNTIF(P271:P330,"LUMP"))&gt;0,"LS",""),IF(SUM(P271:P330)&gt;0,ROUNDUP(SUM(P271:P330),0),"")))</f>
        <v/>
      </c>
      <c r="Q331" s="19" t="str">
        <f t="shared" ref="Q331" si="67">IF(Q255="","",IF(Q270="",IF(SUM(COUNTIF(Q271:Q330,"LS")+COUNTIF(Q271:Q330,"LUMP"))&gt;0,"LS",""),IF(SUM(Q271:Q330)&gt;0,ROUNDUP(SUM(Q271:Q330),0),"")))</f>
        <v/>
      </c>
      <c r="R331" s="19" t="str">
        <f t="shared" ref="R331" si="68">IF(R255="","",IF(R270="",IF(SUM(COUNTIF(R271:R330,"LS")+COUNTIF(R271:R330,"LUMP"))&gt;0,"LS",""),IF(SUM(R271:R330)&gt;0,ROUNDUP(SUM(R271:R330),0),"")))</f>
        <v/>
      </c>
      <c r="S331" s="19" t="str">
        <f t="shared" ref="S331" si="69">IF(S255="","",IF(S270="",IF(SUM(COUNTIF(S271:S330,"LS")+COUNTIF(S271:S330,"LUMP"))&gt;0,"LS",""),IF(SUM(S271:S330)&gt;0,ROUNDUP(SUM(S271:S330),0),"")))</f>
        <v/>
      </c>
      <c r="T331" s="19" t="str">
        <f t="shared" ref="T331" si="70">IF(T255="","",IF(T270="",IF(SUM(COUNTIF(T271:T330,"LS")+COUNTIF(T271:T330,"LUMP"))&gt;0,"LS",""),IF(SUM(T271:T330)&gt;0,ROUNDUP(SUM(T271:T330),0),"")))</f>
        <v/>
      </c>
      <c r="U331" s="19" t="str">
        <f t="shared" ref="U331" si="71">IF(U255="","",IF(U270="",IF(SUM(COUNTIF(U271:U330,"LS")+COUNTIF(U271:U330,"LUMP"))&gt;0,"LS",""),IF(SUM(U271:U330)&gt;0,ROUNDUP(SUM(U271:U330),0),"")))</f>
        <v/>
      </c>
      <c r="V331" s="19" t="str">
        <f t="shared" ref="V331" si="72">IF(V255="","",IF(V270="",IF(SUM(COUNTIF(V271:V330,"LS")+COUNTIF(V271:V330,"LUMP"))&gt;0,"LS",""),IF(SUM(V271:V330)&gt;0,ROUNDUP(SUM(V271:V330),0),"")))</f>
        <v/>
      </c>
      <c r="W331" s="19" t="str">
        <f t="shared" ref="W331" si="73">IF(W255="","",IF(W270="",IF(SUM(COUNTIF(W271:W330,"LS")+COUNTIF(W271:W330,"LUMP"))&gt;0,"LS",""),IF(SUM(W271:W330)&gt;0,ROUNDUP(SUM(W271:W330),0),"")))</f>
        <v/>
      </c>
      <c r="X331" s="19" t="str">
        <f t="shared" ref="X331" si="74">IF(X255="","",IF(X270="",IF(SUM(COUNTIF(X271:X330,"LS")+COUNTIF(X271:X330,"LUMP"))&gt;0,"LS",""),IF(SUM(X271:X330)&gt;0,ROUNDUP(SUM(X271:X330),0),"")))</f>
        <v/>
      </c>
      <c r="Y331" s="19" t="str">
        <f t="shared" ref="Y331" si="75">IF(Y255="","",IF(Y270="",IF(SUM(COUNTIF(Y271:Y330,"LS")+COUNTIF(Y271:Y330,"LUMP"))&gt;0,"LS",""),IF(SUM(Y271:Y330)&gt;0,ROUNDUP(SUM(Y271:Y330),0),"")))</f>
        <v/>
      </c>
      <c r="Z331" s="19" t="str">
        <f t="shared" ref="Z331" si="76">IF(Z255="","",IF(Z270="",IF(SUM(COUNTIF(Z271:Z330,"LS")+COUNTIF(Z271:Z330,"LUMP"))&gt;0,"LS",""),IF(SUM(Z271:Z330)&gt;0,ROUNDUP(SUM(Z271:Z330),0),"")))</f>
        <v/>
      </c>
      <c r="AA331" s="19" t="str">
        <f t="shared" ref="AA331" si="77">IF(AA255="","",IF(AA270="",IF(SUM(COUNTIF(AA271:AA330,"LS")+COUNTIF(AA271:AA330,"LUMP"))&gt;0,"LS",""),IF(SUM(AA271:AA330)&gt;0,ROUNDUP(SUM(AA271:AA330),0),"")))</f>
        <v/>
      </c>
      <c r="AB331" s="19" t="str">
        <f t="shared" ref="AB331" si="78">IF(AB255="","",IF(AB270="",IF(SUM(COUNTIF(AB271:AB330,"LS")+COUNTIF(AB271:AB330,"LUMP"))&gt;0,"LS",""),IF(SUM(AB271:AB330)&gt;0,ROUNDUP(SUM(AB271:AB330),0),"")))</f>
        <v/>
      </c>
      <c r="AC331" s="19" t="str">
        <f t="shared" ref="AC331" si="79">IF(AC255="","",IF(AC270="",IF(SUM(COUNTIF(AC271:AC330,"LS")+COUNTIF(AC271:AC330,"LUMP"))&gt;0,"LS",""),IF(SUM(AC271:AC330)&gt;0,ROUNDUP(SUM(AC271:AC330),0),"")))</f>
        <v/>
      </c>
      <c r="AD331" s="19" t="str">
        <f t="shared" ref="AD331" si="80">IF(AD255="","",IF(AD270="",IF(SUM(COUNTIF(AD271:AD330,"LS")+COUNTIF(AD271:AD330,"LUMP"))&gt;0,"LS",""),IF(SUM(AD271:AD330)&gt;0,ROUNDUP(SUM(AD271:AD330),0),"")))</f>
        <v/>
      </c>
      <c r="AE331" s="19" t="str">
        <f t="shared" ref="AE331" si="81">IF(AE255="","",IF(AE270="",IF(SUM(COUNTIF(AE271:AE330,"LS")+COUNTIF(AE271:AE330,"LUMP"))&gt;0,"LS",""),IF(SUM(AE271:AE330)&gt;0,ROUNDUP(SUM(AE271:AE330),0),"")))</f>
        <v/>
      </c>
    </row>
  </sheetData>
  <mergeCells count="119">
    <mergeCell ref="K258:K269"/>
    <mergeCell ref="L258:L269"/>
    <mergeCell ref="M258:M269"/>
    <mergeCell ref="N258:N269"/>
    <mergeCell ref="B10:B23"/>
    <mergeCell ref="B99:B112"/>
    <mergeCell ref="B178:B191"/>
    <mergeCell ref="B257:B270"/>
    <mergeCell ref="D173:J173"/>
    <mergeCell ref="K100:K111"/>
    <mergeCell ref="L100:L111"/>
    <mergeCell ref="M100:M111"/>
    <mergeCell ref="D331:J331"/>
    <mergeCell ref="D256:J256"/>
    <mergeCell ref="D257:D270"/>
    <mergeCell ref="E257:E270"/>
    <mergeCell ref="F257:J270"/>
    <mergeCell ref="F24:J24"/>
    <mergeCell ref="F113:J113"/>
    <mergeCell ref="D175:AE175"/>
    <mergeCell ref="D176:J176"/>
    <mergeCell ref="D177:J177"/>
    <mergeCell ref="Q179:Q190"/>
    <mergeCell ref="R179:R190"/>
    <mergeCell ref="S179:S190"/>
    <mergeCell ref="T179:T190"/>
    <mergeCell ref="N100:N111"/>
    <mergeCell ref="P100:P111"/>
    <mergeCell ref="W100:W111"/>
    <mergeCell ref="X100:X111"/>
    <mergeCell ref="Q100:Q111"/>
    <mergeCell ref="R100:R111"/>
    <mergeCell ref="S100:S111"/>
    <mergeCell ref="AB258:AB269"/>
    <mergeCell ref="O258:O269"/>
    <mergeCell ref="P258:P269"/>
    <mergeCell ref="Q258:Q269"/>
    <mergeCell ref="R258:R269"/>
    <mergeCell ref="AA258:AA269"/>
    <mergeCell ref="AA100:AA111"/>
    <mergeCell ref="T100:T111"/>
    <mergeCell ref="AD258:AD269"/>
    <mergeCell ref="W258:W269"/>
    <mergeCell ref="X258:X269"/>
    <mergeCell ref="Y258:Y269"/>
    <mergeCell ref="Z258:Z269"/>
    <mergeCell ref="S258:S269"/>
    <mergeCell ref="T258:T269"/>
    <mergeCell ref="U258:U269"/>
    <mergeCell ref="V258:V269"/>
    <mergeCell ref="AC258:AC269"/>
    <mergeCell ref="Y100:Y111"/>
    <mergeCell ref="Z100:Z111"/>
    <mergeCell ref="AB100:AB111"/>
    <mergeCell ref="U100:U111"/>
    <mergeCell ref="V100:V111"/>
    <mergeCell ref="AE179:AE190"/>
    <mergeCell ref="D252:J252"/>
    <mergeCell ref="D254:AE254"/>
    <mergeCell ref="D255:J255"/>
    <mergeCell ref="AA179:AA190"/>
    <mergeCell ref="AB179:AB190"/>
    <mergeCell ref="AC179:AC190"/>
    <mergeCell ref="AD179:AD190"/>
    <mergeCell ref="W179:W190"/>
    <mergeCell ref="X179:X190"/>
    <mergeCell ref="Y179:Y190"/>
    <mergeCell ref="Z179:Z190"/>
    <mergeCell ref="F192:J192"/>
    <mergeCell ref="D178:D191"/>
    <mergeCell ref="E178:E191"/>
    <mergeCell ref="F178:J191"/>
    <mergeCell ref="K179:K190"/>
    <mergeCell ref="L179:L190"/>
    <mergeCell ref="M179:M190"/>
    <mergeCell ref="N179:N190"/>
    <mergeCell ref="U179:U190"/>
    <mergeCell ref="V179:V190"/>
    <mergeCell ref="O179:O190"/>
    <mergeCell ref="P179:P190"/>
    <mergeCell ref="AE258:AE269"/>
    <mergeCell ref="D96:AE96"/>
    <mergeCell ref="D97:J97"/>
    <mergeCell ref="D98:J98"/>
    <mergeCell ref="D99:D112"/>
    <mergeCell ref="W11:W22"/>
    <mergeCell ref="X11:X22"/>
    <mergeCell ref="T11:T22"/>
    <mergeCell ref="U11:U22"/>
    <mergeCell ref="D94:J9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99:E112"/>
    <mergeCell ref="F99:J112"/>
    <mergeCell ref="AC100:AC111"/>
    <mergeCell ref="AD100:AD111"/>
    <mergeCell ref="AE100:AE111"/>
    <mergeCell ref="O100:O11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</mergeCells>
  <phoneticPr fontId="0" type="noConversion"/>
  <printOptions horizontalCentered="1" verticalCentered="1"/>
  <pageMargins left="0.25" right="0.25" top="0.25" bottom="0.2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2022-05-03T20:03:40Z</cp:lastPrinted>
  <dcterms:created xsi:type="dcterms:W3CDTF">2005-09-27T11:52:28Z</dcterms:created>
  <dcterms:modified xsi:type="dcterms:W3CDTF">2023-04-26T18:01:42Z</dcterms:modified>
</cp:coreProperties>
</file>