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86101\05_Deliverables\Drawings\114605\Design\Traffic\EngData\"/>
    </mc:Choice>
  </mc:AlternateContent>
  <xr:revisionPtr revIDLastSave="0" documentId="8_{BAF31406-9495-4E14-99D3-F650014E7E88}" xr6:coauthVersionLast="47" xr6:coauthVersionMax="47" xr10:uidLastSave="{00000000-0000-0000-0000-000000000000}"/>
  <workbookProtection lockStructure="1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1" i="1" l="1"/>
  <c r="AC23" i="1"/>
  <c r="AC10" i="1"/>
  <c r="Q87" i="1"/>
  <c r="P87" i="1"/>
  <c r="O87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E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4" i="1" l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AC87" i="1"/>
  <c r="AE263" i="1" l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L23" i="1" l="1"/>
  <c r="L87" i="1" s="1"/>
  <c r="M23" i="1"/>
  <c r="M87" i="1" s="1"/>
  <c r="N23" i="1"/>
  <c r="N87" i="1" s="1"/>
  <c r="O23" i="1"/>
  <c r="P23" i="1"/>
  <c r="Q23" i="1"/>
  <c r="R23" i="1"/>
  <c r="R87" i="1" s="1"/>
  <c r="S23" i="1"/>
  <c r="S87" i="1" s="1"/>
  <c r="T23" i="1"/>
  <c r="T87" i="1" s="1"/>
  <c r="U23" i="1"/>
  <c r="U87" i="1" s="1"/>
  <c r="V23" i="1"/>
  <c r="V87" i="1" s="1"/>
  <c r="W23" i="1"/>
  <c r="W87" i="1" s="1"/>
  <c r="X23" i="1"/>
  <c r="X87" i="1" s="1"/>
  <c r="Y23" i="1"/>
  <c r="Y87" i="1" s="1"/>
  <c r="Z23" i="1"/>
  <c r="Z87" i="1" s="1"/>
  <c r="AA23" i="1"/>
  <c r="AA87" i="1" s="1"/>
  <c r="AB23" i="1"/>
  <c r="AB87" i="1" s="1"/>
  <c r="AD23" i="1"/>
  <c r="AD87" i="1" s="1"/>
  <c r="AE23" i="1"/>
  <c r="AE87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E10" i="1"/>
  <c r="K23" i="1"/>
  <c r="K87" i="1" s="1"/>
  <c r="K10" i="1" l="1"/>
  <c r="D7" i="1" l="1"/>
  <c r="D89" i="1" s="1"/>
  <c r="D168" i="1" s="1"/>
  <c r="D247" i="1" s="1"/>
</calcChain>
</file>

<file path=xl/sharedStrings.xml><?xml version="1.0" encoding="utf-8"?>
<sst xmlns="http://schemas.openxmlformats.org/spreadsheetml/2006/main" count="101" uniqueCount="68">
  <si>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</si>
  <si>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</si>
  <si>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</si>
  <si>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</si>
  <si>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</si>
  <si>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</si>
  <si>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</si>
  <si>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</si>
  <si>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</si>
  <si>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</si>
  <si>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</si>
  <si>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</si>
  <si>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</si>
  <si>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</si>
  <si>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</si>
  <si>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</si>
  <si>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</si>
  <si>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</si>
  <si>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</si>
  <si>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</si>
  <si>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</si>
  <si>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LOCATION</t>
  </si>
  <si>
    <t>625E25301</t>
  </si>
  <si>
    <t>625E25400</t>
  </si>
  <si>
    <t>625E29000</t>
  </si>
  <si>
    <t>625E32000</t>
  </si>
  <si>
    <t>630E80100</t>
  </si>
  <si>
    <t>630E87400</t>
  </si>
  <si>
    <t>630E87500</t>
  </si>
  <si>
    <t>632E20730</t>
  </si>
  <si>
    <t>632E25010</t>
  </si>
  <si>
    <t>632E26001</t>
  </si>
  <si>
    <t>632E40500</t>
  </si>
  <si>
    <t>632E64020</t>
  </si>
  <si>
    <t>632E89802</t>
  </si>
  <si>
    <t xml:space="preserve"> </t>
  </si>
  <si>
    <t>632E40700</t>
  </si>
  <si>
    <t xml:space="preserve"> 632E89804</t>
  </si>
  <si>
    <t>SP-1, STA. 20+36</t>
  </si>
  <si>
    <t>632E90020</t>
  </si>
  <si>
    <t>SP-1, STA. 20+36 TO CONTROLLER</t>
  </si>
  <si>
    <t>PS-2, STA. 19+66</t>
  </si>
  <si>
    <t>PS-2, STA. 19+66 TO CONTROLLER</t>
  </si>
  <si>
    <t>SP-2, STA. 19+57</t>
  </si>
  <si>
    <t>SP-3, STA. 20+40</t>
  </si>
  <si>
    <t>SP-3, STA. 20+40 TO CONTROLLER</t>
  </si>
  <si>
    <t>SP-5, STA. 20+93</t>
  </si>
  <si>
    <t>SP-5, STA. 20+93 TO CONTROLLER</t>
  </si>
  <si>
    <t>PS-3B, STA. 20+26.18</t>
  </si>
  <si>
    <t>PS-4, STA. 19+50.06</t>
  </si>
  <si>
    <t>PS-4, STA. 19+50.06 TO CONTROLLER</t>
  </si>
  <si>
    <t>SP-1, STA. 20+36 TO SP-2, STA. 19+57</t>
  </si>
  <si>
    <t>SP-1, STA. 20+36 TO SP-3, STA. 20+40</t>
  </si>
  <si>
    <t>SP-4, STA. 19+32</t>
  </si>
  <si>
    <t>SP-2, STA. 19+57 TO SP-4, STA. 19+32</t>
  </si>
  <si>
    <t>SP-3, STA. 20+40 TO SP-5, STA. 20+93</t>
  </si>
  <si>
    <t>SP-3, STA. 20+40 TO SP-4, STA. 19+32</t>
  </si>
  <si>
    <t>632E90500</t>
  </si>
  <si>
    <t>SIGNALIZATION, MISC. UNLASH AND RELASH MESSENGER WIRE</t>
  </si>
  <si>
    <t>PS-3B, STA. 20+26.18 TO CONTROLLER</t>
  </si>
  <si>
    <t>630E79001</t>
  </si>
  <si>
    <t>633E99400</t>
  </si>
  <si>
    <t xml:space="preserve"> CONTROLLER PROGRAMMING</t>
  </si>
  <si>
    <t>, AND DISPOSAL OF PEDESTRIAN HEAD</t>
  </si>
  <si>
    <t>, ANS DISPOSAL OF PUSHBUTTON</t>
  </si>
  <si>
    <t>CONTROLLER STA. 19+39</t>
  </si>
  <si>
    <t>PS-3A, STA.20+74.56 TO SP-5, STA. 20+93</t>
  </si>
  <si>
    <t xml:space="preserve">PS-3A, STA.20+74.56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</si>
</sst>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4"/>
  <sheetViews>
    <sheetView showGridLines="0" tabSelected="1" zoomScaleNormal="100" workbookViewId="0">
      <selection activeCell="E10" sqref="E10:J2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2">
        <f>AG7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34</v>
      </c>
      <c r="D8" s="63" t="s">
        <v>8</v>
      </c>
      <c r="E8" s="63"/>
      <c r="F8" s="63"/>
      <c r="G8" s="63"/>
      <c r="H8" s="63"/>
      <c r="I8" s="63"/>
      <c r="J8" s="63"/>
      <c r="K8" s="27" t="s">
        <v>22</v>
      </c>
      <c r="L8" s="27" t="s">
        <v>23</v>
      </c>
      <c r="M8" s="27" t="s">
        <v>24</v>
      </c>
      <c r="N8" s="27" t="s">
        <v>25</v>
      </c>
      <c r="O8" s="27" t="s">
        <v>26</v>
      </c>
      <c r="P8" s="27" t="s">
        <v>60</v>
      </c>
      <c r="Q8" s="27" t="s">
        <v>27</v>
      </c>
      <c r="R8" s="27" t="s">
        <v>28</v>
      </c>
      <c r="S8" s="27" t="s">
        <v>29</v>
      </c>
      <c r="T8" s="27" t="s">
        <v>30</v>
      </c>
      <c r="U8" s="27" t="s">
        <v>31</v>
      </c>
      <c r="V8" s="27" t="s">
        <v>32</v>
      </c>
      <c r="W8" s="27" t="s">
        <v>36</v>
      </c>
      <c r="X8" s="27" t="s">
        <v>33</v>
      </c>
      <c r="Y8" s="27" t="s">
        <v>34</v>
      </c>
      <c r="Z8" s="27" t="s">
        <v>37</v>
      </c>
      <c r="AA8" s="27" t="s">
        <v>39</v>
      </c>
      <c r="AB8" s="27" t="s">
        <v>39</v>
      </c>
      <c r="AC8" s="27" t="s">
        <v>57</v>
      </c>
      <c r="AD8" s="27" t="s">
        <v>61</v>
      </c>
      <c r="AE8" s="27" t="s">
        <v>35</v>
      </c>
    </row>
    <row r="9" spans="1:38" ht="12.75" customHeight="1" thickBot="1" x14ac:dyDescent="0.25">
      <c r="D9" s="49" t="s">
        <v>9</v>
      </c>
      <c r="E9" s="49"/>
      <c r="F9" s="49"/>
      <c r="G9" s="49"/>
      <c r="H9" s="49"/>
      <c r="I9" s="49"/>
      <c r="J9" s="4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 t="s">
        <v>63</v>
      </c>
      <c r="AB9" s="20" t="s">
        <v>64</v>
      </c>
      <c r="AC9" s="20"/>
      <c r="AD9" s="20" t="s">
        <v>62</v>
      </c>
      <c r="AE9" s="20"/>
    </row>
    <row r="10" spans="1:38" ht="12.75" customHeight="1" x14ac:dyDescent="0.2">
      <c r="B10" s="37" t="s">
        <v>11</v>
      </c>
      <c r="D10" s="50" t="s">
        <v>0</v>
      </c>
      <c r="E10" s="53" t="s">
        <v>21</v>
      </c>
      <c r="F10" s="54"/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630</v>
      </c>
      <c r="P10" s="8" t="str">
        <f t="shared" si="0"/>
        <v>630</v>
      </c>
      <c r="Q10" s="8" t="str">
        <f t="shared" si="0"/>
        <v>630</v>
      </c>
      <c r="R10" s="8" t="str">
        <f t="shared" si="0"/>
        <v>630</v>
      </c>
      <c r="S10" s="8" t="str">
        <f t="shared" si="0"/>
        <v>632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>
        <v>633</v>
      </c>
      <c r="AE10" s="8" t="str">
        <f t="shared" si="0"/>
        <v/>
      </c>
    </row>
    <row r="11" spans="1:38" ht="12.75" customHeight="1" x14ac:dyDescent="0.2">
      <c r="B11" s="38"/>
      <c r="D11" s="51"/>
      <c r="E11" s="56"/>
      <c r="F11" s="57"/>
      <c r="G11" s="57"/>
      <c r="H11" s="57"/>
      <c r="I11" s="57"/>
      <c r="J11" s="58"/>
      <c r="K11" s="4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1-1/2", 725.04, AS PER PLAN</v>
      </c>
      <c r="L11" s="48" t="str">
        <f t="shared" si="1"/>
        <v>CONDUIT, 2", 725.04</v>
      </c>
      <c r="M11" s="48" t="str">
        <f t="shared" si="1"/>
        <v>TRENCH</v>
      </c>
      <c r="N11" s="48" t="str">
        <f t="shared" si="1"/>
        <v>GROUND ROD</v>
      </c>
      <c r="O11" s="48" t="str">
        <f t="shared" si="1"/>
        <v>SIGN, FLAT SHEET</v>
      </c>
      <c r="P11" s="48" t="str">
        <f t="shared" si="1"/>
        <v>SIGN HANGER ASSEMBLY, SPAN WIRE, AS PER PLAN</v>
      </c>
      <c r="Q11" s="48" t="str">
        <f t="shared" si="1"/>
        <v>REMOVAL OF OVERHEAD MOUNTED SIGN AND DISPOSAL</v>
      </c>
      <c r="R11" s="48" t="str">
        <f t="shared" si="1"/>
        <v>REMOVAL OF POLE MOUNTED SIGN AND DISPOSAL</v>
      </c>
      <c r="S11" s="48" t="str">
        <f t="shared" si="1"/>
        <v>PEDESTRIAN SIGNAL HEAD (LED), TYPE D2, COUNTDOWN</v>
      </c>
      <c r="T11" s="48" t="str">
        <f t="shared" si="1"/>
        <v>COVERING OF PEDESTRIAN SIGNAL HEAD</v>
      </c>
      <c r="U11" s="48" t="str">
        <f t="shared" si="1"/>
        <v>PEDESTRIAN PUSHBUTTON, AS PER PLAN</v>
      </c>
      <c r="V11" s="48" t="str">
        <f t="shared" si="1"/>
        <v>SIGNAL CABLE, 5 CONDUCTOR, NO. 14 AWG</v>
      </c>
      <c r="W11" s="48" t="str">
        <f t="shared" si="1"/>
        <v>SIGNAL CABLE, 7 CONDUCTOR, NO. 14 AWG</v>
      </c>
      <c r="X11" s="48" t="str">
        <f t="shared" si="1"/>
        <v>PEDESTAL FOUNDATION</v>
      </c>
      <c r="Y11" s="48" t="str">
        <f t="shared" si="1"/>
        <v>PEDESTAL, 5', TRANSFORMER BASE</v>
      </c>
      <c r="Z11" s="48" t="str">
        <f t="shared" si="1"/>
        <v>PEDESTAL, 7', TRANSFORMER BASE</v>
      </c>
      <c r="AA11" s="48" t="str">
        <f t="shared" si="1"/>
        <v>REMOVAL OF MISCELLANEOUS TRAFFIC SIGNAL ITEM, AND DISPOSAL OF PEDESTRIAN HEAD</v>
      </c>
      <c r="AB11" s="48" t="str">
        <f t="shared" si="1"/>
        <v>REMOVAL OF MISCELLANEOUS TRAFFIC SIGNAL ITEM, ANS DISPOSAL OF PUSHBUTTON</v>
      </c>
      <c r="AC11" s="48" t="s">
        <v>58</v>
      </c>
      <c r="AD11" s="48" t="str">
        <f t="shared" ref="AD11" si="2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CONTROLLER ITEM, MISC.: CONTROLLER PROGRAMMING</v>
      </c>
      <c r="AE11" s="48" t="str">
        <f t="shared" si="1"/>
        <v/>
      </c>
    </row>
    <row r="12" spans="1:38" ht="12.75" customHeight="1" x14ac:dyDescent="0.2">
      <c r="B12" s="38"/>
      <c r="D12" s="51"/>
      <c r="E12" s="56"/>
      <c r="F12" s="57"/>
      <c r="G12" s="57"/>
      <c r="H12" s="57"/>
      <c r="I12" s="57"/>
      <c r="J12" s="58"/>
      <c r="K12" s="47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8" ht="12.75" customHeight="1" x14ac:dyDescent="0.2">
      <c r="B13" s="38"/>
      <c r="D13" s="51"/>
      <c r="E13" s="56"/>
      <c r="F13" s="57"/>
      <c r="G13" s="57"/>
      <c r="H13" s="57"/>
      <c r="I13" s="57"/>
      <c r="J13" s="58"/>
      <c r="K13" s="47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1:38" ht="12.75" customHeight="1" x14ac:dyDescent="0.2">
      <c r="B14" s="38"/>
      <c r="D14" s="51"/>
      <c r="E14" s="56"/>
      <c r="F14" s="57"/>
      <c r="G14" s="57"/>
      <c r="H14" s="57"/>
      <c r="I14" s="57"/>
      <c r="J14" s="58"/>
      <c r="K14" s="47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8" ht="12.75" customHeight="1" x14ac:dyDescent="0.2">
      <c r="B15" s="38"/>
      <c r="D15" s="51"/>
      <c r="E15" s="56"/>
      <c r="F15" s="57"/>
      <c r="G15" s="57"/>
      <c r="H15" s="57"/>
      <c r="I15" s="57"/>
      <c r="J15" s="58"/>
      <c r="K15" s="47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</row>
    <row r="16" spans="1:38" ht="12.75" customHeight="1" x14ac:dyDescent="0.2">
      <c r="B16" s="38"/>
      <c r="D16" s="51"/>
      <c r="E16" s="56"/>
      <c r="F16" s="57"/>
      <c r="G16" s="57"/>
      <c r="H16" s="57"/>
      <c r="I16" s="57"/>
      <c r="J16" s="58"/>
      <c r="K16" s="47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</row>
    <row r="17" spans="2:31" ht="12.75" customHeight="1" x14ac:dyDescent="0.2">
      <c r="B17" s="38"/>
      <c r="D17" s="51"/>
      <c r="E17" s="56"/>
      <c r="F17" s="57"/>
      <c r="G17" s="57"/>
      <c r="H17" s="57"/>
      <c r="I17" s="57"/>
      <c r="J17" s="58"/>
      <c r="K17" s="47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</row>
    <row r="18" spans="2:31" ht="12.75" customHeight="1" x14ac:dyDescent="0.2">
      <c r="B18" s="38"/>
      <c r="D18" s="51"/>
      <c r="E18" s="56"/>
      <c r="F18" s="57"/>
      <c r="G18" s="57"/>
      <c r="H18" s="57"/>
      <c r="I18" s="57"/>
      <c r="J18" s="58"/>
      <c r="K18" s="47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</row>
    <row r="19" spans="2:31" ht="12.75" customHeight="1" x14ac:dyDescent="0.2">
      <c r="B19" s="38"/>
      <c r="D19" s="51"/>
      <c r="E19" s="56"/>
      <c r="F19" s="57"/>
      <c r="G19" s="57"/>
      <c r="H19" s="57"/>
      <c r="I19" s="57"/>
      <c r="J19" s="58"/>
      <c r="K19" s="47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2:31" ht="12.75" customHeight="1" x14ac:dyDescent="0.2">
      <c r="B20" s="38"/>
      <c r="D20" s="51"/>
      <c r="E20" s="56"/>
      <c r="F20" s="57"/>
      <c r="G20" s="57"/>
      <c r="H20" s="57"/>
      <c r="I20" s="57"/>
      <c r="J20" s="58"/>
      <c r="K20" s="47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</row>
    <row r="21" spans="2:31" ht="12.75" customHeight="1" x14ac:dyDescent="0.2">
      <c r="B21" s="38"/>
      <c r="D21" s="51"/>
      <c r="E21" s="56"/>
      <c r="F21" s="57"/>
      <c r="G21" s="57"/>
      <c r="H21" s="57"/>
      <c r="I21" s="57"/>
      <c r="J21" s="58"/>
      <c r="K21" s="47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2:31" ht="12.75" customHeight="1" x14ac:dyDescent="0.2">
      <c r="B22" s="38"/>
      <c r="D22" s="51"/>
      <c r="E22" s="56"/>
      <c r="F22" s="57"/>
      <c r="G22" s="57"/>
      <c r="H22" s="57"/>
      <c r="I22" s="57"/>
      <c r="J22" s="58"/>
      <c r="K22" s="47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</row>
    <row r="23" spans="2:31" ht="12.75" customHeight="1" thickBot="1" x14ac:dyDescent="0.25">
      <c r="B23" s="39"/>
      <c r="D23" s="52"/>
      <c r="E23" s="59"/>
      <c r="F23" s="60"/>
      <c r="G23" s="60"/>
      <c r="H23" s="60"/>
      <c r="I23" s="60"/>
      <c r="J23" s="61"/>
      <c r="K23" s="9" t="str">
        <f t="shared" ref="K23:AE23" si="3">IF(OR(TRIM(K8)=0,TRIM(K8)=""),"",IF(IFERROR(TRIM(INDEX(QryItemNamed,MATCH(TRIM(K8),ITEM,0),3)),"")="LS","",IFERROR(TRIM(INDEX(QryItemNamed,MATCH(TRIM(K8),ITEM,0),3)),"")))</f>
        <v>FT</v>
      </c>
      <c r="L23" s="10" t="str">
        <f t="shared" si="3"/>
        <v>FT</v>
      </c>
      <c r="M23" s="10" t="str">
        <f t="shared" si="3"/>
        <v>FT</v>
      </c>
      <c r="N23" s="10" t="str">
        <f t="shared" si="3"/>
        <v>EACH</v>
      </c>
      <c r="O23" s="10" t="str">
        <f t="shared" si="3"/>
        <v>SF</v>
      </c>
      <c r="P23" s="10" t="str">
        <f t="shared" si="3"/>
        <v>EACH</v>
      </c>
      <c r="Q23" s="10" t="str">
        <f t="shared" si="3"/>
        <v>EACH</v>
      </c>
      <c r="R23" s="10" t="str">
        <f t="shared" si="3"/>
        <v>EACH</v>
      </c>
      <c r="S23" s="10" t="str">
        <f t="shared" si="3"/>
        <v>EACH</v>
      </c>
      <c r="T23" s="10" t="str">
        <f t="shared" si="3"/>
        <v>EACH</v>
      </c>
      <c r="U23" s="10" t="str">
        <f t="shared" si="3"/>
        <v>EACH</v>
      </c>
      <c r="V23" s="10" t="str">
        <f t="shared" si="3"/>
        <v>FT</v>
      </c>
      <c r="W23" s="10" t="str">
        <f t="shared" si="3"/>
        <v>FT</v>
      </c>
      <c r="X23" s="10" t="str">
        <f t="shared" si="3"/>
        <v>EACH</v>
      </c>
      <c r="Y23" s="10" t="str">
        <f t="shared" si="3"/>
        <v>EACH</v>
      </c>
      <c r="Z23" s="10" t="str">
        <f t="shared" si="3"/>
        <v>EACH</v>
      </c>
      <c r="AA23" s="10" t="str">
        <f t="shared" si="3"/>
        <v>EACH</v>
      </c>
      <c r="AB23" s="10" t="str">
        <f t="shared" si="3"/>
        <v>EACH</v>
      </c>
      <c r="AC23" s="10" t="str">
        <f t="shared" si="3"/>
        <v>FT</v>
      </c>
      <c r="AD23" s="10" t="str">
        <f t="shared" si="3"/>
        <v>HOUR</v>
      </c>
      <c r="AE23" s="10" t="str">
        <f t="shared" si="3"/>
        <v/>
      </c>
    </row>
    <row r="24" spans="2:31" ht="12.75" customHeight="1" x14ac:dyDescent="0.2">
      <c r="B24" s="29"/>
      <c r="D24" s="11">
        <v>37</v>
      </c>
      <c r="E24" s="66" t="s">
        <v>38</v>
      </c>
      <c r="F24" s="67"/>
      <c r="G24" s="67"/>
      <c r="H24" s="67"/>
      <c r="I24" s="67"/>
      <c r="J24" s="68"/>
      <c r="K24" s="13"/>
      <c r="L24" s="11"/>
      <c r="M24" s="11"/>
      <c r="N24" s="11"/>
      <c r="O24" s="11"/>
      <c r="P24" s="11"/>
      <c r="Q24" s="11"/>
      <c r="R24" s="11"/>
      <c r="S24" s="11">
        <v>2</v>
      </c>
      <c r="T24" s="11">
        <v>2</v>
      </c>
      <c r="U24" s="11">
        <v>2</v>
      </c>
      <c r="V24" s="11"/>
      <c r="W24" s="11"/>
      <c r="X24" s="11"/>
      <c r="Y24" s="11"/>
      <c r="Z24" s="11"/>
      <c r="AA24" s="11">
        <v>1</v>
      </c>
      <c r="AB24" s="11">
        <v>1</v>
      </c>
      <c r="AC24" s="11"/>
      <c r="AD24" s="11"/>
      <c r="AE24" s="11"/>
    </row>
    <row r="25" spans="2:31" ht="12.75" customHeight="1" x14ac:dyDescent="0.2">
      <c r="B25" s="30"/>
      <c r="D25" s="15">
        <v>37</v>
      </c>
      <c r="E25" s="69" t="s">
        <v>40</v>
      </c>
      <c r="F25" s="70"/>
      <c r="G25" s="70"/>
      <c r="H25" s="70"/>
      <c r="I25" s="70"/>
      <c r="J25" s="71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>
        <v>159</v>
      </c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>
        <v>37</v>
      </c>
      <c r="E26" s="69" t="s">
        <v>41</v>
      </c>
      <c r="F26" s="70"/>
      <c r="G26" s="70"/>
      <c r="H26" s="70"/>
      <c r="I26" s="70"/>
      <c r="J26" s="71"/>
      <c r="K26" s="17"/>
      <c r="L26" s="15"/>
      <c r="M26" s="15"/>
      <c r="N26" s="15">
        <v>1</v>
      </c>
      <c r="O26" s="15"/>
      <c r="P26" s="15"/>
      <c r="Q26" s="15"/>
      <c r="R26" s="15"/>
      <c r="S26" s="15">
        <v>1</v>
      </c>
      <c r="T26" s="15">
        <v>1</v>
      </c>
      <c r="U26" s="15">
        <v>1</v>
      </c>
      <c r="V26" s="15"/>
      <c r="W26" s="15"/>
      <c r="X26" s="15">
        <v>1</v>
      </c>
      <c r="Y26" s="15" t="s">
        <v>35</v>
      </c>
      <c r="Z26" s="15">
        <v>1</v>
      </c>
      <c r="AA26" s="15"/>
      <c r="AB26" s="15"/>
      <c r="AC26" s="15"/>
      <c r="AD26" s="15"/>
      <c r="AE26" s="15"/>
    </row>
    <row r="27" spans="2:31" ht="12.75" customHeight="1" x14ac:dyDescent="0.2">
      <c r="B27" s="30"/>
      <c r="D27" s="15">
        <v>37</v>
      </c>
      <c r="E27" s="69" t="s">
        <v>42</v>
      </c>
      <c r="F27" s="70"/>
      <c r="G27" s="70"/>
      <c r="H27" s="70"/>
      <c r="I27" s="70"/>
      <c r="J27" s="71"/>
      <c r="K27" s="17"/>
      <c r="L27" s="15">
        <v>12</v>
      </c>
      <c r="M27" s="15">
        <v>12</v>
      </c>
      <c r="N27" s="15"/>
      <c r="O27" s="15"/>
      <c r="P27" s="15"/>
      <c r="Q27" s="15"/>
      <c r="R27" s="15"/>
      <c r="S27" s="15"/>
      <c r="T27" s="15"/>
      <c r="U27" s="15"/>
      <c r="V27" s="15" t="s">
        <v>35</v>
      </c>
      <c r="W27" s="15">
        <v>200</v>
      </c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>
        <v>37</v>
      </c>
      <c r="E28" s="69" t="s">
        <v>43</v>
      </c>
      <c r="F28" s="70"/>
      <c r="G28" s="70"/>
      <c r="H28" s="70"/>
      <c r="I28" s="70"/>
      <c r="J28" s="71"/>
      <c r="K28" s="17"/>
      <c r="L28" s="15"/>
      <c r="M28" s="15"/>
      <c r="N28" s="15"/>
      <c r="O28" s="15"/>
      <c r="P28" s="15"/>
      <c r="Q28" s="15"/>
      <c r="R28" s="15">
        <v>1</v>
      </c>
      <c r="S28" s="15">
        <v>1</v>
      </c>
      <c r="T28" s="15">
        <v>1</v>
      </c>
      <c r="U28" s="15">
        <v>1</v>
      </c>
      <c r="V28" s="15"/>
      <c r="W28" s="15">
        <v>189</v>
      </c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>
        <v>37</v>
      </c>
      <c r="E29" s="69" t="s">
        <v>44</v>
      </c>
      <c r="F29" s="70"/>
      <c r="G29" s="70"/>
      <c r="H29" s="70"/>
      <c r="I29" s="70"/>
      <c r="J29" s="71"/>
      <c r="K29" s="17"/>
      <c r="L29" s="15"/>
      <c r="M29" s="15"/>
      <c r="N29" s="15"/>
      <c r="O29" s="15"/>
      <c r="P29" s="15"/>
      <c r="Q29" s="15"/>
      <c r="R29" s="15"/>
      <c r="S29" s="15">
        <v>3</v>
      </c>
      <c r="T29" s="15">
        <v>3</v>
      </c>
      <c r="U29" s="15">
        <v>2</v>
      </c>
      <c r="V29" s="15"/>
      <c r="W29" s="15"/>
      <c r="X29" s="15"/>
      <c r="Y29" s="15"/>
      <c r="Z29" s="15"/>
      <c r="AA29" s="15">
        <v>3</v>
      </c>
      <c r="AB29" s="15">
        <v>3</v>
      </c>
      <c r="AC29" s="15"/>
      <c r="AD29" s="15"/>
      <c r="AE29" s="15"/>
    </row>
    <row r="30" spans="2:31" ht="12.75" customHeight="1" x14ac:dyDescent="0.2">
      <c r="B30" s="30"/>
      <c r="D30" s="15">
        <v>37</v>
      </c>
      <c r="E30" s="69" t="s">
        <v>45</v>
      </c>
      <c r="F30" s="70"/>
      <c r="G30" s="70"/>
      <c r="H30" s="70"/>
      <c r="I30" s="70"/>
      <c r="J30" s="71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v>282</v>
      </c>
      <c r="X30" s="15"/>
      <c r="Y30" s="15"/>
      <c r="Z30" s="15"/>
      <c r="AA30" s="15" t="s">
        <v>35</v>
      </c>
      <c r="AB30" s="15"/>
      <c r="AC30" s="15"/>
      <c r="AD30" s="15"/>
      <c r="AE30" s="15"/>
    </row>
    <row r="31" spans="2:31" ht="12.75" customHeight="1" x14ac:dyDescent="0.2">
      <c r="B31" s="30"/>
      <c r="D31" s="15">
        <v>37</v>
      </c>
      <c r="E31" s="69" t="s">
        <v>46</v>
      </c>
      <c r="F31" s="70"/>
      <c r="G31" s="70"/>
      <c r="H31" s="70"/>
      <c r="I31" s="70"/>
      <c r="J31" s="71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>
        <v>1</v>
      </c>
      <c r="AB31" s="15">
        <v>1</v>
      </c>
      <c r="AC31" s="15"/>
      <c r="AD31" s="15"/>
      <c r="AE31" s="15"/>
    </row>
    <row r="32" spans="2:31" ht="12.75" customHeight="1" x14ac:dyDescent="0.2">
      <c r="B32" s="30"/>
      <c r="D32" s="15">
        <v>37</v>
      </c>
      <c r="E32" s="69" t="s">
        <v>67</v>
      </c>
      <c r="F32" s="70"/>
      <c r="G32" s="70"/>
      <c r="H32" s="70"/>
      <c r="I32" s="70"/>
      <c r="J32" s="71"/>
      <c r="K32" s="17"/>
      <c r="L32" s="15"/>
      <c r="M32" s="15"/>
      <c r="N32" s="15">
        <v>1</v>
      </c>
      <c r="O32" s="15"/>
      <c r="P32" s="15"/>
      <c r="Q32" s="15"/>
      <c r="R32" s="15"/>
      <c r="S32" s="15">
        <v>1</v>
      </c>
      <c r="T32" s="15">
        <v>1</v>
      </c>
      <c r="U32" s="15">
        <v>1</v>
      </c>
      <c r="V32" s="15"/>
      <c r="W32" s="15"/>
      <c r="X32" s="15">
        <v>1</v>
      </c>
      <c r="Y32" s="15"/>
      <c r="Z32" s="15">
        <v>1</v>
      </c>
      <c r="AA32" s="15"/>
      <c r="AB32" s="15"/>
      <c r="AC32" s="15"/>
      <c r="AD32" s="15"/>
      <c r="AE32" s="15"/>
    </row>
    <row r="33" spans="2:31" ht="12.75" customHeight="1" x14ac:dyDescent="0.2">
      <c r="B33" s="30"/>
      <c r="D33" s="15">
        <v>37</v>
      </c>
      <c r="E33" s="69" t="s">
        <v>66</v>
      </c>
      <c r="F33" s="70"/>
      <c r="G33" s="70"/>
      <c r="H33" s="70"/>
      <c r="I33" s="70"/>
      <c r="J33" s="71"/>
      <c r="K33" s="17">
        <v>30</v>
      </c>
      <c r="L33" s="15"/>
      <c r="M33" s="15">
        <v>30</v>
      </c>
      <c r="N33" s="15"/>
      <c r="O33" s="15"/>
      <c r="P33" s="15"/>
      <c r="Q33" s="15"/>
      <c r="R33" s="15"/>
      <c r="S33" s="15"/>
      <c r="T33" s="15"/>
      <c r="U33" s="15"/>
      <c r="V33" s="15"/>
      <c r="W33" s="15">
        <v>38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>
        <v>37</v>
      </c>
      <c r="E34" s="69" t="s">
        <v>47</v>
      </c>
      <c r="F34" s="70"/>
      <c r="G34" s="70"/>
      <c r="H34" s="70"/>
      <c r="I34" s="70"/>
      <c r="J34" s="71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>
        <v>259</v>
      </c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>
        <v>37</v>
      </c>
      <c r="E35" s="69" t="s">
        <v>48</v>
      </c>
      <c r="F35" s="70"/>
      <c r="G35" s="70"/>
      <c r="H35" s="70"/>
      <c r="I35" s="70"/>
      <c r="J35" s="71"/>
      <c r="K35" s="17"/>
      <c r="L35" s="15"/>
      <c r="M35" s="15"/>
      <c r="N35" s="15">
        <v>1</v>
      </c>
      <c r="O35" s="15"/>
      <c r="P35" s="15"/>
      <c r="Q35" s="15"/>
      <c r="R35" s="15"/>
      <c r="S35" s="15"/>
      <c r="T35" s="15"/>
      <c r="U35" s="15">
        <v>1</v>
      </c>
      <c r="V35" s="15"/>
      <c r="W35" s="15"/>
      <c r="X35" s="15">
        <v>1</v>
      </c>
      <c r="Y35" s="15">
        <v>1</v>
      </c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>
        <v>37</v>
      </c>
      <c r="E36" s="69" t="s">
        <v>59</v>
      </c>
      <c r="F36" s="70"/>
      <c r="G36" s="70"/>
      <c r="H36" s="70"/>
      <c r="I36" s="70"/>
      <c r="J36" s="71"/>
      <c r="K36" s="17"/>
      <c r="L36" s="15">
        <v>5</v>
      </c>
      <c r="M36" s="15">
        <v>5</v>
      </c>
      <c r="N36" s="15"/>
      <c r="O36" s="15"/>
      <c r="P36" s="15"/>
      <c r="Q36" s="15"/>
      <c r="R36" s="15"/>
      <c r="S36" s="15"/>
      <c r="T36" s="15"/>
      <c r="U36" s="15"/>
      <c r="V36" s="15">
        <v>241</v>
      </c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>
        <v>37</v>
      </c>
      <c r="E37" s="69" t="s">
        <v>49</v>
      </c>
      <c r="F37" s="70"/>
      <c r="G37" s="70"/>
      <c r="H37" s="70"/>
      <c r="I37" s="70"/>
      <c r="J37" s="71"/>
      <c r="K37" s="17"/>
      <c r="L37" s="15"/>
      <c r="M37" s="15"/>
      <c r="N37" s="15">
        <v>1</v>
      </c>
      <c r="O37" s="15"/>
      <c r="P37" s="15"/>
      <c r="Q37" s="15"/>
      <c r="R37" s="15"/>
      <c r="S37" s="15">
        <v>2</v>
      </c>
      <c r="T37" s="15">
        <v>2</v>
      </c>
      <c r="U37" s="15">
        <v>2</v>
      </c>
      <c r="V37" s="15"/>
      <c r="W37" s="15"/>
      <c r="X37" s="15">
        <v>1</v>
      </c>
      <c r="Y37" s="15"/>
      <c r="Z37" s="15">
        <v>1</v>
      </c>
      <c r="AA37" s="15"/>
      <c r="AB37" s="15"/>
      <c r="AC37" s="15"/>
      <c r="AD37" s="15"/>
      <c r="AE37" s="15"/>
    </row>
    <row r="38" spans="2:31" ht="12.75" customHeight="1" x14ac:dyDescent="0.2">
      <c r="B38" s="30"/>
      <c r="D38" s="15">
        <v>37</v>
      </c>
      <c r="E38" s="69" t="s">
        <v>50</v>
      </c>
      <c r="F38" s="70"/>
      <c r="G38" s="70"/>
      <c r="H38" s="70"/>
      <c r="I38" s="70"/>
      <c r="J38" s="71"/>
      <c r="K38" s="17">
        <v>22</v>
      </c>
      <c r="L38" s="15"/>
      <c r="M38" s="15">
        <v>12</v>
      </c>
      <c r="N38" s="15"/>
      <c r="O38" s="15"/>
      <c r="P38" s="15"/>
      <c r="Q38" s="15"/>
      <c r="R38" s="15"/>
      <c r="S38" s="15"/>
      <c r="T38" s="15"/>
      <c r="U38" s="15"/>
      <c r="V38" s="15"/>
      <c r="W38" s="15">
        <v>82</v>
      </c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>
        <v>37</v>
      </c>
      <c r="E39" s="69" t="s">
        <v>53</v>
      </c>
      <c r="F39" s="70"/>
      <c r="G39" s="70"/>
      <c r="H39" s="70"/>
      <c r="I39" s="70"/>
      <c r="J39" s="71"/>
      <c r="K39" s="17"/>
      <c r="L39" s="15"/>
      <c r="M39" s="15"/>
      <c r="N39" s="15"/>
      <c r="O39" s="15"/>
      <c r="P39" s="15"/>
      <c r="Q39" s="15"/>
      <c r="R39" s="15"/>
      <c r="S39" s="15" t="s">
        <v>35</v>
      </c>
      <c r="T39" s="15" t="s">
        <v>35</v>
      </c>
      <c r="U39" s="15"/>
      <c r="V39" s="15"/>
      <c r="W39" s="15"/>
      <c r="X39" s="15"/>
      <c r="Y39" s="15"/>
      <c r="Z39" s="15"/>
      <c r="AA39" s="15">
        <v>1</v>
      </c>
      <c r="AB39" s="15">
        <v>1</v>
      </c>
      <c r="AC39" s="15"/>
      <c r="AD39" s="15"/>
      <c r="AE39" s="15"/>
    </row>
    <row r="40" spans="2:31" ht="12.75" customHeight="1" x14ac:dyDescent="0.2">
      <c r="B40" s="30"/>
      <c r="D40" s="15">
        <v>37</v>
      </c>
      <c r="E40" s="69" t="s">
        <v>51</v>
      </c>
      <c r="F40" s="70"/>
      <c r="G40" s="70"/>
      <c r="H40" s="70"/>
      <c r="I40" s="70"/>
      <c r="J40" s="71"/>
      <c r="K40" s="17"/>
      <c r="L40" s="15"/>
      <c r="M40" s="15"/>
      <c r="N40" s="15"/>
      <c r="O40" s="35">
        <v>5</v>
      </c>
      <c r="P40" s="36">
        <v>1</v>
      </c>
      <c r="Q40" s="15">
        <v>1</v>
      </c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>
        <v>79</v>
      </c>
      <c r="AD40" s="15"/>
      <c r="AE40" s="15"/>
    </row>
    <row r="41" spans="2:31" ht="12.75" customHeight="1" x14ac:dyDescent="0.2">
      <c r="B41" s="30"/>
      <c r="D41" s="15">
        <v>37</v>
      </c>
      <c r="E41" s="69" t="s">
        <v>52</v>
      </c>
      <c r="F41" s="70"/>
      <c r="G41" s="70"/>
      <c r="H41" s="70"/>
      <c r="I41" s="70"/>
      <c r="J41" s="71"/>
      <c r="K41" s="17"/>
      <c r="L41" s="15"/>
      <c r="M41" s="15"/>
      <c r="N41" s="15"/>
      <c r="O41" s="15">
        <v>27.25</v>
      </c>
      <c r="P41" s="15">
        <v>4</v>
      </c>
      <c r="Q41" s="15">
        <v>5</v>
      </c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>
        <v>106</v>
      </c>
      <c r="AD41" s="15"/>
      <c r="AE41" s="15"/>
    </row>
    <row r="42" spans="2:31" ht="12.75" customHeight="1" x14ac:dyDescent="0.2">
      <c r="B42" s="30"/>
      <c r="D42" s="15">
        <v>37</v>
      </c>
      <c r="E42" s="69" t="s">
        <v>54</v>
      </c>
      <c r="F42" s="70"/>
      <c r="G42" s="70"/>
      <c r="H42" s="70"/>
      <c r="I42" s="70"/>
      <c r="J42" s="71"/>
      <c r="K42" s="17"/>
      <c r="L42" s="15"/>
      <c r="M42" s="15"/>
      <c r="N42" s="15"/>
      <c r="O42" s="35">
        <v>32.5</v>
      </c>
      <c r="P42" s="36">
        <v>4</v>
      </c>
      <c r="Q42" s="15">
        <v>5</v>
      </c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>
        <v>116</v>
      </c>
      <c r="AD42" s="15"/>
      <c r="AE42" s="15"/>
    </row>
    <row r="43" spans="2:31" ht="12.75" customHeight="1" x14ac:dyDescent="0.2">
      <c r="B43" s="30"/>
      <c r="D43" s="15">
        <v>37</v>
      </c>
      <c r="E43" s="69" t="s">
        <v>55</v>
      </c>
      <c r="F43" s="70"/>
      <c r="G43" s="70"/>
      <c r="H43" s="70"/>
      <c r="I43" s="70"/>
      <c r="J43" s="71"/>
      <c r="K43" s="17"/>
      <c r="L43" s="15"/>
      <c r="M43" s="15"/>
      <c r="N43" s="15"/>
      <c r="O43" s="15">
        <v>2.25</v>
      </c>
      <c r="P43" s="15">
        <v>1</v>
      </c>
      <c r="Q43" s="15">
        <v>1</v>
      </c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>
        <v>55</v>
      </c>
      <c r="AD43" s="15"/>
      <c r="AE43" s="15"/>
    </row>
    <row r="44" spans="2:31" ht="12.75" customHeight="1" x14ac:dyDescent="0.2">
      <c r="B44" s="30"/>
      <c r="D44" s="15">
        <v>37</v>
      </c>
      <c r="E44" s="69" t="s">
        <v>56</v>
      </c>
      <c r="F44" s="70"/>
      <c r="G44" s="70"/>
      <c r="H44" s="70"/>
      <c r="I44" s="70"/>
      <c r="J44" s="71"/>
      <c r="K44" s="17"/>
      <c r="L44" s="15"/>
      <c r="M44" s="15"/>
      <c r="N44" s="15"/>
      <c r="O44" s="35">
        <v>15</v>
      </c>
      <c r="P44" s="36">
        <v>2</v>
      </c>
      <c r="Q44" s="15">
        <v>2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>
        <v>109</v>
      </c>
      <c r="AD44" s="15"/>
      <c r="AE44" s="15"/>
    </row>
    <row r="45" spans="2:31" ht="12.75" customHeight="1" x14ac:dyDescent="0.2">
      <c r="B45" s="30"/>
      <c r="D45" s="15">
        <v>37</v>
      </c>
      <c r="E45" s="69" t="s">
        <v>65</v>
      </c>
      <c r="F45" s="70"/>
      <c r="G45" s="70"/>
      <c r="H45" s="70"/>
      <c r="I45" s="70"/>
      <c r="J45" s="71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>
        <v>2</v>
      </c>
      <c r="AE45" s="15"/>
    </row>
    <row r="46" spans="2:31" ht="12.75" customHeight="1" x14ac:dyDescent="0.2">
      <c r="B46" s="30"/>
      <c r="D46" s="15"/>
      <c r="E46" s="69"/>
      <c r="F46" s="70"/>
      <c r="G46" s="70"/>
      <c r="H46" s="70"/>
      <c r="I46" s="70"/>
      <c r="J46" s="71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69"/>
      <c r="F47" s="70"/>
      <c r="G47" s="70"/>
      <c r="H47" s="70"/>
      <c r="I47" s="70"/>
      <c r="J47" s="71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69"/>
      <c r="F48" s="70"/>
      <c r="G48" s="70"/>
      <c r="H48" s="70"/>
      <c r="I48" s="70"/>
      <c r="J48" s="71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69"/>
      <c r="F49" s="70"/>
      <c r="G49" s="70"/>
      <c r="H49" s="70"/>
      <c r="I49" s="70"/>
      <c r="J49" s="71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69"/>
      <c r="F50" s="70"/>
      <c r="G50" s="70"/>
      <c r="H50" s="70"/>
      <c r="I50" s="70"/>
      <c r="J50" s="71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33"/>
      <c r="F51" s="34"/>
      <c r="G51" s="34"/>
      <c r="H51" s="34"/>
      <c r="I51" s="34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33"/>
      <c r="F52" s="34"/>
      <c r="G52" s="34"/>
      <c r="H52" s="34"/>
      <c r="I52" s="34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33"/>
      <c r="F53" s="34"/>
      <c r="G53" s="34"/>
      <c r="H53" s="34"/>
      <c r="I53" s="34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69"/>
      <c r="F54" s="70"/>
      <c r="G54" s="70"/>
      <c r="H54" s="70"/>
      <c r="I54" s="70"/>
      <c r="J54" s="71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69"/>
      <c r="F55" s="70"/>
      <c r="G55" s="70"/>
      <c r="H55" s="70"/>
      <c r="I55" s="70"/>
      <c r="J55" s="71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69"/>
      <c r="F56" s="70"/>
      <c r="G56" s="70"/>
      <c r="H56" s="70"/>
      <c r="I56" s="70"/>
      <c r="J56" s="71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69"/>
      <c r="F57" s="70"/>
      <c r="G57" s="70"/>
      <c r="H57" s="70"/>
      <c r="I57" s="70"/>
      <c r="J57" s="71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69"/>
      <c r="F58" s="70"/>
      <c r="G58" s="70"/>
      <c r="H58" s="70"/>
      <c r="I58" s="70"/>
      <c r="J58" s="71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69"/>
      <c r="F59" s="70"/>
      <c r="G59" s="70"/>
      <c r="H59" s="70"/>
      <c r="I59" s="70"/>
      <c r="J59" s="71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69"/>
      <c r="F60" s="70"/>
      <c r="G60" s="70"/>
      <c r="H60" s="70"/>
      <c r="I60" s="70"/>
      <c r="J60" s="71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69"/>
      <c r="F61" s="70"/>
      <c r="G61" s="70"/>
      <c r="H61" s="70"/>
      <c r="I61" s="70"/>
      <c r="J61" s="71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69"/>
      <c r="F62" s="70"/>
      <c r="G62" s="70"/>
      <c r="H62" s="70"/>
      <c r="I62" s="70"/>
      <c r="J62" s="71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69"/>
      <c r="F63" s="70"/>
      <c r="G63" s="70"/>
      <c r="H63" s="70"/>
      <c r="I63" s="70"/>
      <c r="J63" s="71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69"/>
      <c r="F64" s="70"/>
      <c r="G64" s="70"/>
      <c r="H64" s="70"/>
      <c r="I64" s="70"/>
      <c r="J64" s="71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69"/>
      <c r="F65" s="70"/>
      <c r="G65" s="70"/>
      <c r="H65" s="70"/>
      <c r="I65" s="70"/>
      <c r="J65" s="71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69"/>
      <c r="F66" s="70"/>
      <c r="G66" s="70"/>
      <c r="H66" s="70"/>
      <c r="I66" s="70"/>
      <c r="J66" s="71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69"/>
      <c r="F67" s="70"/>
      <c r="G67" s="70"/>
      <c r="H67" s="70"/>
      <c r="I67" s="70"/>
      <c r="J67" s="71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69"/>
      <c r="F68" s="70"/>
      <c r="G68" s="70"/>
      <c r="H68" s="70"/>
      <c r="I68" s="70"/>
      <c r="J68" s="71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69"/>
      <c r="F69" s="70"/>
      <c r="G69" s="70"/>
      <c r="H69" s="70"/>
      <c r="I69" s="70"/>
      <c r="J69" s="71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69"/>
      <c r="F70" s="70"/>
      <c r="G70" s="70"/>
      <c r="H70" s="70"/>
      <c r="I70" s="70"/>
      <c r="J70" s="71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69"/>
      <c r="F71" s="70"/>
      <c r="G71" s="70"/>
      <c r="H71" s="70"/>
      <c r="I71" s="70"/>
      <c r="J71" s="71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" customHeight="1" x14ac:dyDescent="0.2">
      <c r="B72" s="30"/>
      <c r="D72" s="15"/>
      <c r="E72" s="33"/>
      <c r="F72" s="34"/>
      <c r="G72" s="34"/>
      <c r="H72" s="34"/>
      <c r="I72" s="34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" customHeight="1" x14ac:dyDescent="0.2">
      <c r="B73" s="30"/>
      <c r="D73" s="15"/>
      <c r="E73" s="69"/>
      <c r="F73" s="70"/>
      <c r="G73" s="70"/>
      <c r="H73" s="70"/>
      <c r="I73" s="70"/>
      <c r="J73" s="71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" customHeight="1" x14ac:dyDescent="0.2">
      <c r="B74" s="30"/>
      <c r="D74" s="15"/>
      <c r="E74" s="69"/>
      <c r="F74" s="70"/>
      <c r="G74" s="70"/>
      <c r="H74" s="70"/>
      <c r="I74" s="70"/>
      <c r="J74" s="71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" customHeight="1" x14ac:dyDescent="0.2">
      <c r="B75" s="30"/>
      <c r="D75" s="15"/>
      <c r="E75" s="69"/>
      <c r="F75" s="70"/>
      <c r="G75" s="70"/>
      <c r="H75" s="70"/>
      <c r="I75" s="70"/>
      <c r="J75" s="71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" customHeight="1" x14ac:dyDescent="0.2">
      <c r="B76" s="30"/>
      <c r="D76" s="15"/>
      <c r="E76" s="69"/>
      <c r="F76" s="70"/>
      <c r="G76" s="70"/>
      <c r="H76" s="70"/>
      <c r="I76" s="70"/>
      <c r="J76" s="71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" customHeight="1" x14ac:dyDescent="0.2">
      <c r="B77" s="30"/>
      <c r="D77" s="15"/>
      <c r="E77" s="69"/>
      <c r="F77" s="70"/>
      <c r="G77" s="70"/>
      <c r="H77" s="70"/>
      <c r="I77" s="70"/>
      <c r="J77" s="71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69"/>
      <c r="F78" s="70"/>
      <c r="G78" s="70"/>
      <c r="H78" s="70"/>
      <c r="I78" s="70"/>
      <c r="J78" s="71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69"/>
      <c r="F79" s="70"/>
      <c r="G79" s="70"/>
      <c r="H79" s="70"/>
      <c r="I79" s="70"/>
      <c r="J79" s="71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69"/>
      <c r="F80" s="70"/>
      <c r="G80" s="70"/>
      <c r="H80" s="70"/>
      <c r="I80" s="70"/>
      <c r="J80" s="71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69"/>
      <c r="F81" s="70"/>
      <c r="G81" s="70"/>
      <c r="H81" s="70"/>
      <c r="I81" s="70"/>
      <c r="J81" s="71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69"/>
      <c r="F82" s="70"/>
      <c r="G82" s="70"/>
      <c r="H82" s="70"/>
      <c r="I82" s="70"/>
      <c r="J82" s="71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69"/>
      <c r="F83" s="70"/>
      <c r="G83" s="70"/>
      <c r="H83" s="70"/>
      <c r="I83" s="70"/>
      <c r="J83" s="71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69"/>
      <c r="F84" s="70"/>
      <c r="G84" s="70"/>
      <c r="H84" s="70"/>
      <c r="I84" s="70"/>
      <c r="J84" s="71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69"/>
      <c r="F85" s="70"/>
      <c r="G85" s="70"/>
      <c r="H85" s="70"/>
      <c r="I85" s="70"/>
      <c r="J85" s="71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thickBot="1" x14ac:dyDescent="0.25">
      <c r="B86" s="31"/>
      <c r="D86" s="15"/>
      <c r="E86" s="69"/>
      <c r="F86" s="70"/>
      <c r="G86" s="70"/>
      <c r="H86" s="70"/>
      <c r="I86" s="70"/>
      <c r="J86" s="71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5" t="s">
        <v>12</v>
      </c>
      <c r="D87" s="40" t="s">
        <v>3</v>
      </c>
      <c r="E87" s="64"/>
      <c r="F87" s="64"/>
      <c r="G87" s="64"/>
      <c r="H87" s="64"/>
      <c r="I87" s="64"/>
      <c r="J87" s="65"/>
      <c r="K87" s="19">
        <f>IF(K8="","",IF(K23="",IF(SUM(COUNTIF(K24:K86,"LS")+COUNTIF(K24:K86,"LUMP"))&gt;0,"LS",""),IF(SUM(K24:K86)&gt;0,ROUNDUP(SUM(K24:K86),0),"")))</f>
        <v>52</v>
      </c>
      <c r="L87" s="19">
        <f>IF(L8="","",IF(L23="",IF(SUM(COUNTIF(L24:L86,"LS")+COUNTIF(L24:L86,"LUMP"))&gt;0,"LS",""),IF(SUM(L24:L86)&gt;0,ROUNDUP(SUM(L24:L86),0),"")))</f>
        <v>17</v>
      </c>
      <c r="M87" s="19">
        <f>IF(M8="","",IF(M23="",IF(SUM(COUNTIF(M24:M86,"LS")+COUNTIF(M24:M86,"LUMP"))&gt;0,"LS",""),IF(SUM(M24:M86)&gt;0,ROUNDUP(SUM(M24:M86),0),"")))</f>
        <v>59</v>
      </c>
      <c r="N87" s="19">
        <f>IF(N8="","",IF(N23="",IF(SUM(COUNTIF(N24:N86,"LS")+COUNTIF(N24:N86,"LUMP"))&gt;0,"LS",""),IF(SUM(N24:N86)&gt;0,ROUNDUP(SUM(N24:N86),0),"")))</f>
        <v>4</v>
      </c>
      <c r="O87" s="19">
        <f>SUM(O24:O86)</f>
        <v>82</v>
      </c>
      <c r="P87" s="19">
        <f>SUM(P24:P86)</f>
        <v>12</v>
      </c>
      <c r="Q87" s="19">
        <f>SUM(Q24:Q86)</f>
        <v>14</v>
      </c>
      <c r="R87" s="19">
        <f t="shared" ref="R87:AE87" si="4">IF(R8="","",IF(R23="",IF(SUM(COUNTIF(R24:R86,"LS")+COUNTIF(R24:R86,"LUMP"))&gt;0,"LS",""),IF(SUM(R24:R86)&gt;0,ROUNDUP(SUM(R24:R86),0),"")))</f>
        <v>1</v>
      </c>
      <c r="S87" s="19">
        <f t="shared" si="4"/>
        <v>10</v>
      </c>
      <c r="T87" s="19">
        <f t="shared" si="4"/>
        <v>10</v>
      </c>
      <c r="U87" s="19">
        <f t="shared" si="4"/>
        <v>10</v>
      </c>
      <c r="V87" s="19">
        <f t="shared" si="4"/>
        <v>241</v>
      </c>
      <c r="W87" s="19">
        <f t="shared" si="4"/>
        <v>1209</v>
      </c>
      <c r="X87" s="19">
        <f t="shared" si="4"/>
        <v>4</v>
      </c>
      <c r="Y87" s="19">
        <f t="shared" si="4"/>
        <v>1</v>
      </c>
      <c r="Z87" s="19">
        <f t="shared" si="4"/>
        <v>3</v>
      </c>
      <c r="AA87" s="19">
        <f t="shared" si="4"/>
        <v>6</v>
      </c>
      <c r="AB87" s="19">
        <f t="shared" si="4"/>
        <v>6</v>
      </c>
      <c r="AC87" s="19">
        <f t="shared" si="4"/>
        <v>465</v>
      </c>
      <c r="AD87" s="19">
        <f t="shared" si="4"/>
        <v>2</v>
      </c>
      <c r="AE87" s="19" t="str">
        <f t="shared" si="4"/>
        <v/>
      </c>
    </row>
    <row r="88" spans="2:31" ht="12.75" customHeight="1" thickBot="1" x14ac:dyDescent="0.25"/>
    <row r="89" spans="2:31" ht="12.75" customHeight="1" thickBot="1" x14ac:dyDescent="0.25">
      <c r="B89" s="28" t="s">
        <v>10</v>
      </c>
      <c r="D89" s="62">
        <f>D7+1</f>
        <v>2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2:31" ht="12.75" customHeight="1" thickBot="1" x14ac:dyDescent="0.25">
      <c r="B90" s="32"/>
      <c r="D90" s="63" t="s">
        <v>8</v>
      </c>
      <c r="E90" s="63"/>
      <c r="F90" s="63"/>
      <c r="G90" s="63"/>
      <c r="H90" s="63"/>
      <c r="I90" s="63"/>
      <c r="J90" s="63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2:31" ht="12.75" customHeight="1" thickBot="1" x14ac:dyDescent="0.25">
      <c r="D91" s="49" t="s">
        <v>9</v>
      </c>
      <c r="E91" s="49"/>
      <c r="F91" s="49"/>
      <c r="G91" s="49"/>
      <c r="H91" s="49"/>
      <c r="I91" s="49"/>
      <c r="J91" s="49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37" t="s">
        <v>11</v>
      </c>
      <c r="D92" s="50" t="s">
        <v>20</v>
      </c>
      <c r="E92" s="50" t="s">
        <v>0</v>
      </c>
      <c r="F92" s="53" t="s">
        <v>1</v>
      </c>
      <c r="G92" s="54"/>
      <c r="H92" s="54"/>
      <c r="I92" s="54"/>
      <c r="J92" s="55"/>
      <c r="K92" s="7" t="str">
        <f t="shared" ref="K92:AE92" si="5">IF(OR(TRIM(K90)=0,TRIM(K90)=""),"",IF(IFERROR(TRIM(INDEX(QryItemNamed,MATCH(TRIM(K90),ITEM,0),2)),"")="Y","SPECIAL",LEFT(IFERROR(TRIM(INDEX(ITEM,MATCH(TRIM(K90),ITEM,0))),""),3)))</f>
        <v/>
      </c>
      <c r="L92" s="8" t="str">
        <f t="shared" si="5"/>
        <v/>
      </c>
      <c r="M92" s="8" t="str">
        <f t="shared" si="5"/>
        <v/>
      </c>
      <c r="N92" s="8" t="str">
        <f t="shared" si="5"/>
        <v/>
      </c>
      <c r="O92" s="8" t="str">
        <f t="shared" si="5"/>
        <v/>
      </c>
      <c r="P92" s="8" t="str">
        <f t="shared" si="5"/>
        <v/>
      </c>
      <c r="Q92" s="8" t="str">
        <f t="shared" si="5"/>
        <v/>
      </c>
      <c r="R92" s="8" t="str">
        <f t="shared" si="5"/>
        <v/>
      </c>
      <c r="S92" s="8" t="str">
        <f t="shared" si="5"/>
        <v/>
      </c>
      <c r="T92" s="8" t="str">
        <f t="shared" si="5"/>
        <v/>
      </c>
      <c r="U92" s="8" t="str">
        <f t="shared" si="5"/>
        <v/>
      </c>
      <c r="V92" s="8" t="str">
        <f t="shared" si="5"/>
        <v/>
      </c>
      <c r="W92" s="8" t="str">
        <f t="shared" si="5"/>
        <v/>
      </c>
      <c r="X92" s="8" t="str">
        <f t="shared" si="5"/>
        <v/>
      </c>
      <c r="Y92" s="8" t="str">
        <f t="shared" si="5"/>
        <v/>
      </c>
      <c r="Z92" s="8" t="str">
        <f t="shared" si="5"/>
        <v/>
      </c>
      <c r="AA92" s="8" t="str">
        <f t="shared" si="5"/>
        <v/>
      </c>
      <c r="AB92" s="8" t="str">
        <f t="shared" si="5"/>
        <v/>
      </c>
      <c r="AC92" s="8" t="str">
        <f t="shared" si="5"/>
        <v/>
      </c>
      <c r="AD92" s="8" t="str">
        <f t="shared" si="5"/>
        <v/>
      </c>
      <c r="AE92" s="8" t="str">
        <f t="shared" si="5"/>
        <v/>
      </c>
    </row>
    <row r="93" spans="2:31" ht="12.75" customHeight="1" x14ac:dyDescent="0.2">
      <c r="B93" s="38"/>
      <c r="D93" s="51"/>
      <c r="E93" s="51"/>
      <c r="F93" s="56"/>
      <c r="G93" s="57"/>
      <c r="H93" s="57"/>
      <c r="I93" s="57"/>
      <c r="J93" s="58"/>
      <c r="K93" s="47" t="str">
        <f t="shared" ref="K93:AE93" si="6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48" t="str">
        <f t="shared" si="6"/>
        <v/>
      </c>
      <c r="M93" s="48" t="str">
        <f t="shared" si="6"/>
        <v/>
      </c>
      <c r="N93" s="48" t="str">
        <f t="shared" si="6"/>
        <v/>
      </c>
      <c r="O93" s="46" t="str">
        <f t="shared" si="6"/>
        <v/>
      </c>
      <c r="P93" s="46" t="str">
        <f t="shared" si="6"/>
        <v/>
      </c>
      <c r="Q93" s="46" t="str">
        <f t="shared" si="6"/>
        <v/>
      </c>
      <c r="R93" s="46" t="str">
        <f t="shared" si="6"/>
        <v/>
      </c>
      <c r="S93" s="46" t="str">
        <f t="shared" si="6"/>
        <v/>
      </c>
      <c r="T93" s="46" t="str">
        <f t="shared" si="6"/>
        <v/>
      </c>
      <c r="U93" s="46" t="str">
        <f t="shared" si="6"/>
        <v/>
      </c>
      <c r="V93" s="46" t="str">
        <f t="shared" si="6"/>
        <v/>
      </c>
      <c r="W93" s="46" t="str">
        <f t="shared" si="6"/>
        <v/>
      </c>
      <c r="X93" s="46" t="str">
        <f t="shared" si="6"/>
        <v/>
      </c>
      <c r="Y93" s="46" t="str">
        <f t="shared" si="6"/>
        <v/>
      </c>
      <c r="Z93" s="46" t="str">
        <f t="shared" si="6"/>
        <v/>
      </c>
      <c r="AA93" s="43" t="str">
        <f t="shared" si="6"/>
        <v/>
      </c>
      <c r="AB93" s="46" t="str">
        <f t="shared" si="6"/>
        <v/>
      </c>
      <c r="AC93" s="46" t="str">
        <f t="shared" si="6"/>
        <v/>
      </c>
      <c r="AD93" s="46" t="str">
        <f t="shared" si="6"/>
        <v/>
      </c>
      <c r="AE93" s="46" t="str">
        <f t="shared" si="6"/>
        <v/>
      </c>
    </row>
    <row r="94" spans="2:31" ht="12.75" customHeight="1" x14ac:dyDescent="0.2">
      <c r="B94" s="38"/>
      <c r="D94" s="51"/>
      <c r="E94" s="51"/>
      <c r="F94" s="56"/>
      <c r="G94" s="57"/>
      <c r="H94" s="57"/>
      <c r="I94" s="57"/>
      <c r="J94" s="58"/>
      <c r="K94" s="47"/>
      <c r="L94" s="48"/>
      <c r="M94" s="48"/>
      <c r="N94" s="48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4"/>
      <c r="AB94" s="46"/>
      <c r="AC94" s="46"/>
      <c r="AD94" s="46"/>
      <c r="AE94" s="46"/>
    </row>
    <row r="95" spans="2:31" ht="12.75" customHeight="1" x14ac:dyDescent="0.2">
      <c r="B95" s="38"/>
      <c r="D95" s="51"/>
      <c r="E95" s="51"/>
      <c r="F95" s="56"/>
      <c r="G95" s="57"/>
      <c r="H95" s="57"/>
      <c r="I95" s="57"/>
      <c r="J95" s="58"/>
      <c r="K95" s="47"/>
      <c r="L95" s="48"/>
      <c r="M95" s="48"/>
      <c r="N95" s="48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4"/>
      <c r="AB95" s="46"/>
      <c r="AC95" s="46"/>
      <c r="AD95" s="46"/>
      <c r="AE95" s="46"/>
    </row>
    <row r="96" spans="2:31" ht="12.75" customHeight="1" x14ac:dyDescent="0.2">
      <c r="B96" s="38"/>
      <c r="D96" s="51"/>
      <c r="E96" s="51"/>
      <c r="F96" s="56"/>
      <c r="G96" s="57"/>
      <c r="H96" s="57"/>
      <c r="I96" s="57"/>
      <c r="J96" s="58"/>
      <c r="K96" s="47"/>
      <c r="L96" s="48"/>
      <c r="M96" s="48"/>
      <c r="N96" s="48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4"/>
      <c r="AB96" s="46"/>
      <c r="AC96" s="46"/>
      <c r="AD96" s="46"/>
      <c r="AE96" s="46"/>
    </row>
    <row r="97" spans="2:31" ht="12.75" customHeight="1" x14ac:dyDescent="0.2">
      <c r="B97" s="38"/>
      <c r="D97" s="51"/>
      <c r="E97" s="51"/>
      <c r="F97" s="56"/>
      <c r="G97" s="57"/>
      <c r="H97" s="57"/>
      <c r="I97" s="57"/>
      <c r="J97" s="58"/>
      <c r="K97" s="47"/>
      <c r="L97" s="48"/>
      <c r="M97" s="48"/>
      <c r="N97" s="48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4"/>
      <c r="AB97" s="46"/>
      <c r="AC97" s="46"/>
      <c r="AD97" s="46"/>
      <c r="AE97" s="46"/>
    </row>
    <row r="98" spans="2:31" ht="12.75" customHeight="1" x14ac:dyDescent="0.2">
      <c r="B98" s="38"/>
      <c r="D98" s="51"/>
      <c r="E98" s="51"/>
      <c r="F98" s="56"/>
      <c r="G98" s="57"/>
      <c r="H98" s="57"/>
      <c r="I98" s="57"/>
      <c r="J98" s="58"/>
      <c r="K98" s="47"/>
      <c r="L98" s="48"/>
      <c r="M98" s="48"/>
      <c r="N98" s="48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4"/>
      <c r="AB98" s="46"/>
      <c r="AC98" s="46"/>
      <c r="AD98" s="46"/>
      <c r="AE98" s="46"/>
    </row>
    <row r="99" spans="2:31" ht="12.75" customHeight="1" x14ac:dyDescent="0.2">
      <c r="B99" s="38"/>
      <c r="D99" s="51"/>
      <c r="E99" s="51"/>
      <c r="F99" s="56"/>
      <c r="G99" s="57"/>
      <c r="H99" s="57"/>
      <c r="I99" s="57"/>
      <c r="J99" s="58"/>
      <c r="K99" s="47"/>
      <c r="L99" s="48"/>
      <c r="M99" s="48"/>
      <c r="N99" s="48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4"/>
      <c r="AB99" s="46"/>
      <c r="AC99" s="46"/>
      <c r="AD99" s="46"/>
      <c r="AE99" s="46"/>
    </row>
    <row r="100" spans="2:31" ht="12.75" customHeight="1" x14ac:dyDescent="0.2">
      <c r="B100" s="38"/>
      <c r="D100" s="51"/>
      <c r="E100" s="51"/>
      <c r="F100" s="56"/>
      <c r="G100" s="57"/>
      <c r="H100" s="57"/>
      <c r="I100" s="57"/>
      <c r="J100" s="58"/>
      <c r="K100" s="47"/>
      <c r="L100" s="48"/>
      <c r="M100" s="48"/>
      <c r="N100" s="48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4"/>
      <c r="AB100" s="46"/>
      <c r="AC100" s="46"/>
      <c r="AD100" s="46"/>
      <c r="AE100" s="46"/>
    </row>
    <row r="101" spans="2:31" ht="12.75" customHeight="1" x14ac:dyDescent="0.2">
      <c r="B101" s="38"/>
      <c r="D101" s="51"/>
      <c r="E101" s="51"/>
      <c r="F101" s="56"/>
      <c r="G101" s="57"/>
      <c r="H101" s="57"/>
      <c r="I101" s="57"/>
      <c r="J101" s="58"/>
      <c r="K101" s="47"/>
      <c r="L101" s="48"/>
      <c r="M101" s="48"/>
      <c r="N101" s="48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4"/>
      <c r="AB101" s="46"/>
      <c r="AC101" s="46"/>
      <c r="AD101" s="46"/>
      <c r="AE101" s="46"/>
    </row>
    <row r="102" spans="2:31" ht="12.75" customHeight="1" x14ac:dyDescent="0.2">
      <c r="B102" s="38"/>
      <c r="D102" s="51"/>
      <c r="E102" s="51"/>
      <c r="F102" s="56"/>
      <c r="G102" s="57"/>
      <c r="H102" s="57"/>
      <c r="I102" s="57"/>
      <c r="J102" s="58"/>
      <c r="K102" s="47"/>
      <c r="L102" s="48"/>
      <c r="M102" s="48"/>
      <c r="N102" s="48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4"/>
      <c r="AB102" s="46"/>
      <c r="AC102" s="46"/>
      <c r="AD102" s="46"/>
      <c r="AE102" s="46"/>
    </row>
    <row r="103" spans="2:31" ht="12.75" customHeight="1" x14ac:dyDescent="0.2">
      <c r="B103" s="38"/>
      <c r="D103" s="51"/>
      <c r="E103" s="51"/>
      <c r="F103" s="56"/>
      <c r="G103" s="57"/>
      <c r="H103" s="57"/>
      <c r="I103" s="57"/>
      <c r="J103" s="58"/>
      <c r="K103" s="47"/>
      <c r="L103" s="48"/>
      <c r="M103" s="48"/>
      <c r="N103" s="48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4"/>
      <c r="AB103" s="46"/>
      <c r="AC103" s="46"/>
      <c r="AD103" s="46"/>
      <c r="AE103" s="46"/>
    </row>
    <row r="104" spans="2:31" ht="12.75" customHeight="1" x14ac:dyDescent="0.2">
      <c r="B104" s="38"/>
      <c r="D104" s="51"/>
      <c r="E104" s="51"/>
      <c r="F104" s="56"/>
      <c r="G104" s="57"/>
      <c r="H104" s="57"/>
      <c r="I104" s="57"/>
      <c r="J104" s="58"/>
      <c r="K104" s="47"/>
      <c r="L104" s="48"/>
      <c r="M104" s="48"/>
      <c r="N104" s="48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5"/>
      <c r="AB104" s="46"/>
      <c r="AC104" s="46"/>
      <c r="AD104" s="46"/>
      <c r="AE104" s="46"/>
    </row>
    <row r="105" spans="2:31" ht="12.75" customHeight="1" thickBot="1" x14ac:dyDescent="0.25">
      <c r="B105" s="39"/>
      <c r="D105" s="52"/>
      <c r="E105" s="52"/>
      <c r="F105" s="59"/>
      <c r="G105" s="60"/>
      <c r="H105" s="60"/>
      <c r="I105" s="60"/>
      <c r="J105" s="61"/>
      <c r="K105" s="9" t="str">
        <f t="shared" ref="K105:AE105" si="7">IF(OR(TRIM(K90)=0,TRIM(K90)=""),"",IF(IFERROR(TRIM(INDEX(QryItemNamed,MATCH(TRIM(K90),ITEM,0),3)),"")="LS","",IFERROR(TRIM(INDEX(QryItemNamed,MATCH(TRIM(K90),ITEM,0),3)),"")))</f>
        <v/>
      </c>
      <c r="L105" s="10" t="str">
        <f t="shared" si="7"/>
        <v/>
      </c>
      <c r="M105" s="10" t="str">
        <f t="shared" si="7"/>
        <v/>
      </c>
      <c r="N105" s="10" t="str">
        <f t="shared" si="7"/>
        <v/>
      </c>
      <c r="O105" s="10" t="str">
        <f t="shared" si="7"/>
        <v/>
      </c>
      <c r="P105" s="10" t="str">
        <f t="shared" si="7"/>
        <v/>
      </c>
      <c r="Q105" s="10" t="str">
        <f t="shared" si="7"/>
        <v/>
      </c>
      <c r="R105" s="10" t="str">
        <f t="shared" si="7"/>
        <v/>
      </c>
      <c r="S105" s="10" t="str">
        <f t="shared" si="7"/>
        <v/>
      </c>
      <c r="T105" s="10" t="str">
        <f t="shared" si="7"/>
        <v/>
      </c>
      <c r="U105" s="10" t="str">
        <f t="shared" si="7"/>
        <v/>
      </c>
      <c r="V105" s="10" t="str">
        <f t="shared" si="7"/>
        <v/>
      </c>
      <c r="W105" s="10" t="str">
        <f t="shared" si="7"/>
        <v/>
      </c>
      <c r="X105" s="10" t="str">
        <f t="shared" si="7"/>
        <v/>
      </c>
      <c r="Y105" s="10" t="str">
        <f t="shared" si="7"/>
        <v/>
      </c>
      <c r="Z105" s="10" t="str">
        <f t="shared" si="7"/>
        <v/>
      </c>
      <c r="AA105" s="10" t="str">
        <f t="shared" si="7"/>
        <v/>
      </c>
      <c r="AB105" s="10" t="str">
        <f t="shared" si="7"/>
        <v/>
      </c>
      <c r="AC105" s="10" t="str">
        <f t="shared" si="7"/>
        <v/>
      </c>
      <c r="AD105" s="10" t="str">
        <f t="shared" si="7"/>
        <v/>
      </c>
      <c r="AE105" s="10" t="str">
        <f t="shared" si="7"/>
        <v/>
      </c>
    </row>
    <row r="106" spans="2:31" ht="12.75" customHeight="1" x14ac:dyDescent="0.2">
      <c r="B106" s="29"/>
      <c r="D106" s="11"/>
      <c r="E106" s="11"/>
      <c r="F106" s="12"/>
      <c r="G106" s="13"/>
      <c r="H106" s="11" t="s">
        <v>2</v>
      </c>
      <c r="I106" s="12"/>
      <c r="J106" s="14"/>
      <c r="K106" s="13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thickBot="1" x14ac:dyDescent="0.25">
      <c r="B165" s="31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5" t="s">
        <v>12</v>
      </c>
      <c r="D166" s="40" t="s">
        <v>3</v>
      </c>
      <c r="E166" s="41"/>
      <c r="F166" s="41"/>
      <c r="G166" s="41"/>
      <c r="H166" s="41"/>
      <c r="I166" s="41"/>
      <c r="J166" s="42"/>
      <c r="K166" s="19" t="str">
        <f>IF(K90="","",IF(K105="",IF(SUM(COUNTIF(K106:K165,"LS")+COUNTIF(K106:K165,"LUMP"))&gt;0,"LS",""),IF(SUM(K106:K165)&gt;0,ROUNDUP(SUM(K106:K165),0),"")))</f>
        <v/>
      </c>
      <c r="L166" s="19" t="str">
        <f t="shared" ref="L166" si="8">IF(L90="","",IF(L105="",IF(SUM(COUNTIF(L106:L165,"LS")+COUNTIF(L106:L165,"LUMP"))&gt;0,"LS",""),IF(SUM(L106:L165)&gt;0,ROUNDUP(SUM(L106:L165),0),"")))</f>
        <v/>
      </c>
      <c r="M166" s="19" t="str">
        <f t="shared" ref="M166" si="9">IF(M90="","",IF(M105="",IF(SUM(COUNTIF(M106:M165,"LS")+COUNTIF(M106:M165,"LUMP"))&gt;0,"LS",""),IF(SUM(M106:M165)&gt;0,ROUNDUP(SUM(M106:M165),0),"")))</f>
        <v/>
      </c>
      <c r="N166" s="19" t="str">
        <f t="shared" ref="N166" si="10">IF(N90="","",IF(N105="",IF(SUM(COUNTIF(N106:N165,"LS")+COUNTIF(N106:N165,"LUMP"))&gt;0,"LS",""),IF(SUM(N106:N165)&gt;0,ROUNDUP(SUM(N106:N165),0),"")))</f>
        <v/>
      </c>
      <c r="O166" s="19" t="str">
        <f t="shared" ref="O166" si="11">IF(O90="","",IF(O105="",IF(SUM(COUNTIF(O106:O165,"LS")+COUNTIF(O106:O165,"LUMP"))&gt;0,"LS",""),IF(SUM(O106:O165)&gt;0,ROUNDUP(SUM(O106:O165),0),"")))</f>
        <v/>
      </c>
      <c r="P166" s="19" t="str">
        <f t="shared" ref="P166" si="12">IF(P90="","",IF(P105="",IF(SUM(COUNTIF(P106:P165,"LS")+COUNTIF(P106:P165,"LUMP"))&gt;0,"LS",""),IF(SUM(P106:P165)&gt;0,ROUNDUP(SUM(P106:P165),0),"")))</f>
        <v/>
      </c>
      <c r="Q166" s="19" t="str">
        <f t="shared" ref="Q166" si="13">IF(Q90="","",IF(Q105="",IF(SUM(COUNTIF(Q106:Q165,"LS")+COUNTIF(Q106:Q165,"LUMP"))&gt;0,"LS",""),IF(SUM(Q106:Q165)&gt;0,ROUNDUP(SUM(Q106:Q165),0),"")))</f>
        <v/>
      </c>
      <c r="R166" s="19" t="str">
        <f t="shared" ref="R166" si="14">IF(R90="","",IF(R105="",IF(SUM(COUNTIF(R106:R165,"LS")+COUNTIF(R106:R165,"LUMP"))&gt;0,"LS",""),IF(SUM(R106:R165)&gt;0,ROUNDUP(SUM(R106:R165),0),"")))</f>
        <v/>
      </c>
      <c r="S166" s="19" t="str">
        <f t="shared" ref="S166" si="15">IF(S90="","",IF(S105="",IF(SUM(COUNTIF(S106:S165,"LS")+COUNTIF(S106:S165,"LUMP"))&gt;0,"LS",""),IF(SUM(S106:S165)&gt;0,ROUNDUP(SUM(S106:S165),0),"")))</f>
        <v/>
      </c>
      <c r="T166" s="19" t="str">
        <f t="shared" ref="T166" si="16">IF(T90="","",IF(T105="",IF(SUM(COUNTIF(T106:T165,"LS")+COUNTIF(T106:T165,"LUMP"))&gt;0,"LS",""),IF(SUM(T106:T165)&gt;0,ROUNDUP(SUM(T106:T165),0),"")))</f>
        <v/>
      </c>
      <c r="U166" s="19" t="str">
        <f t="shared" ref="U166" si="17">IF(U90="","",IF(U105="",IF(SUM(COUNTIF(U106:U165,"LS")+COUNTIF(U106:U165,"LUMP"))&gt;0,"LS",""),IF(SUM(U106:U165)&gt;0,ROUNDUP(SUM(U106:U165),0),"")))</f>
        <v/>
      </c>
      <c r="V166" s="19" t="str">
        <f t="shared" ref="V166" si="18">IF(V90="","",IF(V105="",IF(SUM(COUNTIF(V106:V165,"LS")+COUNTIF(V106:V165,"LUMP"))&gt;0,"LS",""),IF(SUM(V106:V165)&gt;0,ROUNDUP(SUM(V106:V165),0),"")))</f>
        <v/>
      </c>
      <c r="W166" s="19" t="str">
        <f t="shared" ref="W166" si="19">IF(W90="","",IF(W105="",IF(SUM(COUNTIF(W106:W165,"LS")+COUNTIF(W106:W165,"LUMP"))&gt;0,"LS",""),IF(SUM(W106:W165)&gt;0,ROUNDUP(SUM(W106:W165),0),"")))</f>
        <v/>
      </c>
      <c r="X166" s="19" t="str">
        <f t="shared" ref="X166" si="20">IF(X90="","",IF(X105="",IF(SUM(COUNTIF(X106:X165,"LS")+COUNTIF(X106:X165,"LUMP"))&gt;0,"LS",""),IF(SUM(X106:X165)&gt;0,ROUNDUP(SUM(X106:X165),0),"")))</f>
        <v/>
      </c>
      <c r="Y166" s="19" t="str">
        <f t="shared" ref="Y166" si="21">IF(Y90="","",IF(Y105="",IF(SUM(COUNTIF(Y106:Y165,"LS")+COUNTIF(Y106:Y165,"LUMP"))&gt;0,"LS",""),IF(SUM(Y106:Y165)&gt;0,ROUNDUP(SUM(Y106:Y165),0),"")))</f>
        <v/>
      </c>
      <c r="Z166" s="19" t="str">
        <f t="shared" ref="Z166" si="22">IF(Z90="","",IF(Z105="",IF(SUM(COUNTIF(Z106:Z165,"LS")+COUNTIF(Z106:Z165,"LUMP"))&gt;0,"LS",""),IF(SUM(Z106:Z165)&gt;0,ROUNDUP(SUM(Z106:Z165),0),"")))</f>
        <v/>
      </c>
      <c r="AA166" s="19" t="str">
        <f t="shared" ref="AA166" si="23">IF(AA90="","",IF(AA105="",IF(SUM(COUNTIF(AA106:AA165,"LS")+COUNTIF(AA106:AA165,"LUMP"))&gt;0,"LS",""),IF(SUM(AA106:AA165)&gt;0,ROUNDUP(SUM(AA106:AA165),0),"")))</f>
        <v/>
      </c>
      <c r="AB166" s="19" t="str">
        <f t="shared" ref="AB166" si="24">IF(AB90="","",IF(AB105="",IF(SUM(COUNTIF(AB106:AB165,"LS")+COUNTIF(AB106:AB165,"LUMP"))&gt;0,"LS",""),IF(SUM(AB106:AB165)&gt;0,ROUNDUP(SUM(AB106:AB165),0),"")))</f>
        <v/>
      </c>
      <c r="AC166" s="19" t="str">
        <f t="shared" ref="AC166" si="25">IF(AC90="","",IF(AC105="",IF(SUM(COUNTIF(AC106:AC165,"LS")+COUNTIF(AC106:AC165,"LUMP"))&gt;0,"LS",""),IF(SUM(AC106:AC165)&gt;0,ROUNDUP(SUM(AC106:AC165),0),"")))</f>
        <v/>
      </c>
      <c r="AD166" s="19" t="str">
        <f t="shared" ref="AD166" si="26">IF(AD90="","",IF(AD105="",IF(SUM(COUNTIF(AD106:AD165,"LS")+COUNTIF(AD106:AD165,"LUMP"))&gt;0,"LS",""),IF(SUM(AD106:AD165)&gt;0,ROUNDUP(SUM(AD106:AD165),0),"")))</f>
        <v/>
      </c>
      <c r="AE166" s="19" t="str">
        <f t="shared" ref="AE166" si="27">IF(AE90="","",IF(AE105="",IF(SUM(COUNTIF(AE106:AE165,"LS")+COUNTIF(AE106:AE165,"LUMP"))&gt;0,"LS",""),IF(SUM(AE106:AE165)&gt;0,ROUNDUP(SUM(AE106:AE165),0),"")))</f>
        <v/>
      </c>
    </row>
    <row r="167" spans="2:31" ht="12.75" customHeight="1" thickBot="1" x14ac:dyDescent="0.25"/>
    <row r="168" spans="2:31" ht="12.75" customHeight="1" thickBot="1" x14ac:dyDescent="0.25">
      <c r="B168" s="28" t="s">
        <v>10</v>
      </c>
      <c r="D168" s="62">
        <f>D89+1</f>
        <v>3</v>
      </c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</row>
    <row r="169" spans="2:31" ht="12.75" customHeight="1" thickBot="1" x14ac:dyDescent="0.25">
      <c r="B169" s="32"/>
      <c r="D169" s="63" t="s">
        <v>8</v>
      </c>
      <c r="E169" s="63"/>
      <c r="F169" s="63"/>
      <c r="G169" s="63"/>
      <c r="H169" s="63"/>
      <c r="I169" s="63"/>
      <c r="J169" s="63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</row>
    <row r="170" spans="2:31" ht="12.75" customHeight="1" thickBot="1" x14ac:dyDescent="0.25">
      <c r="D170" s="49" t="s">
        <v>9</v>
      </c>
      <c r="E170" s="49"/>
      <c r="F170" s="49"/>
      <c r="G170" s="49"/>
      <c r="H170" s="49"/>
      <c r="I170" s="49"/>
      <c r="J170" s="49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37" t="s">
        <v>11</v>
      </c>
      <c r="D171" s="50" t="s">
        <v>20</v>
      </c>
      <c r="E171" s="50" t="s">
        <v>0</v>
      </c>
      <c r="F171" s="53" t="s">
        <v>1</v>
      </c>
      <c r="G171" s="54"/>
      <c r="H171" s="54"/>
      <c r="I171" s="54"/>
      <c r="J171" s="55"/>
      <c r="K171" s="7" t="str">
        <f t="shared" ref="K171:AE171" si="28">IF(OR(TRIM(K169)=0,TRIM(K169)=""),"",IF(IFERROR(TRIM(INDEX(QryItemNamed,MATCH(TRIM(K169),ITEM,0),2)),"")="Y","SPECIAL",LEFT(IFERROR(TRIM(INDEX(ITEM,MATCH(TRIM(K169),ITEM,0))),""),3)))</f>
        <v/>
      </c>
      <c r="L171" s="8" t="str">
        <f t="shared" si="28"/>
        <v/>
      </c>
      <c r="M171" s="8" t="str">
        <f t="shared" si="28"/>
        <v/>
      </c>
      <c r="N171" s="8" t="str">
        <f t="shared" si="28"/>
        <v/>
      </c>
      <c r="O171" s="8" t="str">
        <f t="shared" si="28"/>
        <v/>
      </c>
      <c r="P171" s="8" t="str">
        <f t="shared" si="28"/>
        <v/>
      </c>
      <c r="Q171" s="8" t="str">
        <f t="shared" si="28"/>
        <v/>
      </c>
      <c r="R171" s="8" t="str">
        <f t="shared" si="28"/>
        <v/>
      </c>
      <c r="S171" s="8" t="str">
        <f t="shared" si="28"/>
        <v/>
      </c>
      <c r="T171" s="8" t="str">
        <f t="shared" si="28"/>
        <v/>
      </c>
      <c r="U171" s="8" t="str">
        <f t="shared" si="28"/>
        <v/>
      </c>
      <c r="V171" s="8" t="str">
        <f t="shared" si="28"/>
        <v/>
      </c>
      <c r="W171" s="8" t="str">
        <f t="shared" si="28"/>
        <v/>
      </c>
      <c r="X171" s="8" t="str">
        <f t="shared" si="28"/>
        <v/>
      </c>
      <c r="Y171" s="8" t="str">
        <f t="shared" si="28"/>
        <v/>
      </c>
      <c r="Z171" s="8" t="str">
        <f t="shared" si="28"/>
        <v/>
      </c>
      <c r="AA171" s="8" t="str">
        <f t="shared" si="28"/>
        <v/>
      </c>
      <c r="AB171" s="8" t="str">
        <f t="shared" si="28"/>
        <v/>
      </c>
      <c r="AC171" s="8" t="str">
        <f t="shared" si="28"/>
        <v/>
      </c>
      <c r="AD171" s="8" t="str">
        <f t="shared" si="28"/>
        <v/>
      </c>
      <c r="AE171" s="8" t="str">
        <f t="shared" si="28"/>
        <v/>
      </c>
    </row>
    <row r="172" spans="2:31" ht="12.75" customHeight="1" x14ac:dyDescent="0.2">
      <c r="B172" s="38"/>
      <c r="D172" s="51"/>
      <c r="E172" s="51"/>
      <c r="F172" s="56"/>
      <c r="G172" s="57"/>
      <c r="H172" s="57"/>
      <c r="I172" s="57"/>
      <c r="J172" s="58"/>
      <c r="K172" s="47" t="str">
        <f t="shared" ref="K172:AE172" si="29">IF(OR(TRIM(K169)=0,TRIM(K169)=""),IF(K170="","",K170),IF(IFERROR(TRIM(INDEX(QryItemNamed,MATCH(TRIM(K169),ITEM,0),2)),"")="Y",TRIM(RIGHT(IFERROR(TRIM(INDEX(QryItemNamed,MATCH(TRIM(K169),ITEM,0),4)),"123456789012"),LEN(IFERROR(TRIM(INDEX(QryItemNamed,MATCH(TRIM(K169),ITEM,0),4)),"123456789012"))-9))&amp;K170,IFERROR(TRIM(INDEX(QryItemNamed,MATCH(TRIM(K169),ITEM,0),4))&amp;K170,"ITEM CODE DOES NOT EXIST IN ITEM MASTER")))</f>
        <v/>
      </c>
      <c r="L172" s="48" t="str">
        <f t="shared" si="29"/>
        <v/>
      </c>
      <c r="M172" s="48" t="str">
        <f t="shared" si="29"/>
        <v/>
      </c>
      <c r="N172" s="48" t="str">
        <f t="shared" si="29"/>
        <v/>
      </c>
      <c r="O172" s="46" t="str">
        <f t="shared" si="29"/>
        <v/>
      </c>
      <c r="P172" s="46" t="str">
        <f t="shared" si="29"/>
        <v/>
      </c>
      <c r="Q172" s="46" t="str">
        <f t="shared" si="29"/>
        <v/>
      </c>
      <c r="R172" s="46" t="str">
        <f t="shared" si="29"/>
        <v/>
      </c>
      <c r="S172" s="46" t="str">
        <f t="shared" si="29"/>
        <v/>
      </c>
      <c r="T172" s="46" t="str">
        <f t="shared" si="29"/>
        <v/>
      </c>
      <c r="U172" s="46" t="str">
        <f t="shared" si="29"/>
        <v/>
      </c>
      <c r="V172" s="46" t="str">
        <f t="shared" si="29"/>
        <v/>
      </c>
      <c r="W172" s="46" t="str">
        <f t="shared" si="29"/>
        <v/>
      </c>
      <c r="X172" s="46" t="str">
        <f t="shared" si="29"/>
        <v/>
      </c>
      <c r="Y172" s="46" t="str">
        <f t="shared" si="29"/>
        <v/>
      </c>
      <c r="Z172" s="46" t="str">
        <f t="shared" si="29"/>
        <v/>
      </c>
      <c r="AA172" s="43" t="str">
        <f t="shared" si="29"/>
        <v/>
      </c>
      <c r="AB172" s="46" t="str">
        <f t="shared" si="29"/>
        <v/>
      </c>
      <c r="AC172" s="46" t="str">
        <f t="shared" si="29"/>
        <v/>
      </c>
      <c r="AD172" s="46" t="str">
        <f t="shared" si="29"/>
        <v/>
      </c>
      <c r="AE172" s="46" t="str">
        <f t="shared" si="29"/>
        <v/>
      </c>
    </row>
    <row r="173" spans="2:31" ht="12.75" customHeight="1" x14ac:dyDescent="0.2">
      <c r="B173" s="38"/>
      <c r="D173" s="51"/>
      <c r="E173" s="51"/>
      <c r="F173" s="56"/>
      <c r="G173" s="57"/>
      <c r="H173" s="57"/>
      <c r="I173" s="57"/>
      <c r="J173" s="58"/>
      <c r="K173" s="47"/>
      <c r="L173" s="48"/>
      <c r="M173" s="48"/>
      <c r="N173" s="48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4"/>
      <c r="AB173" s="46"/>
      <c r="AC173" s="46"/>
      <c r="AD173" s="46"/>
      <c r="AE173" s="46"/>
    </row>
    <row r="174" spans="2:31" ht="12.75" customHeight="1" x14ac:dyDescent="0.2">
      <c r="B174" s="38"/>
      <c r="D174" s="51"/>
      <c r="E174" s="51"/>
      <c r="F174" s="56"/>
      <c r="G174" s="57"/>
      <c r="H174" s="57"/>
      <c r="I174" s="57"/>
      <c r="J174" s="58"/>
      <c r="K174" s="47"/>
      <c r="L174" s="48"/>
      <c r="M174" s="48"/>
      <c r="N174" s="48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4"/>
      <c r="AB174" s="46"/>
      <c r="AC174" s="46"/>
      <c r="AD174" s="46"/>
      <c r="AE174" s="46"/>
    </row>
    <row r="175" spans="2:31" ht="12.75" customHeight="1" x14ac:dyDescent="0.2">
      <c r="B175" s="38"/>
      <c r="D175" s="51"/>
      <c r="E175" s="51"/>
      <c r="F175" s="56"/>
      <c r="G175" s="57"/>
      <c r="H175" s="57"/>
      <c r="I175" s="57"/>
      <c r="J175" s="58"/>
      <c r="K175" s="47"/>
      <c r="L175" s="48"/>
      <c r="M175" s="48"/>
      <c r="N175" s="48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4"/>
      <c r="AB175" s="46"/>
      <c r="AC175" s="46"/>
      <c r="AD175" s="46"/>
      <c r="AE175" s="46"/>
    </row>
    <row r="176" spans="2:31" ht="12.75" customHeight="1" x14ac:dyDescent="0.2">
      <c r="B176" s="38"/>
      <c r="D176" s="51"/>
      <c r="E176" s="51"/>
      <c r="F176" s="56"/>
      <c r="G176" s="57"/>
      <c r="H176" s="57"/>
      <c r="I176" s="57"/>
      <c r="J176" s="58"/>
      <c r="K176" s="47"/>
      <c r="L176" s="48"/>
      <c r="M176" s="48"/>
      <c r="N176" s="48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4"/>
      <c r="AB176" s="46"/>
      <c r="AC176" s="46"/>
      <c r="AD176" s="46"/>
      <c r="AE176" s="46"/>
    </row>
    <row r="177" spans="2:31" ht="12.75" customHeight="1" x14ac:dyDescent="0.2">
      <c r="B177" s="38"/>
      <c r="D177" s="51"/>
      <c r="E177" s="51"/>
      <c r="F177" s="56"/>
      <c r="G177" s="57"/>
      <c r="H177" s="57"/>
      <c r="I177" s="57"/>
      <c r="J177" s="58"/>
      <c r="K177" s="47"/>
      <c r="L177" s="48"/>
      <c r="M177" s="48"/>
      <c r="N177" s="48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4"/>
      <c r="AB177" s="46"/>
      <c r="AC177" s="46"/>
      <c r="AD177" s="46"/>
      <c r="AE177" s="46"/>
    </row>
    <row r="178" spans="2:31" ht="12.75" customHeight="1" x14ac:dyDescent="0.2">
      <c r="B178" s="38"/>
      <c r="D178" s="51"/>
      <c r="E178" s="51"/>
      <c r="F178" s="56"/>
      <c r="G178" s="57"/>
      <c r="H178" s="57"/>
      <c r="I178" s="57"/>
      <c r="J178" s="58"/>
      <c r="K178" s="47"/>
      <c r="L178" s="48"/>
      <c r="M178" s="48"/>
      <c r="N178" s="48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4"/>
      <c r="AB178" s="46"/>
      <c r="AC178" s="46"/>
      <c r="AD178" s="46"/>
      <c r="AE178" s="46"/>
    </row>
    <row r="179" spans="2:31" ht="12.75" customHeight="1" x14ac:dyDescent="0.2">
      <c r="B179" s="38"/>
      <c r="D179" s="51"/>
      <c r="E179" s="51"/>
      <c r="F179" s="56"/>
      <c r="G179" s="57"/>
      <c r="H179" s="57"/>
      <c r="I179" s="57"/>
      <c r="J179" s="58"/>
      <c r="K179" s="47"/>
      <c r="L179" s="48"/>
      <c r="M179" s="48"/>
      <c r="N179" s="48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4"/>
      <c r="AB179" s="46"/>
      <c r="AC179" s="46"/>
      <c r="AD179" s="46"/>
      <c r="AE179" s="46"/>
    </row>
    <row r="180" spans="2:31" ht="12.75" customHeight="1" x14ac:dyDescent="0.2">
      <c r="B180" s="38"/>
      <c r="D180" s="51"/>
      <c r="E180" s="51"/>
      <c r="F180" s="56"/>
      <c r="G180" s="57"/>
      <c r="H180" s="57"/>
      <c r="I180" s="57"/>
      <c r="J180" s="58"/>
      <c r="K180" s="47"/>
      <c r="L180" s="48"/>
      <c r="M180" s="48"/>
      <c r="N180" s="48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4"/>
      <c r="AB180" s="46"/>
      <c r="AC180" s="46"/>
      <c r="AD180" s="46"/>
      <c r="AE180" s="46"/>
    </row>
    <row r="181" spans="2:31" ht="12.75" customHeight="1" x14ac:dyDescent="0.2">
      <c r="B181" s="38"/>
      <c r="D181" s="51"/>
      <c r="E181" s="51"/>
      <c r="F181" s="56"/>
      <c r="G181" s="57"/>
      <c r="H181" s="57"/>
      <c r="I181" s="57"/>
      <c r="J181" s="58"/>
      <c r="K181" s="47"/>
      <c r="L181" s="48"/>
      <c r="M181" s="48"/>
      <c r="N181" s="48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4"/>
      <c r="AB181" s="46"/>
      <c r="AC181" s="46"/>
      <c r="AD181" s="46"/>
      <c r="AE181" s="46"/>
    </row>
    <row r="182" spans="2:31" ht="12.75" customHeight="1" x14ac:dyDescent="0.2">
      <c r="B182" s="38"/>
      <c r="D182" s="51"/>
      <c r="E182" s="51"/>
      <c r="F182" s="56"/>
      <c r="G182" s="57"/>
      <c r="H182" s="57"/>
      <c r="I182" s="57"/>
      <c r="J182" s="58"/>
      <c r="K182" s="47"/>
      <c r="L182" s="48"/>
      <c r="M182" s="48"/>
      <c r="N182" s="48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4"/>
      <c r="AB182" s="46"/>
      <c r="AC182" s="46"/>
      <c r="AD182" s="46"/>
      <c r="AE182" s="46"/>
    </row>
    <row r="183" spans="2:31" ht="12.75" customHeight="1" x14ac:dyDescent="0.2">
      <c r="B183" s="38"/>
      <c r="D183" s="51"/>
      <c r="E183" s="51"/>
      <c r="F183" s="56"/>
      <c r="G183" s="57"/>
      <c r="H183" s="57"/>
      <c r="I183" s="57"/>
      <c r="J183" s="58"/>
      <c r="K183" s="47"/>
      <c r="L183" s="48"/>
      <c r="M183" s="48"/>
      <c r="N183" s="48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5"/>
      <c r="AB183" s="46"/>
      <c r="AC183" s="46"/>
      <c r="AD183" s="46"/>
      <c r="AE183" s="46"/>
    </row>
    <row r="184" spans="2:31" ht="12.75" customHeight="1" thickBot="1" x14ac:dyDescent="0.25">
      <c r="B184" s="39"/>
      <c r="D184" s="52"/>
      <c r="E184" s="52"/>
      <c r="F184" s="59"/>
      <c r="G184" s="60"/>
      <c r="H184" s="60"/>
      <c r="I184" s="60"/>
      <c r="J184" s="61"/>
      <c r="K184" s="9" t="str">
        <f t="shared" ref="K184:AE184" si="30">IF(OR(TRIM(K169)=0,TRIM(K169)=""),"",IF(IFERROR(TRIM(INDEX(QryItemNamed,MATCH(TRIM(K169),ITEM,0),3)),"")="LS","",IFERROR(TRIM(INDEX(QryItemNamed,MATCH(TRIM(K169),ITEM,0),3)),"")))</f>
        <v/>
      </c>
      <c r="L184" s="10" t="str">
        <f t="shared" si="30"/>
        <v/>
      </c>
      <c r="M184" s="10" t="str">
        <f t="shared" si="30"/>
        <v/>
      </c>
      <c r="N184" s="10" t="str">
        <f t="shared" si="30"/>
        <v/>
      </c>
      <c r="O184" s="10" t="str">
        <f t="shared" si="30"/>
        <v/>
      </c>
      <c r="P184" s="10" t="str">
        <f t="shared" si="30"/>
        <v/>
      </c>
      <c r="Q184" s="10" t="str">
        <f t="shared" si="30"/>
        <v/>
      </c>
      <c r="R184" s="10" t="str">
        <f t="shared" si="30"/>
        <v/>
      </c>
      <c r="S184" s="10" t="str">
        <f t="shared" si="30"/>
        <v/>
      </c>
      <c r="T184" s="10" t="str">
        <f t="shared" si="30"/>
        <v/>
      </c>
      <c r="U184" s="10" t="str">
        <f t="shared" si="30"/>
        <v/>
      </c>
      <c r="V184" s="10" t="str">
        <f t="shared" si="30"/>
        <v/>
      </c>
      <c r="W184" s="10" t="str">
        <f t="shared" si="30"/>
        <v/>
      </c>
      <c r="X184" s="10" t="str">
        <f t="shared" si="30"/>
        <v/>
      </c>
      <c r="Y184" s="10" t="str">
        <f t="shared" si="30"/>
        <v/>
      </c>
      <c r="Z184" s="10" t="str">
        <f t="shared" si="30"/>
        <v/>
      </c>
      <c r="AA184" s="10" t="str">
        <f t="shared" si="30"/>
        <v/>
      </c>
      <c r="AB184" s="10" t="str">
        <f t="shared" si="30"/>
        <v/>
      </c>
      <c r="AC184" s="10" t="str">
        <f t="shared" si="30"/>
        <v/>
      </c>
      <c r="AD184" s="10" t="str">
        <f t="shared" si="30"/>
        <v/>
      </c>
      <c r="AE184" s="10" t="str">
        <f t="shared" si="30"/>
        <v/>
      </c>
    </row>
    <row r="185" spans="2:31" ht="12.75" customHeight="1" x14ac:dyDescent="0.2">
      <c r="B185" s="29"/>
      <c r="D185" s="11"/>
      <c r="E185" s="11"/>
      <c r="F185" s="12"/>
      <c r="G185" s="13"/>
      <c r="H185" s="11" t="s">
        <v>2</v>
      </c>
      <c r="I185" s="12"/>
      <c r="J185" s="14"/>
      <c r="K185" s="13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thickBot="1" x14ac:dyDescent="0.25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5" t="s">
        <v>12</v>
      </c>
      <c r="D245" s="40" t="s">
        <v>3</v>
      </c>
      <c r="E245" s="41"/>
      <c r="F245" s="41"/>
      <c r="G245" s="41"/>
      <c r="H245" s="41"/>
      <c r="I245" s="41"/>
      <c r="J245" s="42"/>
      <c r="K245" s="19" t="str">
        <f>IF(K169="","",IF(K184="",IF(SUM(COUNTIF(K185:K244,"LS")+COUNTIF(K185:K244,"LUMP"))&gt;0,"LS",""),IF(SUM(K185:K244)&gt;0,ROUNDUP(SUM(K185:K244),0),"")))</f>
        <v/>
      </c>
      <c r="L245" s="19" t="str">
        <f t="shared" ref="L245" si="31">IF(L169="","",IF(L184="",IF(SUM(COUNTIF(L185:L244,"LS")+COUNTIF(L185:L244,"LUMP"))&gt;0,"LS",""),IF(SUM(L185:L244)&gt;0,ROUNDUP(SUM(L185:L244),0),"")))</f>
        <v/>
      </c>
      <c r="M245" s="19" t="str">
        <f t="shared" ref="M245" si="32">IF(M169="","",IF(M184="",IF(SUM(COUNTIF(M185:M244,"LS")+COUNTIF(M185:M244,"LUMP"))&gt;0,"LS",""),IF(SUM(M185:M244)&gt;0,ROUNDUP(SUM(M185:M244),0),"")))</f>
        <v/>
      </c>
      <c r="N245" s="19" t="str">
        <f t="shared" ref="N245" si="33">IF(N169="","",IF(N184="",IF(SUM(COUNTIF(N185:N244,"LS")+COUNTIF(N185:N244,"LUMP"))&gt;0,"LS",""),IF(SUM(N185:N244)&gt;0,ROUNDUP(SUM(N185:N244),0),"")))</f>
        <v/>
      </c>
      <c r="O245" s="19" t="str">
        <f t="shared" ref="O245" si="34">IF(O169="","",IF(O184="",IF(SUM(COUNTIF(O185:O244,"LS")+COUNTIF(O185:O244,"LUMP"))&gt;0,"LS",""),IF(SUM(O185:O244)&gt;0,ROUNDUP(SUM(O185:O244),0),"")))</f>
        <v/>
      </c>
      <c r="P245" s="19" t="str">
        <f t="shared" ref="P245" si="35">IF(P169="","",IF(P184="",IF(SUM(COUNTIF(P185:P244,"LS")+COUNTIF(P185:P244,"LUMP"))&gt;0,"LS",""),IF(SUM(P185:P244)&gt;0,ROUNDUP(SUM(P185:P244),0),"")))</f>
        <v/>
      </c>
      <c r="Q245" s="19" t="str">
        <f t="shared" ref="Q245" si="36">IF(Q169="","",IF(Q184="",IF(SUM(COUNTIF(Q185:Q244,"LS")+COUNTIF(Q185:Q244,"LUMP"))&gt;0,"LS",""),IF(SUM(Q185:Q244)&gt;0,ROUNDUP(SUM(Q185:Q244),0),"")))</f>
        <v/>
      </c>
      <c r="R245" s="19" t="str">
        <f t="shared" ref="R245" si="37">IF(R169="","",IF(R184="",IF(SUM(COUNTIF(R185:R244,"LS")+COUNTIF(R185:R244,"LUMP"))&gt;0,"LS",""),IF(SUM(R185:R244)&gt;0,ROUNDUP(SUM(R185:R244),0),"")))</f>
        <v/>
      </c>
      <c r="S245" s="19" t="str">
        <f t="shared" ref="S245" si="38">IF(S169="","",IF(S184="",IF(SUM(COUNTIF(S185:S244,"LS")+COUNTIF(S185:S244,"LUMP"))&gt;0,"LS",""),IF(SUM(S185:S244)&gt;0,ROUNDUP(SUM(S185:S244),0),"")))</f>
        <v/>
      </c>
      <c r="T245" s="19" t="str">
        <f t="shared" ref="T245" si="39">IF(T169="","",IF(T184="",IF(SUM(COUNTIF(T185:T244,"LS")+COUNTIF(T185:T244,"LUMP"))&gt;0,"LS",""),IF(SUM(T185:T244)&gt;0,ROUNDUP(SUM(T185:T244),0),"")))</f>
        <v/>
      </c>
      <c r="U245" s="19" t="str">
        <f t="shared" ref="U245" si="40">IF(U169="","",IF(U184="",IF(SUM(COUNTIF(U185:U244,"LS")+COUNTIF(U185:U244,"LUMP"))&gt;0,"LS",""),IF(SUM(U185:U244)&gt;0,ROUNDUP(SUM(U185:U244),0),"")))</f>
        <v/>
      </c>
      <c r="V245" s="19" t="str">
        <f t="shared" ref="V245" si="41">IF(V169="","",IF(V184="",IF(SUM(COUNTIF(V185:V244,"LS")+COUNTIF(V185:V244,"LUMP"))&gt;0,"LS",""),IF(SUM(V185:V244)&gt;0,ROUNDUP(SUM(V185:V244),0),"")))</f>
        <v/>
      </c>
      <c r="W245" s="19" t="str">
        <f t="shared" ref="W245" si="42">IF(W169="","",IF(W184="",IF(SUM(COUNTIF(W185:W244,"LS")+COUNTIF(W185:W244,"LUMP"))&gt;0,"LS",""),IF(SUM(W185:W244)&gt;0,ROUNDUP(SUM(W185:W244),0),"")))</f>
        <v/>
      </c>
      <c r="X245" s="19" t="str">
        <f t="shared" ref="X245" si="43">IF(X169="","",IF(X184="",IF(SUM(COUNTIF(X185:X244,"LS")+COUNTIF(X185:X244,"LUMP"))&gt;0,"LS",""),IF(SUM(X185:X244)&gt;0,ROUNDUP(SUM(X185:X244),0),"")))</f>
        <v/>
      </c>
      <c r="Y245" s="19" t="str">
        <f t="shared" ref="Y245" si="44">IF(Y169="","",IF(Y184="",IF(SUM(COUNTIF(Y185:Y244,"LS")+COUNTIF(Y185:Y244,"LUMP"))&gt;0,"LS",""),IF(SUM(Y185:Y244)&gt;0,ROUNDUP(SUM(Y185:Y244),0),"")))</f>
        <v/>
      </c>
      <c r="Z245" s="19" t="str">
        <f t="shared" ref="Z245" si="45">IF(Z169="","",IF(Z184="",IF(SUM(COUNTIF(Z185:Z244,"LS")+COUNTIF(Z185:Z244,"LUMP"))&gt;0,"LS",""),IF(SUM(Z185:Z244)&gt;0,ROUNDUP(SUM(Z185:Z244),0),"")))</f>
        <v/>
      </c>
      <c r="AA245" s="19" t="str">
        <f t="shared" ref="AA245" si="46">IF(AA169="","",IF(AA184="",IF(SUM(COUNTIF(AA185:AA244,"LS")+COUNTIF(AA185:AA244,"LUMP"))&gt;0,"LS",""),IF(SUM(AA185:AA244)&gt;0,ROUNDUP(SUM(AA185:AA244),0),"")))</f>
        <v/>
      </c>
      <c r="AB245" s="19" t="str">
        <f t="shared" ref="AB245" si="47">IF(AB169="","",IF(AB184="",IF(SUM(COUNTIF(AB185:AB244,"LS")+COUNTIF(AB185:AB244,"LUMP"))&gt;0,"LS",""),IF(SUM(AB185:AB244)&gt;0,ROUNDUP(SUM(AB185:AB244),0),"")))</f>
        <v/>
      </c>
      <c r="AC245" s="19" t="str">
        <f t="shared" ref="AC245" si="48">IF(AC169="","",IF(AC184="",IF(SUM(COUNTIF(AC185:AC244,"LS")+COUNTIF(AC185:AC244,"LUMP"))&gt;0,"LS",""),IF(SUM(AC185:AC244)&gt;0,ROUNDUP(SUM(AC185:AC244),0),"")))</f>
        <v/>
      </c>
      <c r="AD245" s="19" t="str">
        <f t="shared" ref="AD245" si="49">IF(AD169="","",IF(AD184="",IF(SUM(COUNTIF(AD185:AD244,"LS")+COUNTIF(AD185:AD244,"LUMP"))&gt;0,"LS",""),IF(SUM(AD185:AD244)&gt;0,ROUNDUP(SUM(AD185:AD244),0),"")))</f>
        <v/>
      </c>
      <c r="AE245" s="19" t="str">
        <f t="shared" ref="AE245" si="50">IF(AE169="","",IF(AE184="",IF(SUM(COUNTIF(AE185:AE244,"LS")+COUNTIF(AE185:AE244,"LUMP"))&gt;0,"LS",""),IF(SUM(AE185:AE244)&gt;0,ROUNDUP(SUM(AE185:AE244),0),"")))</f>
        <v/>
      </c>
    </row>
    <row r="246" spans="2:31" ht="12.75" customHeight="1" thickBot="1" x14ac:dyDescent="0.25"/>
    <row r="247" spans="2:31" ht="12.75" customHeight="1" thickBot="1" x14ac:dyDescent="0.25">
      <c r="B247" s="28" t="s">
        <v>10</v>
      </c>
      <c r="D247" s="62">
        <f>D168+1</f>
        <v>4</v>
      </c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</row>
    <row r="248" spans="2:31" ht="12.75" customHeight="1" thickBot="1" x14ac:dyDescent="0.25">
      <c r="B248" s="32"/>
      <c r="D248" s="63" t="s">
        <v>8</v>
      </c>
      <c r="E248" s="63"/>
      <c r="F248" s="63"/>
      <c r="G248" s="63"/>
      <c r="H248" s="63"/>
      <c r="I248" s="63"/>
      <c r="J248" s="63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  <row r="249" spans="2:31" ht="12.75" customHeight="1" thickBot="1" x14ac:dyDescent="0.25">
      <c r="D249" s="49" t="s">
        <v>9</v>
      </c>
      <c r="E249" s="49"/>
      <c r="F249" s="49"/>
      <c r="G249" s="49"/>
      <c r="H249" s="49"/>
      <c r="I249" s="49"/>
      <c r="J249" s="49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</row>
    <row r="250" spans="2:31" ht="12.75" customHeight="1" x14ac:dyDescent="0.2">
      <c r="B250" s="37" t="s">
        <v>11</v>
      </c>
      <c r="D250" s="50" t="s">
        <v>20</v>
      </c>
      <c r="E250" s="50" t="s">
        <v>0</v>
      </c>
      <c r="F250" s="53" t="s">
        <v>1</v>
      </c>
      <c r="G250" s="54"/>
      <c r="H250" s="54"/>
      <c r="I250" s="54"/>
      <c r="J250" s="55"/>
      <c r="K250" s="7" t="str">
        <f t="shared" ref="K250:AE250" si="51">IF(OR(TRIM(K248)=0,TRIM(K248)=""),"",IF(IFERROR(TRIM(INDEX(QryItemNamed,MATCH(TRIM(K248),ITEM,0),2)),"")="Y","SPECIAL",LEFT(IFERROR(TRIM(INDEX(ITEM,MATCH(TRIM(K248),ITEM,0))),""),3)))</f>
        <v/>
      </c>
      <c r="L250" s="8" t="str">
        <f t="shared" si="51"/>
        <v/>
      </c>
      <c r="M250" s="8" t="str">
        <f t="shared" si="51"/>
        <v/>
      </c>
      <c r="N250" s="8" t="str">
        <f t="shared" si="51"/>
        <v/>
      </c>
      <c r="O250" s="8" t="str">
        <f t="shared" si="51"/>
        <v/>
      </c>
      <c r="P250" s="8" t="str">
        <f t="shared" si="51"/>
        <v/>
      </c>
      <c r="Q250" s="8" t="str">
        <f t="shared" si="51"/>
        <v/>
      </c>
      <c r="R250" s="8" t="str">
        <f t="shared" si="51"/>
        <v/>
      </c>
      <c r="S250" s="8" t="str">
        <f t="shared" si="51"/>
        <v/>
      </c>
      <c r="T250" s="8" t="str">
        <f t="shared" si="51"/>
        <v/>
      </c>
      <c r="U250" s="8" t="str">
        <f t="shared" si="51"/>
        <v/>
      </c>
      <c r="V250" s="8" t="str">
        <f t="shared" si="51"/>
        <v/>
      </c>
      <c r="W250" s="8" t="str">
        <f t="shared" si="51"/>
        <v/>
      </c>
      <c r="X250" s="8" t="str">
        <f t="shared" si="51"/>
        <v/>
      </c>
      <c r="Y250" s="8" t="str">
        <f t="shared" si="51"/>
        <v/>
      </c>
      <c r="Z250" s="8" t="str">
        <f t="shared" si="51"/>
        <v/>
      </c>
      <c r="AA250" s="8" t="str">
        <f t="shared" si="51"/>
        <v/>
      </c>
      <c r="AB250" s="8" t="str">
        <f t="shared" si="51"/>
        <v/>
      </c>
      <c r="AC250" s="8" t="str">
        <f t="shared" si="51"/>
        <v/>
      </c>
      <c r="AD250" s="8" t="str">
        <f t="shared" si="51"/>
        <v/>
      </c>
      <c r="AE250" s="8" t="str">
        <f t="shared" si="51"/>
        <v/>
      </c>
    </row>
    <row r="251" spans="2:31" ht="12.75" customHeight="1" x14ac:dyDescent="0.2">
      <c r="B251" s="38"/>
      <c r="D251" s="51"/>
      <c r="E251" s="51"/>
      <c r="F251" s="56"/>
      <c r="G251" s="57"/>
      <c r="H251" s="57"/>
      <c r="I251" s="57"/>
      <c r="J251" s="58"/>
      <c r="K251" s="47" t="str">
        <f t="shared" ref="K251:AE251" si="52">IF(OR(TRIM(K248)=0,TRIM(K248)=""),IF(K249="","",K249),IF(IFERROR(TRIM(INDEX(QryItemNamed,MATCH(TRIM(K248),ITEM,0),2)),"")="Y",TRIM(RIGHT(IFERROR(TRIM(INDEX(QryItemNamed,MATCH(TRIM(K248),ITEM,0),4)),"123456789012"),LEN(IFERROR(TRIM(INDEX(QryItemNamed,MATCH(TRIM(K248),ITEM,0),4)),"123456789012"))-9))&amp;K249,IFERROR(TRIM(INDEX(QryItemNamed,MATCH(TRIM(K248),ITEM,0),4))&amp;K249,"ITEM CODE DOES NOT EXIST IN ITEM MASTER")))</f>
        <v/>
      </c>
      <c r="L251" s="48" t="str">
        <f t="shared" si="52"/>
        <v/>
      </c>
      <c r="M251" s="48" t="str">
        <f t="shared" si="52"/>
        <v/>
      </c>
      <c r="N251" s="48" t="str">
        <f t="shared" si="52"/>
        <v/>
      </c>
      <c r="O251" s="46" t="str">
        <f t="shared" si="52"/>
        <v/>
      </c>
      <c r="P251" s="46" t="str">
        <f t="shared" si="52"/>
        <v/>
      </c>
      <c r="Q251" s="46" t="str">
        <f t="shared" si="52"/>
        <v/>
      </c>
      <c r="R251" s="46" t="str">
        <f t="shared" si="52"/>
        <v/>
      </c>
      <c r="S251" s="46" t="str">
        <f t="shared" si="52"/>
        <v/>
      </c>
      <c r="T251" s="46" t="str">
        <f t="shared" si="52"/>
        <v/>
      </c>
      <c r="U251" s="46" t="str">
        <f t="shared" si="52"/>
        <v/>
      </c>
      <c r="V251" s="46" t="str">
        <f t="shared" si="52"/>
        <v/>
      </c>
      <c r="W251" s="46" t="str">
        <f t="shared" si="52"/>
        <v/>
      </c>
      <c r="X251" s="46" t="str">
        <f t="shared" si="52"/>
        <v/>
      </c>
      <c r="Y251" s="46" t="str">
        <f t="shared" si="52"/>
        <v/>
      </c>
      <c r="Z251" s="46" t="str">
        <f t="shared" si="52"/>
        <v/>
      </c>
      <c r="AA251" s="43" t="str">
        <f t="shared" si="52"/>
        <v/>
      </c>
      <c r="AB251" s="46" t="str">
        <f t="shared" si="52"/>
        <v/>
      </c>
      <c r="AC251" s="46" t="str">
        <f t="shared" si="52"/>
        <v/>
      </c>
      <c r="AD251" s="46" t="str">
        <f t="shared" si="52"/>
        <v/>
      </c>
      <c r="AE251" s="46" t="str">
        <f t="shared" si="52"/>
        <v/>
      </c>
    </row>
    <row r="252" spans="2:31" ht="12.75" customHeight="1" x14ac:dyDescent="0.2">
      <c r="B252" s="38"/>
      <c r="D252" s="51"/>
      <c r="E252" s="51"/>
      <c r="F252" s="56"/>
      <c r="G252" s="57"/>
      <c r="H252" s="57"/>
      <c r="I252" s="57"/>
      <c r="J252" s="58"/>
      <c r="K252" s="47"/>
      <c r="L252" s="48"/>
      <c r="M252" s="48"/>
      <c r="N252" s="48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4"/>
      <c r="AB252" s="46"/>
      <c r="AC252" s="46"/>
      <c r="AD252" s="46"/>
      <c r="AE252" s="46"/>
    </row>
    <row r="253" spans="2:31" ht="12.75" customHeight="1" x14ac:dyDescent="0.2">
      <c r="B253" s="38"/>
      <c r="D253" s="51"/>
      <c r="E253" s="51"/>
      <c r="F253" s="56"/>
      <c r="G253" s="57"/>
      <c r="H253" s="57"/>
      <c r="I253" s="57"/>
      <c r="J253" s="58"/>
      <c r="K253" s="47"/>
      <c r="L253" s="48"/>
      <c r="M253" s="48"/>
      <c r="N253" s="48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4"/>
      <c r="AB253" s="46"/>
      <c r="AC253" s="46"/>
      <c r="AD253" s="46"/>
      <c r="AE253" s="46"/>
    </row>
    <row r="254" spans="2:31" ht="12.75" customHeight="1" x14ac:dyDescent="0.2">
      <c r="B254" s="38"/>
      <c r="D254" s="51"/>
      <c r="E254" s="51"/>
      <c r="F254" s="56"/>
      <c r="G254" s="57"/>
      <c r="H254" s="57"/>
      <c r="I254" s="57"/>
      <c r="J254" s="58"/>
      <c r="K254" s="47"/>
      <c r="L254" s="48"/>
      <c r="M254" s="48"/>
      <c r="N254" s="48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4"/>
      <c r="AB254" s="46"/>
      <c r="AC254" s="46"/>
      <c r="AD254" s="46"/>
      <c r="AE254" s="46"/>
    </row>
    <row r="255" spans="2:31" ht="12.75" customHeight="1" x14ac:dyDescent="0.2">
      <c r="B255" s="38"/>
      <c r="D255" s="51"/>
      <c r="E255" s="51"/>
      <c r="F255" s="56"/>
      <c r="G255" s="57"/>
      <c r="H255" s="57"/>
      <c r="I255" s="57"/>
      <c r="J255" s="58"/>
      <c r="K255" s="47"/>
      <c r="L255" s="48"/>
      <c r="M255" s="48"/>
      <c r="N255" s="48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4"/>
      <c r="AB255" s="46"/>
      <c r="AC255" s="46"/>
      <c r="AD255" s="46"/>
      <c r="AE255" s="46"/>
    </row>
    <row r="256" spans="2:31" ht="12.75" customHeight="1" x14ac:dyDescent="0.2">
      <c r="B256" s="38"/>
      <c r="D256" s="51"/>
      <c r="E256" s="51"/>
      <c r="F256" s="56"/>
      <c r="G256" s="57"/>
      <c r="H256" s="57"/>
      <c r="I256" s="57"/>
      <c r="J256" s="58"/>
      <c r="K256" s="47"/>
      <c r="L256" s="48"/>
      <c r="M256" s="48"/>
      <c r="N256" s="48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4"/>
      <c r="AB256" s="46"/>
      <c r="AC256" s="46"/>
      <c r="AD256" s="46"/>
      <c r="AE256" s="46"/>
    </row>
    <row r="257" spans="2:31" ht="12.75" customHeight="1" x14ac:dyDescent="0.2">
      <c r="B257" s="38"/>
      <c r="D257" s="51"/>
      <c r="E257" s="51"/>
      <c r="F257" s="56"/>
      <c r="G257" s="57"/>
      <c r="H257" s="57"/>
      <c r="I257" s="57"/>
      <c r="J257" s="58"/>
      <c r="K257" s="47"/>
      <c r="L257" s="48"/>
      <c r="M257" s="48"/>
      <c r="N257" s="48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4"/>
      <c r="AB257" s="46"/>
      <c r="AC257" s="46"/>
      <c r="AD257" s="46"/>
      <c r="AE257" s="46"/>
    </row>
    <row r="258" spans="2:31" ht="12.75" customHeight="1" x14ac:dyDescent="0.2">
      <c r="B258" s="38"/>
      <c r="D258" s="51"/>
      <c r="E258" s="51"/>
      <c r="F258" s="56"/>
      <c r="G258" s="57"/>
      <c r="H258" s="57"/>
      <c r="I258" s="57"/>
      <c r="J258" s="58"/>
      <c r="K258" s="47"/>
      <c r="L258" s="48"/>
      <c r="M258" s="48"/>
      <c r="N258" s="48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4"/>
      <c r="AB258" s="46"/>
      <c r="AC258" s="46"/>
      <c r="AD258" s="46"/>
      <c r="AE258" s="46"/>
    </row>
    <row r="259" spans="2:31" ht="12.75" customHeight="1" x14ac:dyDescent="0.2">
      <c r="B259" s="38"/>
      <c r="D259" s="51"/>
      <c r="E259" s="51"/>
      <c r="F259" s="56"/>
      <c r="G259" s="57"/>
      <c r="H259" s="57"/>
      <c r="I259" s="57"/>
      <c r="J259" s="58"/>
      <c r="K259" s="47"/>
      <c r="L259" s="48"/>
      <c r="M259" s="48"/>
      <c r="N259" s="48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4"/>
      <c r="AB259" s="46"/>
      <c r="AC259" s="46"/>
      <c r="AD259" s="46"/>
      <c r="AE259" s="46"/>
    </row>
    <row r="260" spans="2:31" ht="12.75" customHeight="1" x14ac:dyDescent="0.2">
      <c r="B260" s="38"/>
      <c r="D260" s="51"/>
      <c r="E260" s="51"/>
      <c r="F260" s="56"/>
      <c r="G260" s="57"/>
      <c r="H260" s="57"/>
      <c r="I260" s="57"/>
      <c r="J260" s="58"/>
      <c r="K260" s="47"/>
      <c r="L260" s="48"/>
      <c r="M260" s="48"/>
      <c r="N260" s="48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4"/>
      <c r="AB260" s="46"/>
      <c r="AC260" s="46"/>
      <c r="AD260" s="46"/>
      <c r="AE260" s="46"/>
    </row>
    <row r="261" spans="2:31" ht="12.75" customHeight="1" x14ac:dyDescent="0.2">
      <c r="B261" s="38"/>
      <c r="D261" s="51"/>
      <c r="E261" s="51"/>
      <c r="F261" s="56"/>
      <c r="G261" s="57"/>
      <c r="H261" s="57"/>
      <c r="I261" s="57"/>
      <c r="J261" s="58"/>
      <c r="K261" s="47"/>
      <c r="L261" s="48"/>
      <c r="M261" s="48"/>
      <c r="N261" s="48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4"/>
      <c r="AB261" s="46"/>
      <c r="AC261" s="46"/>
      <c r="AD261" s="46"/>
      <c r="AE261" s="46"/>
    </row>
    <row r="262" spans="2:31" ht="12.75" customHeight="1" x14ac:dyDescent="0.2">
      <c r="B262" s="38"/>
      <c r="D262" s="51"/>
      <c r="E262" s="51"/>
      <c r="F262" s="56"/>
      <c r="G262" s="57"/>
      <c r="H262" s="57"/>
      <c r="I262" s="57"/>
      <c r="J262" s="58"/>
      <c r="K262" s="47"/>
      <c r="L262" s="48"/>
      <c r="M262" s="48"/>
      <c r="N262" s="48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5"/>
      <c r="AB262" s="46"/>
      <c r="AC262" s="46"/>
      <c r="AD262" s="46"/>
      <c r="AE262" s="46"/>
    </row>
    <row r="263" spans="2:31" ht="12.75" customHeight="1" thickBot="1" x14ac:dyDescent="0.25">
      <c r="B263" s="39"/>
      <c r="D263" s="52"/>
      <c r="E263" s="52"/>
      <c r="F263" s="59"/>
      <c r="G263" s="60"/>
      <c r="H263" s="60"/>
      <c r="I263" s="60"/>
      <c r="J263" s="61"/>
      <c r="K263" s="9" t="str">
        <f t="shared" ref="K263:AE263" si="53">IF(OR(TRIM(K248)=0,TRIM(K248)=""),"",IF(IFERROR(TRIM(INDEX(QryItemNamed,MATCH(TRIM(K248),ITEM,0),3)),"")="LS","",IFERROR(TRIM(INDEX(QryItemNamed,MATCH(TRIM(K248),ITEM,0),3)),"")))</f>
        <v/>
      </c>
      <c r="L263" s="10" t="str">
        <f t="shared" si="53"/>
        <v/>
      </c>
      <c r="M263" s="10" t="str">
        <f t="shared" si="53"/>
        <v/>
      </c>
      <c r="N263" s="10" t="str">
        <f t="shared" si="53"/>
        <v/>
      </c>
      <c r="O263" s="10" t="str">
        <f t="shared" si="53"/>
        <v/>
      </c>
      <c r="P263" s="10" t="str">
        <f t="shared" si="53"/>
        <v/>
      </c>
      <c r="Q263" s="10" t="str">
        <f t="shared" si="53"/>
        <v/>
      </c>
      <c r="R263" s="10" t="str">
        <f t="shared" si="53"/>
        <v/>
      </c>
      <c r="S263" s="10" t="str">
        <f t="shared" si="53"/>
        <v/>
      </c>
      <c r="T263" s="10" t="str">
        <f t="shared" si="53"/>
        <v/>
      </c>
      <c r="U263" s="10" t="str">
        <f t="shared" si="53"/>
        <v/>
      </c>
      <c r="V263" s="10" t="str">
        <f t="shared" si="53"/>
        <v/>
      </c>
      <c r="W263" s="10" t="str">
        <f t="shared" si="53"/>
        <v/>
      </c>
      <c r="X263" s="10" t="str">
        <f t="shared" si="53"/>
        <v/>
      </c>
      <c r="Y263" s="10" t="str">
        <f t="shared" si="53"/>
        <v/>
      </c>
      <c r="Z263" s="10" t="str">
        <f t="shared" si="53"/>
        <v/>
      </c>
      <c r="AA263" s="10" t="str">
        <f t="shared" si="53"/>
        <v/>
      </c>
      <c r="AB263" s="10" t="str">
        <f t="shared" si="53"/>
        <v/>
      </c>
      <c r="AC263" s="10" t="str">
        <f t="shared" si="53"/>
        <v/>
      </c>
      <c r="AD263" s="10" t="str">
        <f t="shared" si="53"/>
        <v/>
      </c>
      <c r="AE263" s="10" t="str">
        <f t="shared" si="53"/>
        <v/>
      </c>
    </row>
    <row r="264" spans="2:31" ht="12.75" customHeight="1" x14ac:dyDescent="0.2">
      <c r="B264" s="29"/>
      <c r="D264" s="11"/>
      <c r="E264" s="11"/>
      <c r="F264" s="12"/>
      <c r="G264" s="13"/>
      <c r="H264" s="11" t="s">
        <v>2</v>
      </c>
      <c r="I264" s="12"/>
      <c r="J264" s="14"/>
      <c r="K264" s="13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30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ht="12.75" customHeight="1" thickBot="1" x14ac:dyDescent="0.25">
      <c r="B323" s="31"/>
      <c r="D323" s="15"/>
      <c r="E323" s="15"/>
      <c r="F323" s="16"/>
      <c r="G323" s="17"/>
      <c r="H323" s="15"/>
      <c r="I323" s="16"/>
      <c r="J323" s="18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ht="12.75" customHeight="1" x14ac:dyDescent="0.2">
      <c r="B324" s="5" t="s">
        <v>12</v>
      </c>
      <c r="D324" s="40" t="s">
        <v>3</v>
      </c>
      <c r="E324" s="41"/>
      <c r="F324" s="41"/>
      <c r="G324" s="41"/>
      <c r="H324" s="41"/>
      <c r="I324" s="41"/>
      <c r="J324" s="42"/>
      <c r="K324" s="19" t="str">
        <f>IF(K248="","",IF(K263="",IF(SUM(COUNTIF(K264:K323,"LS")+COUNTIF(K264:K323,"LUMP"))&gt;0,"LS",""),IF(SUM(K264:K323)&gt;0,ROUNDUP(SUM(K264:K323),0),"")))</f>
        <v/>
      </c>
      <c r="L324" s="19" t="str">
        <f t="shared" ref="L324" si="54">IF(L248="","",IF(L263="",IF(SUM(COUNTIF(L264:L323,"LS")+COUNTIF(L264:L323,"LUMP"))&gt;0,"LS",""),IF(SUM(L264:L323)&gt;0,ROUNDUP(SUM(L264:L323),0),"")))</f>
        <v/>
      </c>
      <c r="M324" s="19" t="str">
        <f t="shared" ref="M324" si="55">IF(M248="","",IF(M263="",IF(SUM(COUNTIF(M264:M323,"LS")+COUNTIF(M264:M323,"LUMP"))&gt;0,"LS",""),IF(SUM(M264:M323)&gt;0,ROUNDUP(SUM(M264:M323),0),"")))</f>
        <v/>
      </c>
      <c r="N324" s="19" t="str">
        <f t="shared" ref="N324" si="56">IF(N248="","",IF(N263="",IF(SUM(COUNTIF(N264:N323,"LS")+COUNTIF(N264:N323,"LUMP"))&gt;0,"LS",""),IF(SUM(N264:N323)&gt;0,ROUNDUP(SUM(N264:N323),0),"")))</f>
        <v/>
      </c>
      <c r="O324" s="19" t="str">
        <f t="shared" ref="O324" si="57">IF(O248="","",IF(O263="",IF(SUM(COUNTIF(O264:O323,"LS")+COUNTIF(O264:O323,"LUMP"))&gt;0,"LS",""),IF(SUM(O264:O323)&gt;0,ROUNDUP(SUM(O264:O323),0),"")))</f>
        <v/>
      </c>
      <c r="P324" s="19" t="str">
        <f t="shared" ref="P324" si="58">IF(P248="","",IF(P263="",IF(SUM(COUNTIF(P264:P323,"LS")+COUNTIF(P264:P323,"LUMP"))&gt;0,"LS",""),IF(SUM(P264:P323)&gt;0,ROUNDUP(SUM(P264:P323),0),"")))</f>
        <v/>
      </c>
      <c r="Q324" s="19" t="str">
        <f t="shared" ref="Q324" si="59">IF(Q248="","",IF(Q263="",IF(SUM(COUNTIF(Q264:Q323,"LS")+COUNTIF(Q264:Q323,"LUMP"))&gt;0,"LS",""),IF(SUM(Q264:Q323)&gt;0,ROUNDUP(SUM(Q264:Q323),0),"")))</f>
        <v/>
      </c>
      <c r="R324" s="19" t="str">
        <f t="shared" ref="R324" si="60">IF(R248="","",IF(R263="",IF(SUM(COUNTIF(R264:R323,"LS")+COUNTIF(R264:R323,"LUMP"))&gt;0,"LS",""),IF(SUM(R264:R323)&gt;0,ROUNDUP(SUM(R264:R323),0),"")))</f>
        <v/>
      </c>
      <c r="S324" s="19" t="str">
        <f t="shared" ref="S324" si="61">IF(S248="","",IF(S263="",IF(SUM(COUNTIF(S264:S323,"LS")+COUNTIF(S264:S323,"LUMP"))&gt;0,"LS",""),IF(SUM(S264:S323)&gt;0,ROUNDUP(SUM(S264:S323),0),"")))</f>
        <v/>
      </c>
      <c r="T324" s="19" t="str">
        <f t="shared" ref="T324" si="62">IF(T248="","",IF(T263="",IF(SUM(COUNTIF(T264:T323,"LS")+COUNTIF(T264:T323,"LUMP"))&gt;0,"LS",""),IF(SUM(T264:T323)&gt;0,ROUNDUP(SUM(T264:T323),0),"")))</f>
        <v/>
      </c>
      <c r="U324" s="19" t="str">
        <f t="shared" ref="U324" si="63">IF(U248="","",IF(U263="",IF(SUM(COUNTIF(U264:U323,"LS")+COUNTIF(U264:U323,"LUMP"))&gt;0,"LS",""),IF(SUM(U264:U323)&gt;0,ROUNDUP(SUM(U264:U323),0),"")))</f>
        <v/>
      </c>
      <c r="V324" s="19" t="str">
        <f t="shared" ref="V324" si="64">IF(V248="","",IF(V263="",IF(SUM(COUNTIF(V264:V323,"LS")+COUNTIF(V264:V323,"LUMP"))&gt;0,"LS",""),IF(SUM(V264:V323)&gt;0,ROUNDUP(SUM(V264:V323),0),"")))</f>
        <v/>
      </c>
      <c r="W324" s="19" t="str">
        <f t="shared" ref="W324" si="65">IF(W248="","",IF(W263="",IF(SUM(COUNTIF(W264:W323,"LS")+COUNTIF(W264:W323,"LUMP"))&gt;0,"LS",""),IF(SUM(W264:W323)&gt;0,ROUNDUP(SUM(W264:W323),0),"")))</f>
        <v/>
      </c>
      <c r="X324" s="19" t="str">
        <f t="shared" ref="X324" si="66">IF(X248="","",IF(X263="",IF(SUM(COUNTIF(X264:X323,"LS")+COUNTIF(X264:X323,"LUMP"))&gt;0,"LS",""),IF(SUM(X264:X323)&gt;0,ROUNDUP(SUM(X264:X323),0),"")))</f>
        <v/>
      </c>
      <c r="Y324" s="19" t="str">
        <f t="shared" ref="Y324" si="67">IF(Y248="","",IF(Y263="",IF(SUM(COUNTIF(Y264:Y323,"LS")+COUNTIF(Y264:Y323,"LUMP"))&gt;0,"LS",""),IF(SUM(Y264:Y323)&gt;0,ROUNDUP(SUM(Y264:Y323),0),"")))</f>
        <v/>
      </c>
      <c r="Z324" s="19" t="str">
        <f t="shared" ref="Z324" si="68">IF(Z248="","",IF(Z263="",IF(SUM(COUNTIF(Z264:Z323,"LS")+COUNTIF(Z264:Z323,"LUMP"))&gt;0,"LS",""),IF(SUM(Z264:Z323)&gt;0,ROUNDUP(SUM(Z264:Z323),0),"")))</f>
        <v/>
      </c>
      <c r="AA324" s="19" t="str">
        <f t="shared" ref="AA324" si="69">IF(AA248="","",IF(AA263="",IF(SUM(COUNTIF(AA264:AA323,"LS")+COUNTIF(AA264:AA323,"LUMP"))&gt;0,"LS",""),IF(SUM(AA264:AA323)&gt;0,ROUNDUP(SUM(AA264:AA323),0),"")))</f>
        <v/>
      </c>
      <c r="AB324" s="19" t="str">
        <f t="shared" ref="AB324" si="70">IF(AB248="","",IF(AB263="",IF(SUM(COUNTIF(AB264:AB323,"LS")+COUNTIF(AB264:AB323,"LUMP"))&gt;0,"LS",""),IF(SUM(AB264:AB323)&gt;0,ROUNDUP(SUM(AB264:AB323),0),"")))</f>
        <v/>
      </c>
      <c r="AC324" s="19" t="str">
        <f t="shared" ref="AC324" si="71">IF(AC248="","",IF(AC263="",IF(SUM(COUNTIF(AC264:AC323,"LS")+COUNTIF(AC264:AC323,"LUMP"))&gt;0,"LS",""),IF(SUM(AC264:AC323)&gt;0,ROUNDUP(SUM(AC264:AC323),0),"")))</f>
        <v/>
      </c>
      <c r="AD324" s="19" t="str">
        <f t="shared" ref="AD324" si="72">IF(AD248="","",IF(AD263="",IF(SUM(COUNTIF(AD264:AD323,"LS")+COUNTIF(AD264:AD323,"LUMP"))&gt;0,"LS",""),IF(SUM(AD264:AD323)&gt;0,ROUNDUP(SUM(AD264:AD323),0),"")))</f>
        <v/>
      </c>
      <c r="AE324" s="19" t="str">
        <f t="shared" ref="AE324" si="73">IF(AE248="","",IF(AE263="",IF(SUM(COUNTIF(AE264:AE323,"LS")+COUNTIF(AE264:AE323,"LUMP"))&gt;0,"LS",""),IF(SUM(AE264:AE323)&gt;0,ROUNDUP(SUM(AE264:AE323),0),"")))</f>
        <v/>
      </c>
    </row>
  </sheetData>
  <mergeCells count="174">
    <mergeCell ref="E84:J84"/>
    <mergeCell ref="E85:J85"/>
    <mergeCell ref="E86:J86"/>
    <mergeCell ref="E73:J73"/>
    <mergeCell ref="E74:J74"/>
    <mergeCell ref="E75:J75"/>
    <mergeCell ref="E76:J76"/>
    <mergeCell ref="E77:J77"/>
    <mergeCell ref="E78:J78"/>
    <mergeCell ref="E79:J79"/>
    <mergeCell ref="E80:J80"/>
    <mergeCell ref="E81:J81"/>
    <mergeCell ref="E65:J65"/>
    <mergeCell ref="E66:J66"/>
    <mergeCell ref="E67:J67"/>
    <mergeCell ref="E68:J68"/>
    <mergeCell ref="E69:J69"/>
    <mergeCell ref="E70:J70"/>
    <mergeCell ref="E71:J71"/>
    <mergeCell ref="E82:J82"/>
    <mergeCell ref="E83:J83"/>
    <mergeCell ref="E57:J57"/>
    <mergeCell ref="E58:J58"/>
    <mergeCell ref="E59:J59"/>
    <mergeCell ref="E60:J60"/>
    <mergeCell ref="E61:J61"/>
    <mergeCell ref="E62:J62"/>
    <mergeCell ref="E63:J63"/>
    <mergeCell ref="E64:J64"/>
    <mergeCell ref="E45:J45"/>
    <mergeCell ref="E46:J46"/>
    <mergeCell ref="E47:J47"/>
    <mergeCell ref="E48:J48"/>
    <mergeCell ref="E49:J49"/>
    <mergeCell ref="E50:J50"/>
    <mergeCell ref="E54:J54"/>
    <mergeCell ref="E55:J55"/>
    <mergeCell ref="E56:J56"/>
    <mergeCell ref="E36:J36"/>
    <mergeCell ref="E37:J37"/>
    <mergeCell ref="E38:J38"/>
    <mergeCell ref="E39:J39"/>
    <mergeCell ref="E40:J40"/>
    <mergeCell ref="E41:J41"/>
    <mergeCell ref="E42:J42"/>
    <mergeCell ref="E43:J43"/>
    <mergeCell ref="E44:J44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D168:AE168"/>
    <mergeCell ref="D169:J169"/>
    <mergeCell ref="D170:J170"/>
    <mergeCell ref="D171:D184"/>
    <mergeCell ref="E171:E184"/>
    <mergeCell ref="F171:J184"/>
    <mergeCell ref="K172:K183"/>
    <mergeCell ref="L172:L183"/>
    <mergeCell ref="M172:M183"/>
    <mergeCell ref="N172:N183"/>
    <mergeCell ref="U172:U183"/>
    <mergeCell ref="V172:V183"/>
    <mergeCell ref="O172:O183"/>
    <mergeCell ref="P172:P183"/>
    <mergeCell ref="Q172:Q183"/>
    <mergeCell ref="R172:R183"/>
    <mergeCell ref="S172:S183"/>
    <mergeCell ref="T172:T183"/>
    <mergeCell ref="D166:J166"/>
    <mergeCell ref="Y93:Y104"/>
    <mergeCell ref="Z93:Z104"/>
    <mergeCell ref="AA93:AA104"/>
    <mergeCell ref="AB93:AB104"/>
    <mergeCell ref="U93:U104"/>
    <mergeCell ref="V93:V104"/>
    <mergeCell ref="K93:K104"/>
    <mergeCell ref="L93:L104"/>
    <mergeCell ref="M93:M104"/>
    <mergeCell ref="N93:N104"/>
    <mergeCell ref="O93:O104"/>
    <mergeCell ref="P93:P104"/>
    <mergeCell ref="W93:W104"/>
    <mergeCell ref="X93:X104"/>
    <mergeCell ref="Q93:Q104"/>
    <mergeCell ref="R93:R104"/>
    <mergeCell ref="S93:S104"/>
    <mergeCell ref="T93:T10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E10:J23"/>
    <mergeCell ref="D89:AE89"/>
    <mergeCell ref="D90:J90"/>
    <mergeCell ref="D91:J91"/>
    <mergeCell ref="D92:D105"/>
    <mergeCell ref="W11:W22"/>
    <mergeCell ref="X11:X22"/>
    <mergeCell ref="T11:T22"/>
    <mergeCell ref="U11:U22"/>
    <mergeCell ref="D87:J87"/>
    <mergeCell ref="AE11:AE22"/>
    <mergeCell ref="K11:K22"/>
    <mergeCell ref="L11:L22"/>
    <mergeCell ref="M11:M22"/>
    <mergeCell ref="N11:N22"/>
    <mergeCell ref="O11:O22"/>
    <mergeCell ref="V11:V22"/>
    <mergeCell ref="E92:E105"/>
    <mergeCell ref="F92:J105"/>
    <mergeCell ref="AC93:AC104"/>
    <mergeCell ref="AD93:AD104"/>
    <mergeCell ref="AE93:AE104"/>
    <mergeCell ref="E24:J24"/>
    <mergeCell ref="E25:J25"/>
    <mergeCell ref="E26:J26"/>
    <mergeCell ref="N251:N262"/>
    <mergeCell ref="D249:J249"/>
    <mergeCell ref="D250:D263"/>
    <mergeCell ref="E250:E263"/>
    <mergeCell ref="F250:J263"/>
    <mergeCell ref="AE172:AE183"/>
    <mergeCell ref="D245:J245"/>
    <mergeCell ref="D247:AE247"/>
    <mergeCell ref="D248:J248"/>
    <mergeCell ref="AA172:AA183"/>
    <mergeCell ref="AB172:AB183"/>
    <mergeCell ref="AC172:AC183"/>
    <mergeCell ref="AD172:AD183"/>
    <mergeCell ref="W172:W183"/>
    <mergeCell ref="X172:X183"/>
    <mergeCell ref="Y172:Y183"/>
    <mergeCell ref="Z172:Z183"/>
    <mergeCell ref="AE251:AE262"/>
    <mergeCell ref="B10:B23"/>
    <mergeCell ref="B92:B105"/>
    <mergeCell ref="B171:B184"/>
    <mergeCell ref="B250:B263"/>
    <mergeCell ref="D324:J324"/>
    <mergeCell ref="AA251:AA262"/>
    <mergeCell ref="AB251:AB262"/>
    <mergeCell ref="AC251:AC262"/>
    <mergeCell ref="AD251:AD262"/>
    <mergeCell ref="W251:W262"/>
    <mergeCell ref="X251:X262"/>
    <mergeCell ref="Y251:Y262"/>
    <mergeCell ref="Z251:Z262"/>
    <mergeCell ref="S251:S262"/>
    <mergeCell ref="T251:T262"/>
    <mergeCell ref="U251:U262"/>
    <mergeCell ref="V251:V262"/>
    <mergeCell ref="O251:O262"/>
    <mergeCell ref="P251:P262"/>
    <mergeCell ref="Q251:Q262"/>
    <mergeCell ref="R251:R262"/>
    <mergeCell ref="K251:K262"/>
    <mergeCell ref="L251:L262"/>
    <mergeCell ref="M251:M26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566803-2A5C-4546-ABB9-0D70F0AF95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2015-05-18T13:50:30Z</cp:lastPrinted>
  <dcterms:created xsi:type="dcterms:W3CDTF">2005-09-27T11:52:28Z</dcterms:created>
  <dcterms:modified xsi:type="dcterms:W3CDTF">2023-01-27T12:39:58Z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