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2025\2500861\CAD\ODOT\HAM\124859\400-Engineering\MOT\EngData\"/>
    </mc:Choice>
  </mc:AlternateContent>
  <xr:revisionPtr revIDLastSave="0" documentId="13_ncr:1_{DCFCAD62-D513-41FD-9198-024C3E45C67B}" xr6:coauthVersionLast="47" xr6:coauthVersionMax="47" xr10:uidLastSave="{00000000-0000-0000-0000-000000000000}"/>
  <bookViews>
    <workbookView xWindow="-120" yWindow="-120" windowWidth="29040" windowHeight="17520" activeTab="1" xr2:uid="{00000000-000D-0000-FFFF-FFFF00000000}"/>
  </bookViews>
  <sheets>
    <sheet name="Blank" sheetId="1" r:id="rId1"/>
    <sheet name="For Sheet" sheetId="2" r:id="rId2"/>
  </sheets>
  <externalReferences>
    <externalReference r:id="rId3"/>
  </externalReferences>
  <definedNames>
    <definedName name="ITEM">[1]Blank!$A:$A</definedName>
    <definedName name="QryItemNamed">[1]Blank!$A:$G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" i="2" l="1"/>
  <c r="D19" i="2"/>
  <c r="E19" i="2"/>
  <c r="F19" i="2"/>
  <c r="H19" i="2"/>
  <c r="I19" i="2"/>
  <c r="C19" i="2"/>
  <c r="C1" i="2"/>
  <c r="D7" i="1"/>
  <c r="AE11" i="1" l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N11" i="1"/>
  <c r="AE47" i="1" l="1"/>
  <c r="AD47" i="1"/>
  <c r="AC47" i="1"/>
  <c r="AB47" i="1"/>
  <c r="AA47" i="1"/>
  <c r="Z47" i="1"/>
  <c r="Y47" i="1"/>
  <c r="X47" i="1"/>
  <c r="W47" i="1"/>
  <c r="V47" i="1"/>
  <c r="U47" i="1"/>
  <c r="T47" i="1"/>
  <c r="S47" i="1"/>
  <c r="R47" i="1"/>
  <c r="Q47" i="1"/>
  <c r="P47" i="1"/>
  <c r="N47" i="1"/>
  <c r="L47" i="1"/>
  <c r="AE23" i="1" l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47" i="1"/>
  <c r="N23" i="1"/>
  <c r="M47" i="1"/>
  <c r="AE10" i="1"/>
  <c r="AD10" i="1"/>
  <c r="AC10" i="1"/>
  <c r="AB10" i="1"/>
  <c r="AA10" i="1"/>
  <c r="Z10" i="1"/>
  <c r="Y10" i="1"/>
  <c r="X10" i="1"/>
  <c r="W10" i="1"/>
  <c r="V10" i="1"/>
  <c r="U10" i="1"/>
  <c r="T10" i="1"/>
  <c r="S10" i="1"/>
  <c r="R10" i="1"/>
  <c r="Q10" i="1"/>
  <c r="P10" i="1"/>
  <c r="N10" i="1"/>
  <c r="K47" i="1"/>
</calcChain>
</file>

<file path=xl/sharedStrings.xml><?xml version="1.0" encoding="utf-8"?>
<sst xmlns="http://schemas.openxmlformats.org/spreadsheetml/2006/main" count="49" uniqueCount="38">
  <si>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</si>
  <si>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</si>
  <si>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</si>
  <si>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</si>
  <si>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</si>
  <si>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</si>
  <si>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</si>
  <si>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ENTER ALL DATA REQUIRED</t>
  </si>
  <si>
    <t>SPREADSHEET</t>
  </si>
  <si>
    <t>ITEM_CODE</t>
  </si>
  <si>
    <t>ADDITIONAL_DESCRIPTION</t>
  </si>
  <si>
    <t>Page #</t>
  </si>
  <si>
    <t>Split #</t>
  </si>
  <si>
    <t>Total</t>
  </si>
  <si>
    <t>SAVE THIS FILE TO THE PROPER FOLDER FOR YOUR PROJECT AS THE SAME NAME AS YOUR DGN (I.E. #####GS001.XLSX)</t>
  </si>
  <si>
    <t>DO NOT REMOVE THE PROTECTION FROM THIS SPREADSHEET, LEAVE THE PROTECTION ON SO THAT YOU DO NOT DELETE NEEDED FORMULAS OR RESIZE SHEET</t>
  </si>
  <si>
    <t>1)</t>
  </si>
  <si>
    <t>2)</t>
  </si>
  <si>
    <t>3)</t>
  </si>
  <si>
    <t>4)</t>
  </si>
  <si>
    <t>REF NO.</t>
  </si>
  <si>
    <t xml:space="preserve"> </t>
  </si>
  <si>
    <t>WORK ZONE IMPACT ATTENUATOR, 24" WIDE HAZARDS, (UNIDIRECTIONAL)</t>
  </si>
  <si>
    <t>BARRIER REFLECTOR, TYPE 1 (BIDIRECTIONAL)</t>
  </si>
  <si>
    <t>614E13310</t>
  </si>
  <si>
    <t>614E12380</t>
  </si>
  <si>
    <t>614E13360</t>
  </si>
  <si>
    <t>OBJECT MARKER, 
TWO WAY</t>
  </si>
  <si>
    <t>622E41100</t>
  </si>
  <si>
    <t>PORTABLE BARRIER, UNANCHORED</t>
  </si>
  <si>
    <t>EACH</t>
  </si>
  <si>
    <t>FT</t>
  </si>
  <si>
    <t>LOCATION</t>
  </si>
  <si>
    <t>SR4 NORTH RAMP CLOSURE</t>
  </si>
  <si>
    <t>SR4 SOUTH LANE/RAMP CLOSURE</t>
  </si>
  <si>
    <t>I-275 RIGHT SHOULDER CLOSURE</t>
  </si>
  <si>
    <t>PORTABLE CHANGEABLE MESSAGE SIGN, AS PER PLAN</t>
  </si>
  <si>
    <t>SNMT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</si>
</sst>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5">
    <xf numFmtId="0" fontId="0" fillId="0" borderId="0" xfId="0"/>
    <xf numFmtId="0" fontId="5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horizontal="right" vertical="center"/>
    </xf>
    <xf numFmtId="166" fontId="2" fillId="2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  <protection locked="0"/>
    </xf>
    <xf numFmtId="165" fontId="4" fillId="0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10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NumberFormat="1" applyFont="1" applyFill="1" applyBorder="1" applyAlignment="1" applyProtection="1">
      <alignment horizontal="center" vertical="center"/>
      <protection locked="0"/>
    </xf>
    <xf numFmtId="1" fontId="4" fillId="0" borderId="5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 applyProtection="1"/>
    <xf numFmtId="0" fontId="4" fillId="3" borderId="0" xfId="0" applyFont="1" applyFill="1" applyAlignment="1" applyProtection="1">
      <alignment vertical="center"/>
    </xf>
    <xf numFmtId="0" fontId="6" fillId="2" borderId="0" xfId="1" applyFont="1" applyFill="1" applyAlignment="1" applyProtection="1">
      <alignment vertical="center"/>
    </xf>
    <xf numFmtId="0" fontId="4" fillId="2" borderId="0" xfId="0" applyFont="1" applyFill="1" applyBorder="1" applyAlignment="1" applyProtection="1">
      <alignment vertical="center"/>
    </xf>
    <xf numFmtId="49" fontId="4" fillId="3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26" xfId="0" applyFont="1" applyFill="1" applyBorder="1" applyAlignment="1" applyProtection="1">
      <alignment vertical="center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2" fillId="2" borderId="0" xfId="0" applyNumberFormat="1" applyFont="1" applyFill="1" applyAlignment="1" applyProtection="1">
      <alignment horizontal="right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32" xfId="0" applyFont="1" applyFill="1" applyBorder="1" applyAlignment="1" applyProtection="1">
      <alignment horizontal="center" vertical="center"/>
    </xf>
    <xf numFmtId="0" fontId="4" fillId="0" borderId="36" xfId="0" applyFont="1" applyFill="1" applyBorder="1" applyAlignment="1" applyProtection="1">
      <alignment horizontal="center" vertical="center"/>
    </xf>
    <xf numFmtId="0" fontId="4" fillId="0" borderId="32" xfId="0" applyNumberFormat="1" applyFont="1" applyFill="1" applyBorder="1" applyAlignment="1" applyProtection="1">
      <alignment horizontal="center" vertical="center"/>
      <protection locked="0"/>
    </xf>
    <xf numFmtId="0" fontId="4" fillId="0" borderId="37" xfId="0" applyNumberFormat="1" applyFont="1" applyFill="1" applyBorder="1" applyAlignment="1" applyProtection="1">
      <alignment horizontal="center" vertical="center"/>
      <protection locked="0"/>
    </xf>
    <xf numFmtId="1" fontId="4" fillId="0" borderId="38" xfId="0" applyNumberFormat="1" applyFont="1" applyFill="1" applyBorder="1" applyAlignment="1" applyProtection="1">
      <alignment horizontal="center" vertical="center"/>
    </xf>
    <xf numFmtId="1" fontId="4" fillId="0" borderId="39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center"/>
    </xf>
    <xf numFmtId="0" fontId="4" fillId="0" borderId="3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0" xfId="0" applyBorder="1" applyAlignment="1">
      <alignment horizontal="center"/>
    </xf>
    <xf numFmtId="0" fontId="7" fillId="0" borderId="6" xfId="0" applyFont="1" applyFill="1" applyBorder="1" applyAlignment="1" applyProtection="1">
      <alignment vertical="center"/>
    </xf>
    <xf numFmtId="0" fontId="7" fillId="0" borderId="24" xfId="0" applyFont="1" applyFill="1" applyBorder="1" applyAlignment="1" applyProtection="1">
      <alignment vertical="center"/>
    </xf>
    <xf numFmtId="0" fontId="7" fillId="0" borderId="8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 textRotation="90" wrapText="1"/>
    </xf>
    <xf numFmtId="0" fontId="4" fillId="0" borderId="2" xfId="0" applyFont="1" applyFill="1" applyBorder="1" applyAlignment="1" applyProtection="1">
      <alignment horizontal="center" vertical="center" textRotation="90" wrapText="1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167" fontId="3" fillId="4" borderId="0" xfId="0" applyNumberFormat="1" applyFont="1" applyFill="1" applyBorder="1" applyAlignment="1" applyProtection="1">
      <alignment horizontal="center" vertical="center"/>
    </xf>
    <xf numFmtId="164" fontId="4" fillId="0" borderId="13" xfId="0" applyNumberFormat="1" applyFont="1" applyFill="1" applyBorder="1" applyAlignment="1" applyProtection="1">
      <alignment horizontal="center" vertical="center" textRotation="90" wrapText="1"/>
    </xf>
    <xf numFmtId="164" fontId="4" fillId="0" borderId="14" xfId="0" applyNumberFormat="1" applyFont="1" applyFill="1" applyBorder="1" applyAlignment="1" applyProtection="1">
      <alignment horizontal="center" vertical="center" textRotation="90" wrapText="1"/>
    </xf>
    <xf numFmtId="164" fontId="4" fillId="0" borderId="25" xfId="0" applyNumberFormat="1" applyFont="1" applyFill="1" applyBorder="1" applyAlignment="1" applyProtection="1">
      <alignment horizontal="center" vertical="center" textRotation="90" wrapText="1"/>
    </xf>
    <xf numFmtId="0" fontId="7" fillId="0" borderId="13" xfId="0" applyFont="1" applyFill="1" applyBorder="1" applyAlignment="1" applyProtection="1">
      <alignment horizontal="center" vertical="center" textRotation="90" wrapText="1"/>
    </xf>
    <xf numFmtId="0" fontId="7" fillId="0" borderId="14" xfId="0" applyFont="1" applyFill="1" applyBorder="1" applyAlignment="1" applyProtection="1">
      <alignment horizontal="center" vertical="center" textRotation="90" wrapText="1"/>
    </xf>
    <xf numFmtId="0" fontId="7" fillId="0" borderId="15" xfId="0" applyFont="1" applyFill="1" applyBorder="1" applyAlignment="1" applyProtection="1">
      <alignment horizontal="center" vertical="center" textRotation="90" wrapText="1"/>
    </xf>
    <xf numFmtId="0" fontId="3" fillId="0" borderId="27" xfId="0" applyFont="1" applyFill="1" applyBorder="1" applyAlignment="1" applyProtection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3" fillId="0" borderId="29" xfId="0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vertical="center"/>
    </xf>
    <xf numFmtId="0" fontId="4" fillId="3" borderId="12" xfId="0" applyFont="1" applyFill="1" applyBorder="1" applyAlignment="1" applyProtection="1">
      <alignment vertical="center"/>
    </xf>
    <xf numFmtId="0" fontId="7" fillId="0" borderId="16" xfId="0" applyFont="1" applyFill="1" applyBorder="1" applyAlignment="1" applyProtection="1">
      <alignment horizontal="center" vertical="center" wrapText="1"/>
    </xf>
    <xf numFmtId="0" fontId="7" fillId="0" borderId="17" xfId="0" applyFont="1" applyFill="1" applyBorder="1" applyAlignment="1" applyProtection="1">
      <alignment horizontal="center" vertical="center" wrapText="1"/>
    </xf>
    <xf numFmtId="0" fontId="7" fillId="0" borderId="18" xfId="0" applyFont="1" applyFill="1" applyBorder="1" applyAlignment="1" applyProtection="1">
      <alignment horizontal="center" vertical="center" wrapText="1"/>
    </xf>
    <xf numFmtId="0" fontId="7" fillId="0" borderId="19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7" fillId="0" borderId="20" xfId="0" applyFont="1" applyFill="1" applyBorder="1" applyAlignment="1" applyProtection="1">
      <alignment horizontal="center" vertical="center" wrapText="1"/>
    </xf>
    <xf numFmtId="0" fontId="7" fillId="0" borderId="21" xfId="0" applyFont="1" applyFill="1" applyBorder="1" applyAlignment="1" applyProtection="1">
      <alignment horizontal="center" vertical="center" wrapText="1"/>
    </xf>
    <xf numFmtId="0" fontId="7" fillId="0" borderId="22" xfId="0" applyFont="1" applyFill="1" applyBorder="1" applyAlignment="1" applyProtection="1">
      <alignment horizontal="center" vertical="center" wrapText="1"/>
    </xf>
    <xf numFmtId="0" fontId="7" fillId="0" borderId="23" xfId="0" applyFont="1" applyFill="1" applyBorder="1" applyAlignment="1" applyProtection="1">
      <alignment horizontal="center" vertical="center" wrapText="1"/>
    </xf>
    <xf numFmtId="164" fontId="4" fillId="0" borderId="33" xfId="0" applyNumberFormat="1" applyFont="1" applyFill="1" applyBorder="1" applyAlignment="1" applyProtection="1">
      <alignment horizontal="center" vertical="center" textRotation="90" wrapText="1"/>
    </xf>
    <xf numFmtId="164" fontId="4" fillId="0" borderId="34" xfId="0" applyNumberFormat="1" applyFont="1" applyFill="1" applyBorder="1" applyAlignment="1" applyProtection="1">
      <alignment horizontal="center" vertical="center" textRotation="90" wrapText="1"/>
    </xf>
    <xf numFmtId="164" fontId="4" fillId="0" borderId="35" xfId="0" applyNumberFormat="1" applyFont="1" applyFill="1" applyBorder="1" applyAlignment="1" applyProtection="1">
      <alignment horizontal="center" vertical="center" textRotation="90" wrapText="1"/>
    </xf>
    <xf numFmtId="0" fontId="4" fillId="0" borderId="13" xfId="0" applyFont="1" applyFill="1" applyBorder="1" applyAlignment="1" applyProtection="1">
      <alignment horizontal="center" vertical="center" textRotation="90" wrapText="1"/>
    </xf>
    <xf numFmtId="0" fontId="4" fillId="0" borderId="14" xfId="0" applyFont="1" applyFill="1" applyBorder="1" applyAlignment="1" applyProtection="1">
      <alignment horizontal="center" vertical="center" textRotation="90" wrapText="1"/>
    </xf>
    <xf numFmtId="0" fontId="4" fillId="0" borderId="25" xfId="0" applyFont="1" applyFill="1" applyBorder="1" applyAlignment="1" applyProtection="1">
      <alignment horizontal="center" vertical="center" textRotation="90" wrapText="1"/>
    </xf>
    <xf numFmtId="0" fontId="4" fillId="0" borderId="41" xfId="0" applyFont="1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46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1489" name="Line 2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>
          <a:spLocks noChangeShapeType="1"/>
        </xdr:cNvSpPr>
      </xdr:nvSpPr>
      <xdr:spPr bwMode="auto">
        <a:xfrm>
          <a:off x="17821275" y="898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493" name="Line 6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494" name="Line 7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495" name="Line 8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496" name="Line 9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497" name="Line 10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498" name="Line 11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499" name="Line 12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0" name="Line 13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01" name="Line 14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2" name="Line 15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03" name="Line 16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4" name="Line 17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05" name="Line 18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6" name="Line 19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07" name="Line 20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8" name="Line 21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09" name="Line 22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0" name="Line 23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11" name="Line 24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2" name="Line 25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13" name="Line 26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4" name="Line 27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15" name="Line 28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6" name="Line 29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17" name="Line 30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8" name="Line 31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19" name="Line 32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0" name="Line 33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21" name="Line 38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2" name="Line 39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23" name="Line 40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4" name="Line 41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25" name="Line 42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6" name="Line 43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27" name="Line 44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8" name="Line 45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29" name="Line 46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30" name="Line 47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31" name="Line 48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32" name="Line 49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18</xdr:row>
      <xdr:rowOff>0</xdr:rowOff>
    </xdr:from>
    <xdr:to>
      <xdr:col>9</xdr:col>
      <xdr:colOff>0</xdr:colOff>
      <xdr:row>18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BD0D71D7-0CC3-4364-BB72-8012881A3D51}"/>
            </a:ext>
          </a:extLst>
        </xdr:cNvPr>
        <xdr:cNvSpPr>
          <a:spLocks noChangeShapeType="1"/>
        </xdr:cNvSpPr>
      </xdr:nvSpPr>
      <xdr:spPr bwMode="auto">
        <a:xfrm>
          <a:off x="18611850" y="7362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19</xdr:row>
      <xdr:rowOff>0</xdr:rowOff>
    </xdr:from>
    <xdr:to>
      <xdr:col>9</xdr:col>
      <xdr:colOff>0</xdr:colOff>
      <xdr:row>19</xdr:row>
      <xdr:rowOff>0</xdr:rowOff>
    </xdr:to>
    <xdr:sp macro="" textlink="">
      <xdr:nvSpPr>
        <xdr:cNvPr id="3" name="Line 6">
          <a:extLst>
            <a:ext uri="{FF2B5EF4-FFF2-40B4-BE49-F238E27FC236}">
              <a16:creationId xmlns:a16="http://schemas.microsoft.com/office/drawing/2014/main" id="{2B14BC62-707D-4BC7-ACDE-D408D113C312}"/>
            </a:ext>
          </a:extLst>
        </xdr:cNvPr>
        <xdr:cNvSpPr>
          <a:spLocks noChangeShapeType="1"/>
        </xdr:cNvSpPr>
      </xdr:nvSpPr>
      <xdr:spPr bwMode="auto">
        <a:xfrm>
          <a:off x="186118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21</xdr:col>
      <xdr:colOff>66675</xdr:colOff>
      <xdr:row>19</xdr:row>
      <xdr:rowOff>0</xdr:rowOff>
    </xdr:from>
    <xdr:to>
      <xdr:col>21</xdr:col>
      <xdr:colOff>66675</xdr:colOff>
      <xdr:row>19</xdr:row>
      <xdr:rowOff>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72A80462-A879-4BBD-8298-30015A73B586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161925</xdr:colOff>
      <xdr:row>19</xdr:row>
      <xdr:rowOff>0</xdr:rowOff>
    </xdr:from>
    <xdr:to>
      <xdr:col>22</xdr:col>
      <xdr:colOff>161925</xdr:colOff>
      <xdr:row>19</xdr:row>
      <xdr:rowOff>0</xdr:rowOff>
    </xdr:to>
    <xdr:sp macro="" textlink="">
      <xdr:nvSpPr>
        <xdr:cNvPr id="5" name="Line 8">
          <a:extLst>
            <a:ext uri="{FF2B5EF4-FFF2-40B4-BE49-F238E27FC236}">
              <a16:creationId xmlns:a16="http://schemas.microsoft.com/office/drawing/2014/main" id="{2B683B28-856E-4C99-8317-EB82E7FCDB4F}"/>
            </a:ext>
          </a:extLst>
        </xdr:cNvPr>
        <xdr:cNvSpPr>
          <a:spLocks noChangeShapeType="1"/>
        </xdr:cNvSpPr>
      </xdr:nvSpPr>
      <xdr:spPr bwMode="auto">
        <a:xfrm rot="5400000">
          <a:off x="262699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21</xdr:col>
      <xdr:colOff>66675</xdr:colOff>
      <xdr:row>19</xdr:row>
      <xdr:rowOff>0</xdr:rowOff>
    </xdr:from>
    <xdr:to>
      <xdr:col>21</xdr:col>
      <xdr:colOff>66675</xdr:colOff>
      <xdr:row>19</xdr:row>
      <xdr:rowOff>0</xdr:rowOff>
    </xdr:to>
    <xdr:sp macro="" textlink="">
      <xdr:nvSpPr>
        <xdr:cNvPr id="6" name="Line 9">
          <a:extLst>
            <a:ext uri="{FF2B5EF4-FFF2-40B4-BE49-F238E27FC236}">
              <a16:creationId xmlns:a16="http://schemas.microsoft.com/office/drawing/2014/main" id="{510AAE19-9A44-445C-8A5A-0DF5540282DF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19</xdr:row>
      <xdr:rowOff>0</xdr:rowOff>
    </xdr:from>
    <xdr:to>
      <xdr:col>9</xdr:col>
      <xdr:colOff>0</xdr:colOff>
      <xdr:row>19</xdr:row>
      <xdr:rowOff>0</xdr:rowOff>
    </xdr:to>
    <xdr:sp macro="" textlink="">
      <xdr:nvSpPr>
        <xdr:cNvPr id="7" name="Line 10">
          <a:extLst>
            <a:ext uri="{FF2B5EF4-FFF2-40B4-BE49-F238E27FC236}">
              <a16:creationId xmlns:a16="http://schemas.microsoft.com/office/drawing/2014/main" id="{D2BC8409-00AA-4636-AEC9-729EF55AC312}"/>
            </a:ext>
          </a:extLst>
        </xdr:cNvPr>
        <xdr:cNvSpPr>
          <a:spLocks noChangeShapeType="1"/>
        </xdr:cNvSpPr>
      </xdr:nvSpPr>
      <xdr:spPr bwMode="auto">
        <a:xfrm>
          <a:off x="186118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21</xdr:col>
      <xdr:colOff>66675</xdr:colOff>
      <xdr:row>19</xdr:row>
      <xdr:rowOff>0</xdr:rowOff>
    </xdr:from>
    <xdr:to>
      <xdr:col>21</xdr:col>
      <xdr:colOff>66675</xdr:colOff>
      <xdr:row>19</xdr:row>
      <xdr:rowOff>0</xdr:rowOff>
    </xdr:to>
    <xdr:sp macro="" textlink="">
      <xdr:nvSpPr>
        <xdr:cNvPr id="8" name="Line 11">
          <a:extLst>
            <a:ext uri="{FF2B5EF4-FFF2-40B4-BE49-F238E27FC236}">
              <a16:creationId xmlns:a16="http://schemas.microsoft.com/office/drawing/2014/main" id="{52A20BAD-39D7-4C62-8281-F1AB66060FCB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161925</xdr:colOff>
      <xdr:row>19</xdr:row>
      <xdr:rowOff>0</xdr:rowOff>
    </xdr:from>
    <xdr:to>
      <xdr:col>22</xdr:col>
      <xdr:colOff>161925</xdr:colOff>
      <xdr:row>19</xdr:row>
      <xdr:rowOff>0</xdr:rowOff>
    </xdr:to>
    <xdr:sp macro="" textlink="">
      <xdr:nvSpPr>
        <xdr:cNvPr id="9" name="Line 12">
          <a:extLst>
            <a:ext uri="{FF2B5EF4-FFF2-40B4-BE49-F238E27FC236}">
              <a16:creationId xmlns:a16="http://schemas.microsoft.com/office/drawing/2014/main" id="{A71B9160-B3E1-4EC1-B1D0-A0B96A378BC7}"/>
            </a:ext>
          </a:extLst>
        </xdr:cNvPr>
        <xdr:cNvSpPr>
          <a:spLocks noChangeShapeType="1"/>
        </xdr:cNvSpPr>
      </xdr:nvSpPr>
      <xdr:spPr bwMode="auto">
        <a:xfrm rot="5400000">
          <a:off x="262699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21</xdr:col>
      <xdr:colOff>66675</xdr:colOff>
      <xdr:row>19</xdr:row>
      <xdr:rowOff>0</xdr:rowOff>
    </xdr:from>
    <xdr:to>
      <xdr:col>21</xdr:col>
      <xdr:colOff>66675</xdr:colOff>
      <xdr:row>19</xdr:row>
      <xdr:rowOff>0</xdr:rowOff>
    </xdr:to>
    <xdr:sp macro="" textlink="">
      <xdr:nvSpPr>
        <xdr:cNvPr id="10" name="Line 13">
          <a:extLst>
            <a:ext uri="{FF2B5EF4-FFF2-40B4-BE49-F238E27FC236}">
              <a16:creationId xmlns:a16="http://schemas.microsoft.com/office/drawing/2014/main" id="{5B393532-6587-421F-8B9F-2B1E97851719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19</xdr:row>
      <xdr:rowOff>0</xdr:rowOff>
    </xdr:from>
    <xdr:to>
      <xdr:col>9</xdr:col>
      <xdr:colOff>0</xdr:colOff>
      <xdr:row>19</xdr:row>
      <xdr:rowOff>0</xdr:rowOff>
    </xdr:to>
    <xdr:sp macro="" textlink="">
      <xdr:nvSpPr>
        <xdr:cNvPr id="11" name="Line 14">
          <a:extLst>
            <a:ext uri="{FF2B5EF4-FFF2-40B4-BE49-F238E27FC236}">
              <a16:creationId xmlns:a16="http://schemas.microsoft.com/office/drawing/2014/main" id="{0908ACCA-5F07-4A86-9E8F-03590DC2CA84}"/>
            </a:ext>
          </a:extLst>
        </xdr:cNvPr>
        <xdr:cNvSpPr>
          <a:spLocks noChangeShapeType="1"/>
        </xdr:cNvSpPr>
      </xdr:nvSpPr>
      <xdr:spPr bwMode="auto">
        <a:xfrm>
          <a:off x="186118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21</xdr:col>
      <xdr:colOff>66675</xdr:colOff>
      <xdr:row>19</xdr:row>
      <xdr:rowOff>0</xdr:rowOff>
    </xdr:from>
    <xdr:to>
      <xdr:col>21</xdr:col>
      <xdr:colOff>66675</xdr:colOff>
      <xdr:row>19</xdr:row>
      <xdr:rowOff>0</xdr:rowOff>
    </xdr:to>
    <xdr:sp macro="" textlink="">
      <xdr:nvSpPr>
        <xdr:cNvPr id="12" name="Line 15">
          <a:extLst>
            <a:ext uri="{FF2B5EF4-FFF2-40B4-BE49-F238E27FC236}">
              <a16:creationId xmlns:a16="http://schemas.microsoft.com/office/drawing/2014/main" id="{49C76E97-91CA-47E1-8032-70A6F2BB033F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161925</xdr:colOff>
      <xdr:row>19</xdr:row>
      <xdr:rowOff>0</xdr:rowOff>
    </xdr:from>
    <xdr:to>
      <xdr:col>22</xdr:col>
      <xdr:colOff>161925</xdr:colOff>
      <xdr:row>19</xdr:row>
      <xdr:rowOff>0</xdr:rowOff>
    </xdr:to>
    <xdr:sp macro="" textlink="">
      <xdr:nvSpPr>
        <xdr:cNvPr id="13" name="Line 16">
          <a:extLst>
            <a:ext uri="{FF2B5EF4-FFF2-40B4-BE49-F238E27FC236}">
              <a16:creationId xmlns:a16="http://schemas.microsoft.com/office/drawing/2014/main" id="{641EE16D-E25A-4C3D-9D50-7C02F43501FE}"/>
            </a:ext>
          </a:extLst>
        </xdr:cNvPr>
        <xdr:cNvSpPr>
          <a:spLocks noChangeShapeType="1"/>
        </xdr:cNvSpPr>
      </xdr:nvSpPr>
      <xdr:spPr bwMode="auto">
        <a:xfrm rot="5400000">
          <a:off x="262699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21</xdr:col>
      <xdr:colOff>66675</xdr:colOff>
      <xdr:row>19</xdr:row>
      <xdr:rowOff>0</xdr:rowOff>
    </xdr:from>
    <xdr:to>
      <xdr:col>21</xdr:col>
      <xdr:colOff>66675</xdr:colOff>
      <xdr:row>19</xdr:row>
      <xdr:rowOff>0</xdr:rowOff>
    </xdr:to>
    <xdr:sp macro="" textlink="">
      <xdr:nvSpPr>
        <xdr:cNvPr id="14" name="Line 17">
          <a:extLst>
            <a:ext uri="{FF2B5EF4-FFF2-40B4-BE49-F238E27FC236}">
              <a16:creationId xmlns:a16="http://schemas.microsoft.com/office/drawing/2014/main" id="{EA71E0F2-A3EC-4755-9DD1-19AB6F45179E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19</xdr:row>
      <xdr:rowOff>0</xdr:rowOff>
    </xdr:from>
    <xdr:to>
      <xdr:col>9</xdr:col>
      <xdr:colOff>0</xdr:colOff>
      <xdr:row>19</xdr:row>
      <xdr:rowOff>0</xdr:rowOff>
    </xdr:to>
    <xdr:sp macro="" textlink="">
      <xdr:nvSpPr>
        <xdr:cNvPr id="15" name="Line 18">
          <a:extLst>
            <a:ext uri="{FF2B5EF4-FFF2-40B4-BE49-F238E27FC236}">
              <a16:creationId xmlns:a16="http://schemas.microsoft.com/office/drawing/2014/main" id="{4316B6C0-29D3-456B-8357-A5007D2778EC}"/>
            </a:ext>
          </a:extLst>
        </xdr:cNvPr>
        <xdr:cNvSpPr>
          <a:spLocks noChangeShapeType="1"/>
        </xdr:cNvSpPr>
      </xdr:nvSpPr>
      <xdr:spPr bwMode="auto">
        <a:xfrm>
          <a:off x="186118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21</xdr:col>
      <xdr:colOff>66675</xdr:colOff>
      <xdr:row>19</xdr:row>
      <xdr:rowOff>0</xdr:rowOff>
    </xdr:from>
    <xdr:to>
      <xdr:col>21</xdr:col>
      <xdr:colOff>66675</xdr:colOff>
      <xdr:row>19</xdr:row>
      <xdr:rowOff>0</xdr:rowOff>
    </xdr:to>
    <xdr:sp macro="" textlink="">
      <xdr:nvSpPr>
        <xdr:cNvPr id="16" name="Line 19">
          <a:extLst>
            <a:ext uri="{FF2B5EF4-FFF2-40B4-BE49-F238E27FC236}">
              <a16:creationId xmlns:a16="http://schemas.microsoft.com/office/drawing/2014/main" id="{E5744C38-09A6-4A03-B42F-568541B4CF0E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161925</xdr:colOff>
      <xdr:row>19</xdr:row>
      <xdr:rowOff>0</xdr:rowOff>
    </xdr:from>
    <xdr:to>
      <xdr:col>22</xdr:col>
      <xdr:colOff>161925</xdr:colOff>
      <xdr:row>19</xdr:row>
      <xdr:rowOff>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FAA37572-A80C-4E16-9B3C-8251E507D6B2}"/>
            </a:ext>
          </a:extLst>
        </xdr:cNvPr>
        <xdr:cNvSpPr>
          <a:spLocks noChangeShapeType="1"/>
        </xdr:cNvSpPr>
      </xdr:nvSpPr>
      <xdr:spPr bwMode="auto">
        <a:xfrm rot="5400000">
          <a:off x="262699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21</xdr:col>
      <xdr:colOff>66675</xdr:colOff>
      <xdr:row>19</xdr:row>
      <xdr:rowOff>0</xdr:rowOff>
    </xdr:from>
    <xdr:to>
      <xdr:col>21</xdr:col>
      <xdr:colOff>66675</xdr:colOff>
      <xdr:row>19</xdr:row>
      <xdr:rowOff>0</xdr:rowOff>
    </xdr:to>
    <xdr:sp macro="" textlink="">
      <xdr:nvSpPr>
        <xdr:cNvPr id="18" name="Line 21">
          <a:extLst>
            <a:ext uri="{FF2B5EF4-FFF2-40B4-BE49-F238E27FC236}">
              <a16:creationId xmlns:a16="http://schemas.microsoft.com/office/drawing/2014/main" id="{202B6DE5-9F76-441C-88DC-915D9E4E62D5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19</xdr:row>
      <xdr:rowOff>0</xdr:rowOff>
    </xdr:from>
    <xdr:to>
      <xdr:col>9</xdr:col>
      <xdr:colOff>0</xdr:colOff>
      <xdr:row>19</xdr:row>
      <xdr:rowOff>0</xdr:rowOff>
    </xdr:to>
    <xdr:sp macro="" textlink="">
      <xdr:nvSpPr>
        <xdr:cNvPr id="19" name="Line 22">
          <a:extLst>
            <a:ext uri="{FF2B5EF4-FFF2-40B4-BE49-F238E27FC236}">
              <a16:creationId xmlns:a16="http://schemas.microsoft.com/office/drawing/2014/main" id="{CBB2A006-2FD5-4021-A4D1-94840B7B52A8}"/>
            </a:ext>
          </a:extLst>
        </xdr:cNvPr>
        <xdr:cNvSpPr>
          <a:spLocks noChangeShapeType="1"/>
        </xdr:cNvSpPr>
      </xdr:nvSpPr>
      <xdr:spPr bwMode="auto">
        <a:xfrm>
          <a:off x="186118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21</xdr:col>
      <xdr:colOff>66675</xdr:colOff>
      <xdr:row>19</xdr:row>
      <xdr:rowOff>0</xdr:rowOff>
    </xdr:from>
    <xdr:to>
      <xdr:col>21</xdr:col>
      <xdr:colOff>66675</xdr:colOff>
      <xdr:row>19</xdr:row>
      <xdr:rowOff>0</xdr:rowOff>
    </xdr:to>
    <xdr:sp macro="" textlink="">
      <xdr:nvSpPr>
        <xdr:cNvPr id="20" name="Line 23">
          <a:extLst>
            <a:ext uri="{FF2B5EF4-FFF2-40B4-BE49-F238E27FC236}">
              <a16:creationId xmlns:a16="http://schemas.microsoft.com/office/drawing/2014/main" id="{F2CFA086-E700-48B4-B060-9873F3566952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161925</xdr:colOff>
      <xdr:row>19</xdr:row>
      <xdr:rowOff>0</xdr:rowOff>
    </xdr:from>
    <xdr:to>
      <xdr:col>22</xdr:col>
      <xdr:colOff>161925</xdr:colOff>
      <xdr:row>19</xdr:row>
      <xdr:rowOff>0</xdr:rowOff>
    </xdr:to>
    <xdr:sp macro="" textlink="">
      <xdr:nvSpPr>
        <xdr:cNvPr id="21" name="Line 24">
          <a:extLst>
            <a:ext uri="{FF2B5EF4-FFF2-40B4-BE49-F238E27FC236}">
              <a16:creationId xmlns:a16="http://schemas.microsoft.com/office/drawing/2014/main" id="{0C286C79-0757-40CD-A229-418256261F66}"/>
            </a:ext>
          </a:extLst>
        </xdr:cNvPr>
        <xdr:cNvSpPr>
          <a:spLocks noChangeShapeType="1"/>
        </xdr:cNvSpPr>
      </xdr:nvSpPr>
      <xdr:spPr bwMode="auto">
        <a:xfrm rot="5400000">
          <a:off x="262699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21</xdr:col>
      <xdr:colOff>66675</xdr:colOff>
      <xdr:row>19</xdr:row>
      <xdr:rowOff>0</xdr:rowOff>
    </xdr:from>
    <xdr:to>
      <xdr:col>21</xdr:col>
      <xdr:colOff>66675</xdr:colOff>
      <xdr:row>19</xdr:row>
      <xdr:rowOff>0</xdr:rowOff>
    </xdr:to>
    <xdr:sp macro="" textlink="">
      <xdr:nvSpPr>
        <xdr:cNvPr id="22" name="Line 25">
          <a:extLst>
            <a:ext uri="{FF2B5EF4-FFF2-40B4-BE49-F238E27FC236}">
              <a16:creationId xmlns:a16="http://schemas.microsoft.com/office/drawing/2014/main" id="{9E04A4B3-509A-47AD-B706-E56D64B4A4A0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19</xdr:row>
      <xdr:rowOff>0</xdr:rowOff>
    </xdr:from>
    <xdr:to>
      <xdr:col>9</xdr:col>
      <xdr:colOff>0</xdr:colOff>
      <xdr:row>19</xdr:row>
      <xdr:rowOff>0</xdr:rowOff>
    </xdr:to>
    <xdr:sp macro="" textlink="">
      <xdr:nvSpPr>
        <xdr:cNvPr id="23" name="Line 26">
          <a:extLst>
            <a:ext uri="{FF2B5EF4-FFF2-40B4-BE49-F238E27FC236}">
              <a16:creationId xmlns:a16="http://schemas.microsoft.com/office/drawing/2014/main" id="{1A2AAA07-702D-488D-8AA0-DB844F9AEBEB}"/>
            </a:ext>
          </a:extLst>
        </xdr:cNvPr>
        <xdr:cNvSpPr>
          <a:spLocks noChangeShapeType="1"/>
        </xdr:cNvSpPr>
      </xdr:nvSpPr>
      <xdr:spPr bwMode="auto">
        <a:xfrm>
          <a:off x="186118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21</xdr:col>
      <xdr:colOff>66675</xdr:colOff>
      <xdr:row>19</xdr:row>
      <xdr:rowOff>0</xdr:rowOff>
    </xdr:from>
    <xdr:to>
      <xdr:col>21</xdr:col>
      <xdr:colOff>66675</xdr:colOff>
      <xdr:row>19</xdr:row>
      <xdr:rowOff>0</xdr:rowOff>
    </xdr:to>
    <xdr:sp macro="" textlink="">
      <xdr:nvSpPr>
        <xdr:cNvPr id="24" name="Line 27">
          <a:extLst>
            <a:ext uri="{FF2B5EF4-FFF2-40B4-BE49-F238E27FC236}">
              <a16:creationId xmlns:a16="http://schemas.microsoft.com/office/drawing/2014/main" id="{9207627D-90C9-453E-9215-0DC9ECA8BD5B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161925</xdr:colOff>
      <xdr:row>19</xdr:row>
      <xdr:rowOff>0</xdr:rowOff>
    </xdr:from>
    <xdr:to>
      <xdr:col>22</xdr:col>
      <xdr:colOff>161925</xdr:colOff>
      <xdr:row>19</xdr:row>
      <xdr:rowOff>0</xdr:rowOff>
    </xdr:to>
    <xdr:sp macro="" textlink="">
      <xdr:nvSpPr>
        <xdr:cNvPr id="25" name="Line 28">
          <a:extLst>
            <a:ext uri="{FF2B5EF4-FFF2-40B4-BE49-F238E27FC236}">
              <a16:creationId xmlns:a16="http://schemas.microsoft.com/office/drawing/2014/main" id="{EFD9496A-CF1E-47D9-A9DA-A0CE72E8B876}"/>
            </a:ext>
          </a:extLst>
        </xdr:cNvPr>
        <xdr:cNvSpPr>
          <a:spLocks noChangeShapeType="1"/>
        </xdr:cNvSpPr>
      </xdr:nvSpPr>
      <xdr:spPr bwMode="auto">
        <a:xfrm rot="5400000">
          <a:off x="262699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21</xdr:col>
      <xdr:colOff>66675</xdr:colOff>
      <xdr:row>19</xdr:row>
      <xdr:rowOff>0</xdr:rowOff>
    </xdr:from>
    <xdr:to>
      <xdr:col>21</xdr:col>
      <xdr:colOff>66675</xdr:colOff>
      <xdr:row>19</xdr:row>
      <xdr:rowOff>0</xdr:rowOff>
    </xdr:to>
    <xdr:sp macro="" textlink="">
      <xdr:nvSpPr>
        <xdr:cNvPr id="26" name="Line 29">
          <a:extLst>
            <a:ext uri="{FF2B5EF4-FFF2-40B4-BE49-F238E27FC236}">
              <a16:creationId xmlns:a16="http://schemas.microsoft.com/office/drawing/2014/main" id="{B75FE0B1-9EEA-426E-8980-4CE44B4D9554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19</xdr:row>
      <xdr:rowOff>0</xdr:rowOff>
    </xdr:from>
    <xdr:to>
      <xdr:col>9</xdr:col>
      <xdr:colOff>0</xdr:colOff>
      <xdr:row>19</xdr:row>
      <xdr:rowOff>0</xdr:rowOff>
    </xdr:to>
    <xdr:sp macro="" textlink="">
      <xdr:nvSpPr>
        <xdr:cNvPr id="27" name="Line 30">
          <a:extLst>
            <a:ext uri="{FF2B5EF4-FFF2-40B4-BE49-F238E27FC236}">
              <a16:creationId xmlns:a16="http://schemas.microsoft.com/office/drawing/2014/main" id="{A98016D1-7DC8-40B8-B14D-0F8FD17B49E6}"/>
            </a:ext>
          </a:extLst>
        </xdr:cNvPr>
        <xdr:cNvSpPr>
          <a:spLocks noChangeShapeType="1"/>
        </xdr:cNvSpPr>
      </xdr:nvSpPr>
      <xdr:spPr bwMode="auto">
        <a:xfrm>
          <a:off x="186118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21</xdr:col>
      <xdr:colOff>66675</xdr:colOff>
      <xdr:row>19</xdr:row>
      <xdr:rowOff>0</xdr:rowOff>
    </xdr:from>
    <xdr:to>
      <xdr:col>21</xdr:col>
      <xdr:colOff>66675</xdr:colOff>
      <xdr:row>19</xdr:row>
      <xdr:rowOff>0</xdr:rowOff>
    </xdr:to>
    <xdr:sp macro="" textlink="">
      <xdr:nvSpPr>
        <xdr:cNvPr id="28" name="Line 31">
          <a:extLst>
            <a:ext uri="{FF2B5EF4-FFF2-40B4-BE49-F238E27FC236}">
              <a16:creationId xmlns:a16="http://schemas.microsoft.com/office/drawing/2014/main" id="{87117E1D-758D-4979-8884-238FFAA0E3D7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161925</xdr:colOff>
      <xdr:row>19</xdr:row>
      <xdr:rowOff>0</xdr:rowOff>
    </xdr:from>
    <xdr:to>
      <xdr:col>22</xdr:col>
      <xdr:colOff>161925</xdr:colOff>
      <xdr:row>19</xdr:row>
      <xdr:rowOff>0</xdr:rowOff>
    </xdr:to>
    <xdr:sp macro="" textlink="">
      <xdr:nvSpPr>
        <xdr:cNvPr id="29" name="Line 32">
          <a:extLst>
            <a:ext uri="{FF2B5EF4-FFF2-40B4-BE49-F238E27FC236}">
              <a16:creationId xmlns:a16="http://schemas.microsoft.com/office/drawing/2014/main" id="{AE185007-C91A-471A-95E1-6B9134667C88}"/>
            </a:ext>
          </a:extLst>
        </xdr:cNvPr>
        <xdr:cNvSpPr>
          <a:spLocks noChangeShapeType="1"/>
        </xdr:cNvSpPr>
      </xdr:nvSpPr>
      <xdr:spPr bwMode="auto">
        <a:xfrm rot="5400000">
          <a:off x="262699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21</xdr:col>
      <xdr:colOff>66675</xdr:colOff>
      <xdr:row>19</xdr:row>
      <xdr:rowOff>0</xdr:rowOff>
    </xdr:from>
    <xdr:to>
      <xdr:col>21</xdr:col>
      <xdr:colOff>66675</xdr:colOff>
      <xdr:row>19</xdr:row>
      <xdr:rowOff>0</xdr:rowOff>
    </xdr:to>
    <xdr:sp macro="" textlink="">
      <xdr:nvSpPr>
        <xdr:cNvPr id="30" name="Line 33">
          <a:extLst>
            <a:ext uri="{FF2B5EF4-FFF2-40B4-BE49-F238E27FC236}">
              <a16:creationId xmlns:a16="http://schemas.microsoft.com/office/drawing/2014/main" id="{3BC2AF70-3AA8-4D55-91A8-845273F0824F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19</xdr:row>
      <xdr:rowOff>0</xdr:rowOff>
    </xdr:from>
    <xdr:to>
      <xdr:col>9</xdr:col>
      <xdr:colOff>0</xdr:colOff>
      <xdr:row>19</xdr:row>
      <xdr:rowOff>0</xdr:rowOff>
    </xdr:to>
    <xdr:sp macro="" textlink="">
      <xdr:nvSpPr>
        <xdr:cNvPr id="31" name="Line 38">
          <a:extLst>
            <a:ext uri="{FF2B5EF4-FFF2-40B4-BE49-F238E27FC236}">
              <a16:creationId xmlns:a16="http://schemas.microsoft.com/office/drawing/2014/main" id="{6AD904F9-AABC-46AC-A0F9-E8830366A342}"/>
            </a:ext>
          </a:extLst>
        </xdr:cNvPr>
        <xdr:cNvSpPr>
          <a:spLocks noChangeShapeType="1"/>
        </xdr:cNvSpPr>
      </xdr:nvSpPr>
      <xdr:spPr bwMode="auto">
        <a:xfrm>
          <a:off x="186118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21</xdr:col>
      <xdr:colOff>66675</xdr:colOff>
      <xdr:row>19</xdr:row>
      <xdr:rowOff>0</xdr:rowOff>
    </xdr:from>
    <xdr:to>
      <xdr:col>21</xdr:col>
      <xdr:colOff>66675</xdr:colOff>
      <xdr:row>19</xdr:row>
      <xdr:rowOff>0</xdr:rowOff>
    </xdr:to>
    <xdr:sp macro="" textlink="">
      <xdr:nvSpPr>
        <xdr:cNvPr id="32" name="Line 39">
          <a:extLst>
            <a:ext uri="{FF2B5EF4-FFF2-40B4-BE49-F238E27FC236}">
              <a16:creationId xmlns:a16="http://schemas.microsoft.com/office/drawing/2014/main" id="{20C2EBBB-0E45-4394-89EF-AD78B0E1439F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161925</xdr:colOff>
      <xdr:row>19</xdr:row>
      <xdr:rowOff>0</xdr:rowOff>
    </xdr:from>
    <xdr:to>
      <xdr:col>22</xdr:col>
      <xdr:colOff>161925</xdr:colOff>
      <xdr:row>19</xdr:row>
      <xdr:rowOff>0</xdr:rowOff>
    </xdr:to>
    <xdr:sp macro="" textlink="">
      <xdr:nvSpPr>
        <xdr:cNvPr id="33" name="Line 40">
          <a:extLst>
            <a:ext uri="{FF2B5EF4-FFF2-40B4-BE49-F238E27FC236}">
              <a16:creationId xmlns:a16="http://schemas.microsoft.com/office/drawing/2014/main" id="{3B8B2F53-1DFF-43D8-B7EE-5DF50DE405E1}"/>
            </a:ext>
          </a:extLst>
        </xdr:cNvPr>
        <xdr:cNvSpPr>
          <a:spLocks noChangeShapeType="1"/>
        </xdr:cNvSpPr>
      </xdr:nvSpPr>
      <xdr:spPr bwMode="auto">
        <a:xfrm rot="5400000">
          <a:off x="262699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21</xdr:col>
      <xdr:colOff>66675</xdr:colOff>
      <xdr:row>19</xdr:row>
      <xdr:rowOff>0</xdr:rowOff>
    </xdr:from>
    <xdr:to>
      <xdr:col>21</xdr:col>
      <xdr:colOff>66675</xdr:colOff>
      <xdr:row>19</xdr:row>
      <xdr:rowOff>0</xdr:rowOff>
    </xdr:to>
    <xdr:sp macro="" textlink="">
      <xdr:nvSpPr>
        <xdr:cNvPr id="34" name="Line 41">
          <a:extLst>
            <a:ext uri="{FF2B5EF4-FFF2-40B4-BE49-F238E27FC236}">
              <a16:creationId xmlns:a16="http://schemas.microsoft.com/office/drawing/2014/main" id="{421E9ED5-1CB4-43D0-B4EB-82C5D40A7F64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19</xdr:row>
      <xdr:rowOff>0</xdr:rowOff>
    </xdr:from>
    <xdr:to>
      <xdr:col>9</xdr:col>
      <xdr:colOff>0</xdr:colOff>
      <xdr:row>19</xdr:row>
      <xdr:rowOff>0</xdr:rowOff>
    </xdr:to>
    <xdr:sp macro="" textlink="">
      <xdr:nvSpPr>
        <xdr:cNvPr id="35" name="Line 42">
          <a:extLst>
            <a:ext uri="{FF2B5EF4-FFF2-40B4-BE49-F238E27FC236}">
              <a16:creationId xmlns:a16="http://schemas.microsoft.com/office/drawing/2014/main" id="{3323965A-AD4B-46BB-B82A-0CEE0D051EDC}"/>
            </a:ext>
          </a:extLst>
        </xdr:cNvPr>
        <xdr:cNvSpPr>
          <a:spLocks noChangeShapeType="1"/>
        </xdr:cNvSpPr>
      </xdr:nvSpPr>
      <xdr:spPr bwMode="auto">
        <a:xfrm>
          <a:off x="186118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21</xdr:col>
      <xdr:colOff>66675</xdr:colOff>
      <xdr:row>19</xdr:row>
      <xdr:rowOff>0</xdr:rowOff>
    </xdr:from>
    <xdr:to>
      <xdr:col>21</xdr:col>
      <xdr:colOff>66675</xdr:colOff>
      <xdr:row>19</xdr:row>
      <xdr:rowOff>0</xdr:rowOff>
    </xdr:to>
    <xdr:sp macro="" textlink="">
      <xdr:nvSpPr>
        <xdr:cNvPr id="36" name="Line 43">
          <a:extLst>
            <a:ext uri="{FF2B5EF4-FFF2-40B4-BE49-F238E27FC236}">
              <a16:creationId xmlns:a16="http://schemas.microsoft.com/office/drawing/2014/main" id="{51C42816-67A9-41BF-8984-970F99BAB5AA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161925</xdr:colOff>
      <xdr:row>19</xdr:row>
      <xdr:rowOff>0</xdr:rowOff>
    </xdr:from>
    <xdr:to>
      <xdr:col>22</xdr:col>
      <xdr:colOff>161925</xdr:colOff>
      <xdr:row>19</xdr:row>
      <xdr:rowOff>0</xdr:rowOff>
    </xdr:to>
    <xdr:sp macro="" textlink="">
      <xdr:nvSpPr>
        <xdr:cNvPr id="37" name="Line 44">
          <a:extLst>
            <a:ext uri="{FF2B5EF4-FFF2-40B4-BE49-F238E27FC236}">
              <a16:creationId xmlns:a16="http://schemas.microsoft.com/office/drawing/2014/main" id="{EEF585A5-E5C0-438E-9851-ADC557C1E3F4}"/>
            </a:ext>
          </a:extLst>
        </xdr:cNvPr>
        <xdr:cNvSpPr>
          <a:spLocks noChangeShapeType="1"/>
        </xdr:cNvSpPr>
      </xdr:nvSpPr>
      <xdr:spPr bwMode="auto">
        <a:xfrm rot="5400000">
          <a:off x="262699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21</xdr:col>
      <xdr:colOff>66675</xdr:colOff>
      <xdr:row>19</xdr:row>
      <xdr:rowOff>0</xdr:rowOff>
    </xdr:from>
    <xdr:to>
      <xdr:col>21</xdr:col>
      <xdr:colOff>66675</xdr:colOff>
      <xdr:row>19</xdr:row>
      <xdr:rowOff>0</xdr:rowOff>
    </xdr:to>
    <xdr:sp macro="" textlink="">
      <xdr:nvSpPr>
        <xdr:cNvPr id="38" name="Line 45">
          <a:extLst>
            <a:ext uri="{FF2B5EF4-FFF2-40B4-BE49-F238E27FC236}">
              <a16:creationId xmlns:a16="http://schemas.microsoft.com/office/drawing/2014/main" id="{09938BFC-DA49-4CE3-97F0-E01FAB85F046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19</xdr:row>
      <xdr:rowOff>0</xdr:rowOff>
    </xdr:from>
    <xdr:to>
      <xdr:col>9</xdr:col>
      <xdr:colOff>0</xdr:colOff>
      <xdr:row>19</xdr:row>
      <xdr:rowOff>0</xdr:rowOff>
    </xdr:to>
    <xdr:sp macro="" textlink="">
      <xdr:nvSpPr>
        <xdr:cNvPr id="39" name="Line 46">
          <a:extLst>
            <a:ext uri="{FF2B5EF4-FFF2-40B4-BE49-F238E27FC236}">
              <a16:creationId xmlns:a16="http://schemas.microsoft.com/office/drawing/2014/main" id="{7D49969A-D6B7-4717-8C44-F00FC378E207}"/>
            </a:ext>
          </a:extLst>
        </xdr:cNvPr>
        <xdr:cNvSpPr>
          <a:spLocks noChangeShapeType="1"/>
        </xdr:cNvSpPr>
      </xdr:nvSpPr>
      <xdr:spPr bwMode="auto">
        <a:xfrm>
          <a:off x="186118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21</xdr:col>
      <xdr:colOff>66675</xdr:colOff>
      <xdr:row>19</xdr:row>
      <xdr:rowOff>0</xdr:rowOff>
    </xdr:from>
    <xdr:to>
      <xdr:col>21</xdr:col>
      <xdr:colOff>66675</xdr:colOff>
      <xdr:row>19</xdr:row>
      <xdr:rowOff>0</xdr:rowOff>
    </xdr:to>
    <xdr:sp macro="" textlink="">
      <xdr:nvSpPr>
        <xdr:cNvPr id="40" name="Line 47">
          <a:extLst>
            <a:ext uri="{FF2B5EF4-FFF2-40B4-BE49-F238E27FC236}">
              <a16:creationId xmlns:a16="http://schemas.microsoft.com/office/drawing/2014/main" id="{0F836FD6-6EAF-420F-A8C3-04B75BA2794B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161925</xdr:colOff>
      <xdr:row>19</xdr:row>
      <xdr:rowOff>0</xdr:rowOff>
    </xdr:from>
    <xdr:to>
      <xdr:col>22</xdr:col>
      <xdr:colOff>161925</xdr:colOff>
      <xdr:row>19</xdr:row>
      <xdr:rowOff>0</xdr:rowOff>
    </xdr:to>
    <xdr:sp macro="" textlink="">
      <xdr:nvSpPr>
        <xdr:cNvPr id="41" name="Line 48">
          <a:extLst>
            <a:ext uri="{FF2B5EF4-FFF2-40B4-BE49-F238E27FC236}">
              <a16:creationId xmlns:a16="http://schemas.microsoft.com/office/drawing/2014/main" id="{62775584-957E-45E9-8274-E661709755A4}"/>
            </a:ext>
          </a:extLst>
        </xdr:cNvPr>
        <xdr:cNvSpPr>
          <a:spLocks noChangeShapeType="1"/>
        </xdr:cNvSpPr>
      </xdr:nvSpPr>
      <xdr:spPr bwMode="auto">
        <a:xfrm rot="5400000">
          <a:off x="262699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21</xdr:col>
      <xdr:colOff>66675</xdr:colOff>
      <xdr:row>19</xdr:row>
      <xdr:rowOff>0</xdr:rowOff>
    </xdr:from>
    <xdr:to>
      <xdr:col>21</xdr:col>
      <xdr:colOff>66675</xdr:colOff>
      <xdr:row>19</xdr:row>
      <xdr:rowOff>0</xdr:rowOff>
    </xdr:to>
    <xdr:sp macro="" textlink="">
      <xdr:nvSpPr>
        <xdr:cNvPr id="42" name="Line 49">
          <a:extLst>
            <a:ext uri="{FF2B5EF4-FFF2-40B4-BE49-F238E27FC236}">
              <a16:creationId xmlns:a16="http://schemas.microsoft.com/office/drawing/2014/main" id="{E5AC6E09-795A-40E3-AD76-14CAD64BCC15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ank"/>
      <sheetName val="QryItemAddIn"/>
      <sheetName val="QryItemAddIn2"/>
      <sheetName val="Listsaddin"/>
    </sheetNames>
    <sheetDataSet>
      <sheetData sheetId="0" refreshError="1">
        <row r="1">
          <cell r="A1">
            <v>1</v>
          </cell>
          <cell r="D1"/>
          <cell r="E1"/>
          <cell r="F1"/>
          <cell r="G1" t="str">
            <v>SPREADSHEET</v>
          </cell>
        </row>
        <row r="2">
          <cell r="D2"/>
          <cell r="E2"/>
          <cell r="F2"/>
          <cell r="G2" t="str">
            <v>INSTRUCTIONS:</v>
          </cell>
        </row>
        <row r="3">
          <cell r="D3"/>
          <cell r="E3"/>
          <cell r="F3"/>
          <cell r="G3"/>
        </row>
        <row r="4">
          <cell r="D4"/>
          <cell r="E4"/>
          <cell r="F4"/>
          <cell r="G4"/>
        </row>
        <row r="5">
          <cell r="D5"/>
          <cell r="E5"/>
          <cell r="F5"/>
          <cell r="G5"/>
        </row>
        <row r="7">
          <cell r="B7" t="str">
            <v>Page #</v>
          </cell>
          <cell r="D7">
            <v>1</v>
          </cell>
          <cell r="E7"/>
          <cell r="F7"/>
          <cell r="G7"/>
        </row>
        <row r="8">
          <cell r="B8"/>
          <cell r="D8" t="str">
            <v>ITEM_CODE</v>
          </cell>
          <cell r="E8"/>
          <cell r="F8"/>
          <cell r="G8"/>
        </row>
        <row r="9">
          <cell r="D9" t="str">
            <v>ADDITIONAL_DESCRIPTION</v>
          </cell>
          <cell r="E9"/>
          <cell r="F9"/>
          <cell r="G9"/>
        </row>
        <row r="10">
          <cell r="B10" t="str">
            <v>Split #</v>
          </cell>
          <cell r="D10" t="str">
            <v>REF NO.</v>
          </cell>
          <cell r="E10" t="str">
            <v>SHEET NO.</v>
          </cell>
          <cell r="F10" t="str">
            <v>STATION TO STATION</v>
          </cell>
          <cell r="G10"/>
        </row>
        <row r="11">
          <cell r="B11"/>
          <cell r="D11"/>
          <cell r="E11"/>
          <cell r="F11"/>
          <cell r="G11"/>
        </row>
        <row r="12">
          <cell r="B12"/>
          <cell r="D12"/>
          <cell r="E12"/>
          <cell r="F12"/>
          <cell r="G12"/>
        </row>
        <row r="13">
          <cell r="B13"/>
          <cell r="D13"/>
          <cell r="E13"/>
          <cell r="F13"/>
          <cell r="G13"/>
        </row>
        <row r="14">
          <cell r="B14"/>
          <cell r="D14"/>
          <cell r="E14"/>
          <cell r="F14"/>
          <cell r="G14"/>
        </row>
        <row r="15">
          <cell r="B15"/>
          <cell r="D15"/>
          <cell r="E15"/>
          <cell r="F15"/>
          <cell r="G15"/>
        </row>
        <row r="16">
          <cell r="B16"/>
          <cell r="D16"/>
          <cell r="E16"/>
          <cell r="F16"/>
          <cell r="G16"/>
        </row>
        <row r="17">
          <cell r="B17"/>
          <cell r="D17"/>
          <cell r="E17"/>
          <cell r="F17"/>
          <cell r="G17"/>
        </row>
        <row r="18">
          <cell r="B18"/>
          <cell r="D18"/>
          <cell r="E18"/>
          <cell r="F18"/>
          <cell r="G18"/>
        </row>
        <row r="19">
          <cell r="B19"/>
          <cell r="D19"/>
          <cell r="E19"/>
          <cell r="F19"/>
          <cell r="G19"/>
        </row>
        <row r="20">
          <cell r="B20"/>
          <cell r="D20"/>
          <cell r="E20"/>
          <cell r="F20"/>
          <cell r="G20"/>
        </row>
        <row r="21">
          <cell r="B21"/>
          <cell r="D21"/>
          <cell r="E21"/>
          <cell r="F21"/>
          <cell r="G21"/>
        </row>
        <row r="22">
          <cell r="B22"/>
          <cell r="D22"/>
          <cell r="E22"/>
          <cell r="F22"/>
          <cell r="G22"/>
        </row>
        <row r="23">
          <cell r="B23"/>
          <cell r="D23"/>
          <cell r="E23"/>
          <cell r="F23"/>
          <cell r="G23"/>
        </row>
        <row r="24">
          <cell r="B24"/>
          <cell r="D24"/>
          <cell r="E24"/>
          <cell r="F24"/>
          <cell r="G24"/>
        </row>
        <row r="25">
          <cell r="B25"/>
          <cell r="D25"/>
          <cell r="E25"/>
          <cell r="F25"/>
          <cell r="G25"/>
        </row>
        <row r="26">
          <cell r="B26"/>
          <cell r="D26"/>
          <cell r="E26"/>
          <cell r="F26"/>
          <cell r="G26"/>
        </row>
        <row r="27">
          <cell r="B27"/>
          <cell r="D27"/>
          <cell r="E27"/>
          <cell r="F27"/>
          <cell r="G27"/>
        </row>
        <row r="28">
          <cell r="B28"/>
          <cell r="D28"/>
          <cell r="E28"/>
          <cell r="F28"/>
          <cell r="G28"/>
        </row>
        <row r="29">
          <cell r="B29"/>
          <cell r="D29"/>
          <cell r="E29"/>
          <cell r="F29"/>
          <cell r="G29"/>
        </row>
        <row r="30">
          <cell r="B30"/>
          <cell r="D30"/>
          <cell r="E30"/>
          <cell r="F30"/>
          <cell r="G30"/>
        </row>
        <row r="31">
          <cell r="B31"/>
          <cell r="D31"/>
          <cell r="E31"/>
          <cell r="F31"/>
          <cell r="G31"/>
        </row>
        <row r="32">
          <cell r="B32"/>
          <cell r="D32"/>
          <cell r="E32"/>
          <cell r="F32"/>
          <cell r="G32"/>
        </row>
        <row r="33">
          <cell r="B33"/>
          <cell r="D33"/>
          <cell r="E33"/>
          <cell r="F33"/>
          <cell r="G33"/>
        </row>
        <row r="34">
          <cell r="B34"/>
          <cell r="D34"/>
          <cell r="E34"/>
          <cell r="F34"/>
          <cell r="G34"/>
        </row>
        <row r="35">
          <cell r="B35"/>
          <cell r="D35"/>
          <cell r="E35"/>
          <cell r="F35"/>
          <cell r="G35"/>
        </row>
        <row r="36">
          <cell r="B36"/>
          <cell r="D36"/>
          <cell r="E36"/>
          <cell r="F36"/>
          <cell r="G36"/>
        </row>
        <row r="37">
          <cell r="B37"/>
          <cell r="D37"/>
          <cell r="E37"/>
          <cell r="F37"/>
          <cell r="G37"/>
        </row>
        <row r="38">
          <cell r="B38"/>
          <cell r="D38"/>
          <cell r="E38"/>
          <cell r="F38"/>
          <cell r="G38"/>
        </row>
        <row r="39">
          <cell r="B39"/>
          <cell r="D39"/>
          <cell r="E39"/>
          <cell r="F39"/>
          <cell r="G39"/>
        </row>
        <row r="40">
          <cell r="B40"/>
          <cell r="D40"/>
          <cell r="E40"/>
          <cell r="F40"/>
          <cell r="G40"/>
        </row>
        <row r="41">
          <cell r="B41"/>
          <cell r="D41"/>
          <cell r="E41"/>
          <cell r="F41"/>
          <cell r="G41"/>
        </row>
        <row r="42">
          <cell r="B42"/>
          <cell r="D42"/>
          <cell r="E42"/>
          <cell r="F42"/>
          <cell r="G42"/>
        </row>
        <row r="43">
          <cell r="B43"/>
          <cell r="D43"/>
          <cell r="E43"/>
          <cell r="F43"/>
          <cell r="G43"/>
        </row>
        <row r="44">
          <cell r="B44"/>
          <cell r="D44"/>
          <cell r="E44"/>
          <cell r="F44"/>
          <cell r="G44"/>
        </row>
        <row r="45">
          <cell r="B45"/>
          <cell r="D45"/>
          <cell r="E45"/>
          <cell r="F45"/>
          <cell r="G45"/>
        </row>
        <row r="46">
          <cell r="B46"/>
          <cell r="D46"/>
          <cell r="E46"/>
          <cell r="F46"/>
          <cell r="G46"/>
        </row>
        <row r="47">
          <cell r="B47" t="str">
            <v>Total</v>
          </cell>
          <cell r="D47" t="str">
            <v xml:space="preserve">TOTALS CARRIED TO GENERAL SUMMARY  </v>
          </cell>
          <cell r="E47"/>
          <cell r="F47"/>
          <cell r="G47"/>
        </row>
        <row r="49">
          <cell r="B49" t="str">
            <v>Page #</v>
          </cell>
          <cell r="D49">
            <v>2</v>
          </cell>
          <cell r="E49"/>
          <cell r="F49"/>
          <cell r="G49"/>
        </row>
        <row r="50">
          <cell r="B50"/>
          <cell r="D50" t="str">
            <v>ITEM_CODE</v>
          </cell>
          <cell r="E50"/>
          <cell r="F50"/>
          <cell r="G50"/>
        </row>
        <row r="51">
          <cell r="D51" t="str">
            <v>ADDITIONAL_DESCRIPTION</v>
          </cell>
          <cell r="E51"/>
          <cell r="F51"/>
          <cell r="G51"/>
        </row>
        <row r="52">
          <cell r="B52" t="str">
            <v>Split #</v>
          </cell>
          <cell r="D52" t="str">
            <v>REF NO.</v>
          </cell>
          <cell r="E52" t="str">
            <v>SHEET NO.</v>
          </cell>
          <cell r="F52" t="str">
            <v>STATION TO STATION</v>
          </cell>
          <cell r="G52"/>
        </row>
        <row r="53">
          <cell r="B53"/>
          <cell r="D53"/>
          <cell r="E53"/>
          <cell r="F53"/>
          <cell r="G53"/>
        </row>
        <row r="54">
          <cell r="B54"/>
          <cell r="D54"/>
          <cell r="E54"/>
          <cell r="F54"/>
          <cell r="G54"/>
        </row>
        <row r="55">
          <cell r="B55"/>
          <cell r="D55"/>
          <cell r="E55"/>
          <cell r="F55"/>
          <cell r="G55"/>
        </row>
        <row r="56">
          <cell r="B56"/>
          <cell r="D56"/>
          <cell r="E56"/>
          <cell r="F56"/>
          <cell r="G56"/>
        </row>
        <row r="57">
          <cell r="B57"/>
          <cell r="D57"/>
          <cell r="E57"/>
          <cell r="F57"/>
          <cell r="G57"/>
        </row>
        <row r="58">
          <cell r="B58"/>
          <cell r="D58"/>
          <cell r="E58"/>
          <cell r="F58"/>
          <cell r="G58"/>
        </row>
        <row r="59">
          <cell r="B59"/>
          <cell r="D59"/>
          <cell r="E59"/>
          <cell r="F59"/>
          <cell r="G59"/>
        </row>
        <row r="60">
          <cell r="B60"/>
          <cell r="D60"/>
          <cell r="E60"/>
          <cell r="F60"/>
          <cell r="G60"/>
        </row>
        <row r="61">
          <cell r="B61"/>
          <cell r="D61"/>
          <cell r="E61"/>
          <cell r="F61"/>
          <cell r="G61"/>
        </row>
        <row r="62">
          <cell r="B62"/>
          <cell r="D62"/>
          <cell r="E62"/>
          <cell r="F62"/>
          <cell r="G62"/>
        </row>
        <row r="63">
          <cell r="B63"/>
          <cell r="D63"/>
          <cell r="E63"/>
          <cell r="F63"/>
          <cell r="G63"/>
        </row>
        <row r="64">
          <cell r="B64"/>
          <cell r="D64"/>
          <cell r="E64"/>
          <cell r="F64"/>
          <cell r="G64"/>
        </row>
        <row r="65">
          <cell r="B65"/>
          <cell r="D65"/>
          <cell r="E65"/>
          <cell r="F65"/>
          <cell r="G65"/>
        </row>
        <row r="66">
          <cell r="B66"/>
          <cell r="D66"/>
          <cell r="E66"/>
          <cell r="F66"/>
          <cell r="G66"/>
        </row>
        <row r="67">
          <cell r="B67"/>
          <cell r="D67"/>
          <cell r="E67"/>
          <cell r="F67"/>
          <cell r="G67"/>
        </row>
        <row r="68">
          <cell r="B68"/>
          <cell r="D68"/>
          <cell r="E68"/>
          <cell r="F68"/>
          <cell r="G68"/>
        </row>
        <row r="69">
          <cell r="B69"/>
          <cell r="D69"/>
          <cell r="E69"/>
          <cell r="F69"/>
          <cell r="G69"/>
        </row>
        <row r="70">
          <cell r="B70"/>
          <cell r="D70"/>
          <cell r="E70"/>
          <cell r="F70"/>
          <cell r="G70"/>
        </row>
        <row r="71">
          <cell r="B71"/>
          <cell r="D71"/>
          <cell r="E71"/>
          <cell r="F71"/>
          <cell r="G71"/>
        </row>
        <row r="72">
          <cell r="B72"/>
          <cell r="D72"/>
          <cell r="E72"/>
          <cell r="F72"/>
          <cell r="G72"/>
        </row>
        <row r="73">
          <cell r="B73"/>
          <cell r="D73"/>
          <cell r="E73"/>
          <cell r="F73"/>
          <cell r="G73"/>
        </row>
        <row r="74">
          <cell r="B74"/>
          <cell r="D74"/>
          <cell r="E74"/>
          <cell r="F74"/>
          <cell r="G74"/>
        </row>
        <row r="75">
          <cell r="B75"/>
          <cell r="D75"/>
          <cell r="E75"/>
          <cell r="F75"/>
          <cell r="G75"/>
        </row>
        <row r="76">
          <cell r="B76"/>
          <cell r="D76"/>
          <cell r="E76"/>
          <cell r="F76"/>
          <cell r="G76"/>
        </row>
        <row r="77">
          <cell r="B77"/>
          <cell r="D77"/>
          <cell r="E77"/>
          <cell r="F77"/>
          <cell r="G77"/>
        </row>
        <row r="78">
          <cell r="B78"/>
          <cell r="D78"/>
          <cell r="E78"/>
          <cell r="F78"/>
          <cell r="G78"/>
        </row>
        <row r="79">
          <cell r="B79"/>
          <cell r="D79"/>
          <cell r="E79"/>
          <cell r="F79"/>
          <cell r="G79"/>
        </row>
        <row r="80">
          <cell r="B80"/>
          <cell r="D80"/>
          <cell r="E80"/>
          <cell r="F80"/>
          <cell r="G80"/>
        </row>
        <row r="81">
          <cell r="B81"/>
          <cell r="D81"/>
          <cell r="E81"/>
          <cell r="F81"/>
          <cell r="G81"/>
        </row>
        <row r="82">
          <cell r="B82"/>
          <cell r="D82"/>
          <cell r="E82"/>
          <cell r="F82"/>
          <cell r="G82"/>
        </row>
        <row r="83">
          <cell r="B83"/>
          <cell r="D83"/>
          <cell r="E83"/>
          <cell r="F83"/>
          <cell r="G83"/>
        </row>
        <row r="84">
          <cell r="B84"/>
          <cell r="D84"/>
          <cell r="E84"/>
          <cell r="F84"/>
          <cell r="G84"/>
        </row>
        <row r="85">
          <cell r="B85"/>
          <cell r="D85"/>
          <cell r="E85"/>
          <cell r="F85"/>
          <cell r="G85"/>
        </row>
        <row r="86">
          <cell r="B86"/>
          <cell r="D86"/>
          <cell r="E86"/>
          <cell r="F86"/>
          <cell r="G86"/>
        </row>
        <row r="87">
          <cell r="B87"/>
          <cell r="D87"/>
          <cell r="E87"/>
          <cell r="F87"/>
          <cell r="G87"/>
        </row>
        <row r="88">
          <cell r="B88"/>
          <cell r="D88"/>
          <cell r="E88"/>
          <cell r="F88"/>
          <cell r="G88"/>
        </row>
        <row r="89">
          <cell r="B89" t="str">
            <v>Total</v>
          </cell>
          <cell r="D89" t="str">
            <v xml:space="preserve">TOTALS CARRIED TO GENERAL SUMMARY  </v>
          </cell>
          <cell r="E89"/>
          <cell r="F89"/>
          <cell r="G89"/>
        </row>
        <row r="91">
          <cell r="B91" t="str">
            <v>Page #</v>
          </cell>
          <cell r="D91">
            <v>3</v>
          </cell>
          <cell r="E91"/>
          <cell r="F91"/>
          <cell r="G91"/>
        </row>
        <row r="92">
          <cell r="B92"/>
          <cell r="D92" t="str">
            <v>ITEM_CODE</v>
          </cell>
          <cell r="E92"/>
          <cell r="F92"/>
          <cell r="G92"/>
        </row>
        <row r="93">
          <cell r="D93" t="str">
            <v>ADDITIONAL_DESCRIPTION</v>
          </cell>
          <cell r="E93"/>
          <cell r="F93"/>
          <cell r="G93"/>
        </row>
        <row r="94">
          <cell r="B94" t="str">
            <v>Split #</v>
          </cell>
          <cell r="D94" t="str">
            <v>REF NO.</v>
          </cell>
          <cell r="E94" t="str">
            <v>SHEET NO.</v>
          </cell>
          <cell r="F94" t="str">
            <v>STATION TO STATION</v>
          </cell>
          <cell r="G94"/>
        </row>
        <row r="95">
          <cell r="B95"/>
          <cell r="D95"/>
          <cell r="E95"/>
          <cell r="F95"/>
          <cell r="G95"/>
        </row>
        <row r="96">
          <cell r="B96"/>
          <cell r="D96"/>
          <cell r="E96"/>
          <cell r="F96"/>
          <cell r="G96"/>
        </row>
        <row r="97">
          <cell r="B97"/>
          <cell r="D97"/>
          <cell r="E97"/>
          <cell r="F97"/>
          <cell r="G97"/>
        </row>
        <row r="98">
          <cell r="B98"/>
          <cell r="D98"/>
          <cell r="E98"/>
          <cell r="F98"/>
          <cell r="G98"/>
        </row>
        <row r="99">
          <cell r="B99"/>
          <cell r="D99"/>
          <cell r="E99"/>
          <cell r="F99"/>
          <cell r="G99"/>
        </row>
        <row r="100">
          <cell r="B100"/>
          <cell r="D100"/>
          <cell r="E100"/>
          <cell r="F100"/>
          <cell r="G100"/>
        </row>
        <row r="101">
          <cell r="B101"/>
          <cell r="D101"/>
          <cell r="E101"/>
          <cell r="F101"/>
          <cell r="G101"/>
        </row>
        <row r="102">
          <cell r="B102"/>
          <cell r="D102"/>
          <cell r="E102"/>
          <cell r="F102"/>
          <cell r="G102"/>
        </row>
        <row r="103">
          <cell r="B103"/>
          <cell r="D103"/>
          <cell r="E103"/>
          <cell r="F103"/>
          <cell r="G103"/>
        </row>
        <row r="104">
          <cell r="B104"/>
          <cell r="D104"/>
          <cell r="E104"/>
          <cell r="F104"/>
          <cell r="G104"/>
        </row>
        <row r="105">
          <cell r="B105"/>
          <cell r="D105"/>
          <cell r="E105"/>
          <cell r="F105"/>
          <cell r="G105"/>
        </row>
        <row r="106">
          <cell r="B106"/>
          <cell r="D106"/>
          <cell r="E106"/>
          <cell r="F106"/>
          <cell r="G106"/>
        </row>
        <row r="107">
          <cell r="B107"/>
          <cell r="D107"/>
          <cell r="E107"/>
          <cell r="F107"/>
          <cell r="G107"/>
        </row>
        <row r="108">
          <cell r="B108"/>
          <cell r="D108"/>
          <cell r="E108"/>
          <cell r="F108"/>
          <cell r="G108"/>
        </row>
        <row r="109">
          <cell r="B109"/>
          <cell r="D109"/>
          <cell r="E109"/>
          <cell r="F109"/>
          <cell r="G109"/>
        </row>
        <row r="110">
          <cell r="B110"/>
          <cell r="D110"/>
          <cell r="E110"/>
          <cell r="F110"/>
          <cell r="G110"/>
        </row>
        <row r="111">
          <cell r="B111"/>
          <cell r="D111"/>
          <cell r="E111"/>
          <cell r="F111"/>
          <cell r="G111"/>
        </row>
        <row r="112">
          <cell r="B112"/>
          <cell r="D112"/>
          <cell r="E112"/>
          <cell r="F112"/>
          <cell r="G112"/>
        </row>
        <row r="113">
          <cell r="B113"/>
          <cell r="D113"/>
          <cell r="E113"/>
          <cell r="F113"/>
          <cell r="G113"/>
        </row>
        <row r="114">
          <cell r="B114"/>
          <cell r="D114"/>
          <cell r="E114"/>
          <cell r="F114"/>
          <cell r="G114"/>
        </row>
        <row r="115">
          <cell r="B115"/>
          <cell r="D115"/>
          <cell r="E115"/>
          <cell r="F115"/>
          <cell r="G115"/>
        </row>
        <row r="116">
          <cell r="B116"/>
          <cell r="D116"/>
          <cell r="E116"/>
          <cell r="F116"/>
          <cell r="G116"/>
        </row>
        <row r="117">
          <cell r="B117"/>
          <cell r="D117"/>
          <cell r="E117"/>
          <cell r="F117"/>
          <cell r="G117"/>
        </row>
        <row r="118">
          <cell r="B118"/>
          <cell r="D118"/>
          <cell r="E118"/>
          <cell r="F118"/>
          <cell r="G118"/>
        </row>
        <row r="119">
          <cell r="B119"/>
          <cell r="D119"/>
          <cell r="E119"/>
          <cell r="F119"/>
          <cell r="G119"/>
        </row>
        <row r="120">
          <cell r="B120"/>
          <cell r="D120"/>
          <cell r="E120"/>
          <cell r="F120"/>
          <cell r="G120"/>
        </row>
        <row r="121">
          <cell r="B121"/>
          <cell r="D121"/>
          <cell r="E121"/>
          <cell r="F121"/>
          <cell r="G121"/>
        </row>
        <row r="122">
          <cell r="B122"/>
          <cell r="D122"/>
          <cell r="E122"/>
          <cell r="F122"/>
          <cell r="G122"/>
        </row>
        <row r="123">
          <cell r="B123"/>
          <cell r="D123"/>
          <cell r="E123"/>
          <cell r="F123"/>
          <cell r="G123"/>
        </row>
        <row r="124">
          <cell r="B124"/>
          <cell r="D124"/>
          <cell r="E124"/>
          <cell r="F124"/>
          <cell r="G124"/>
        </row>
        <row r="125">
          <cell r="B125"/>
          <cell r="D125"/>
          <cell r="E125"/>
          <cell r="F125"/>
          <cell r="G125"/>
        </row>
        <row r="126">
          <cell r="B126"/>
          <cell r="D126"/>
          <cell r="E126"/>
          <cell r="F126"/>
          <cell r="G126"/>
        </row>
        <row r="127">
          <cell r="B127"/>
          <cell r="D127"/>
          <cell r="E127"/>
          <cell r="F127"/>
          <cell r="G127"/>
        </row>
        <row r="128">
          <cell r="B128"/>
          <cell r="D128"/>
          <cell r="E128"/>
          <cell r="F128"/>
          <cell r="G128"/>
        </row>
        <row r="129">
          <cell r="B129"/>
          <cell r="D129"/>
          <cell r="E129"/>
          <cell r="F129"/>
          <cell r="G129"/>
        </row>
        <row r="130">
          <cell r="B130"/>
          <cell r="D130"/>
          <cell r="E130"/>
          <cell r="F130"/>
          <cell r="G130"/>
        </row>
        <row r="131">
          <cell r="B131" t="str">
            <v>Total</v>
          </cell>
          <cell r="D131" t="str">
            <v xml:space="preserve">TOTALS CARRIED TO GENERAL SUMMARY  </v>
          </cell>
          <cell r="E131"/>
          <cell r="F131"/>
          <cell r="G131"/>
        </row>
        <row r="133">
          <cell r="B133" t="str">
            <v>Page #</v>
          </cell>
          <cell r="D133">
            <v>4</v>
          </cell>
          <cell r="E133"/>
          <cell r="F133"/>
          <cell r="G133"/>
        </row>
        <row r="134">
          <cell r="B134"/>
          <cell r="D134" t="str">
            <v>ITEM_CODE</v>
          </cell>
          <cell r="E134"/>
          <cell r="F134"/>
          <cell r="G134"/>
        </row>
        <row r="135">
          <cell r="D135" t="str">
            <v>ADDITIONAL_DESCRIPTION</v>
          </cell>
          <cell r="E135"/>
          <cell r="F135"/>
          <cell r="G135"/>
        </row>
        <row r="136">
          <cell r="B136" t="str">
            <v>Split #</v>
          </cell>
          <cell r="D136" t="str">
            <v>REF NO.</v>
          </cell>
          <cell r="E136" t="str">
            <v>SHEET NO.</v>
          </cell>
          <cell r="F136" t="str">
            <v>STATION TO STATION</v>
          </cell>
          <cell r="G136"/>
        </row>
        <row r="137">
          <cell r="B137"/>
          <cell r="D137"/>
          <cell r="E137"/>
          <cell r="F137"/>
          <cell r="G137"/>
        </row>
        <row r="138">
          <cell r="B138"/>
          <cell r="D138"/>
          <cell r="E138"/>
          <cell r="F138"/>
          <cell r="G138"/>
        </row>
        <row r="139">
          <cell r="B139"/>
          <cell r="D139"/>
          <cell r="E139"/>
          <cell r="F139"/>
          <cell r="G139"/>
        </row>
        <row r="140">
          <cell r="B140"/>
          <cell r="D140"/>
          <cell r="E140"/>
          <cell r="F140"/>
          <cell r="G140"/>
        </row>
        <row r="141">
          <cell r="B141"/>
          <cell r="D141"/>
          <cell r="E141"/>
          <cell r="F141"/>
          <cell r="G141"/>
        </row>
        <row r="142">
          <cell r="B142"/>
          <cell r="D142"/>
          <cell r="E142"/>
          <cell r="F142"/>
          <cell r="G142"/>
        </row>
        <row r="143">
          <cell r="B143"/>
          <cell r="D143"/>
          <cell r="E143"/>
          <cell r="F143"/>
          <cell r="G143"/>
        </row>
        <row r="144">
          <cell r="B144"/>
          <cell r="D144"/>
          <cell r="E144"/>
          <cell r="F144"/>
          <cell r="G144"/>
        </row>
        <row r="145">
          <cell r="B145"/>
          <cell r="D145"/>
          <cell r="E145"/>
          <cell r="F145"/>
          <cell r="G145"/>
        </row>
        <row r="146">
          <cell r="B146"/>
          <cell r="D146"/>
          <cell r="E146"/>
          <cell r="F146"/>
          <cell r="G146"/>
        </row>
        <row r="147">
          <cell r="B147"/>
          <cell r="D147"/>
          <cell r="E147"/>
          <cell r="F147"/>
          <cell r="G147"/>
        </row>
        <row r="148">
          <cell r="B148"/>
          <cell r="D148"/>
          <cell r="E148"/>
          <cell r="F148"/>
          <cell r="G148"/>
        </row>
        <row r="149">
          <cell r="B149"/>
          <cell r="D149"/>
          <cell r="E149"/>
          <cell r="F149"/>
          <cell r="G149"/>
        </row>
        <row r="150">
          <cell r="B150"/>
          <cell r="D150"/>
          <cell r="E150"/>
          <cell r="F150"/>
          <cell r="G150"/>
        </row>
        <row r="151">
          <cell r="B151"/>
          <cell r="D151"/>
          <cell r="E151"/>
          <cell r="F151"/>
          <cell r="G151"/>
        </row>
        <row r="152">
          <cell r="B152"/>
          <cell r="D152"/>
          <cell r="E152"/>
          <cell r="F152"/>
          <cell r="G152"/>
        </row>
        <row r="153">
          <cell r="B153"/>
          <cell r="D153"/>
          <cell r="E153"/>
          <cell r="F153"/>
          <cell r="G153"/>
        </row>
        <row r="154">
          <cell r="B154"/>
          <cell r="D154"/>
          <cell r="E154"/>
          <cell r="F154"/>
          <cell r="G154"/>
        </row>
        <row r="155">
          <cell r="B155"/>
          <cell r="D155"/>
          <cell r="E155"/>
          <cell r="F155"/>
          <cell r="G155"/>
        </row>
        <row r="156">
          <cell r="B156"/>
          <cell r="D156"/>
          <cell r="E156"/>
          <cell r="F156"/>
          <cell r="G156"/>
        </row>
        <row r="157">
          <cell r="B157"/>
          <cell r="D157"/>
          <cell r="E157"/>
          <cell r="F157"/>
          <cell r="G157"/>
        </row>
        <row r="158">
          <cell r="B158"/>
          <cell r="D158"/>
          <cell r="E158"/>
          <cell r="F158"/>
          <cell r="G158"/>
        </row>
        <row r="159">
          <cell r="B159"/>
          <cell r="D159"/>
          <cell r="E159"/>
          <cell r="F159"/>
          <cell r="G159"/>
        </row>
        <row r="160">
          <cell r="B160"/>
          <cell r="D160"/>
          <cell r="E160"/>
          <cell r="F160"/>
          <cell r="G160"/>
        </row>
        <row r="161">
          <cell r="B161"/>
          <cell r="D161"/>
          <cell r="E161"/>
          <cell r="F161"/>
          <cell r="G161"/>
        </row>
        <row r="162">
          <cell r="B162"/>
          <cell r="D162"/>
          <cell r="E162"/>
          <cell r="F162"/>
          <cell r="G162"/>
        </row>
        <row r="163">
          <cell r="B163"/>
          <cell r="D163"/>
          <cell r="E163"/>
          <cell r="F163"/>
          <cell r="G163"/>
        </row>
        <row r="164">
          <cell r="B164"/>
          <cell r="D164"/>
          <cell r="E164"/>
          <cell r="F164"/>
          <cell r="G164"/>
        </row>
        <row r="165">
          <cell r="B165"/>
          <cell r="D165"/>
          <cell r="E165"/>
          <cell r="F165"/>
          <cell r="G165"/>
        </row>
        <row r="166">
          <cell r="B166"/>
          <cell r="D166"/>
          <cell r="E166"/>
          <cell r="F166"/>
          <cell r="G166"/>
        </row>
        <row r="167">
          <cell r="B167"/>
          <cell r="D167"/>
          <cell r="E167"/>
          <cell r="F167"/>
          <cell r="G167"/>
        </row>
        <row r="168">
          <cell r="B168"/>
          <cell r="D168"/>
          <cell r="E168"/>
          <cell r="F168"/>
          <cell r="G168"/>
        </row>
        <row r="169">
          <cell r="B169"/>
          <cell r="D169"/>
          <cell r="E169"/>
          <cell r="F169"/>
          <cell r="G169"/>
        </row>
        <row r="170">
          <cell r="B170"/>
          <cell r="D170"/>
          <cell r="E170"/>
          <cell r="F170"/>
          <cell r="G170"/>
        </row>
        <row r="171">
          <cell r="B171"/>
          <cell r="D171"/>
          <cell r="E171"/>
          <cell r="F171"/>
          <cell r="G171"/>
        </row>
        <row r="172">
          <cell r="B172"/>
          <cell r="D172"/>
          <cell r="E172"/>
          <cell r="F172"/>
          <cell r="G172"/>
        </row>
        <row r="173">
          <cell r="B173" t="str">
            <v>Total</v>
          </cell>
          <cell r="D173" t="str">
            <v xml:space="preserve">TOTALS CARRIED TO GENERAL SUMMARY  </v>
          </cell>
          <cell r="E173"/>
          <cell r="F173"/>
          <cell r="G173"/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47"/>
  <sheetViews>
    <sheetView showGridLines="0" topLeftCell="A8" zoomScale="80" zoomScaleNormal="80" workbookViewId="0">
      <selection activeCell="D48" sqref="D48"/>
    </sheetView>
  </sheetViews>
  <sheetFormatPr defaultRowHeight="12.75" customHeight="1" x14ac:dyDescent="0.2"/>
  <cols>
    <col min="1" max="1" width="2.7109375" style="5" customWidth="1"/>
    <col min="2" max="2" width="9.140625" style="5" customWidth="1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7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8</v>
      </c>
      <c r="H1" s="36" t="s">
        <v>16</v>
      </c>
      <c r="I1" s="2" t="s">
        <v>14</v>
      </c>
      <c r="J1" s="1"/>
      <c r="K1" s="1"/>
      <c r="L1" s="1"/>
      <c r="M1" s="28"/>
      <c r="N1" s="1"/>
      <c r="O1" s="1"/>
      <c r="P1" s="1"/>
      <c r="Q1" s="28"/>
      <c r="R1" s="28"/>
      <c r="S1" s="28"/>
      <c r="T1" s="28"/>
      <c r="U1" s="28"/>
      <c r="V1" s="28"/>
      <c r="W1" s="23"/>
      <c r="X1" s="23"/>
      <c r="Y1" s="1"/>
      <c r="Z1" s="1"/>
      <c r="AA1" s="23"/>
      <c r="AB1" s="23"/>
      <c r="AC1" s="29"/>
      <c r="AD1" s="29"/>
      <c r="AE1" s="29"/>
    </row>
    <row r="2" spans="1:38" ht="12.75" customHeight="1" x14ac:dyDescent="0.2">
      <c r="D2" s="2"/>
      <c r="E2" s="2"/>
      <c r="F2" s="3"/>
      <c r="G2" s="3" t="s">
        <v>5</v>
      </c>
      <c r="H2" s="36" t="s">
        <v>17</v>
      </c>
      <c r="I2" s="2" t="s">
        <v>6</v>
      </c>
      <c r="J2" s="1"/>
      <c r="K2" s="1"/>
      <c r="L2" s="1"/>
      <c r="M2" s="28"/>
      <c r="N2" s="1"/>
      <c r="O2" s="1"/>
      <c r="P2" s="1"/>
      <c r="Q2" s="28"/>
      <c r="R2" s="28"/>
      <c r="S2" s="28"/>
      <c r="T2" s="28"/>
      <c r="U2" s="28"/>
      <c r="V2" s="28"/>
      <c r="W2" s="23"/>
      <c r="X2" s="23"/>
      <c r="Y2" s="1"/>
      <c r="Z2" s="1"/>
      <c r="AA2" s="23"/>
      <c r="AB2" s="23"/>
      <c r="AC2" s="29"/>
      <c r="AD2" s="29"/>
      <c r="AE2" s="29"/>
    </row>
    <row r="3" spans="1:38" ht="12.75" customHeight="1" x14ac:dyDescent="0.2">
      <c r="D3" s="2"/>
      <c r="E3" s="3"/>
      <c r="F3" s="3"/>
      <c r="G3" s="3"/>
      <c r="H3" s="36" t="s">
        <v>18</v>
      </c>
      <c r="I3" s="2" t="s">
        <v>7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23"/>
      <c r="X3" s="23"/>
      <c r="Y3" s="1"/>
      <c r="Z3" s="1"/>
      <c r="AA3" s="23"/>
      <c r="AB3" s="23"/>
      <c r="AC3" s="29"/>
      <c r="AD3" s="29"/>
      <c r="AE3" s="29"/>
    </row>
    <row r="4" spans="1:38" ht="12.75" customHeight="1" x14ac:dyDescent="0.2">
      <c r="D4" s="2"/>
      <c r="E4" s="3"/>
      <c r="F4" s="4"/>
      <c r="G4" s="4"/>
      <c r="H4" s="36" t="s">
        <v>19</v>
      </c>
      <c r="I4" s="2" t="s">
        <v>15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23"/>
      <c r="X4" s="23"/>
      <c r="Y4" s="1"/>
      <c r="Z4" s="1"/>
      <c r="AA4" s="23"/>
      <c r="AB4" s="23"/>
      <c r="AC4" s="29"/>
      <c r="AD4" s="29"/>
      <c r="AE4" s="29"/>
    </row>
    <row r="5" spans="1:38" ht="12.75" customHeight="1" x14ac:dyDescent="0.2">
      <c r="D5" s="2"/>
      <c r="E5" s="3"/>
      <c r="F5" s="4"/>
      <c r="G5" s="4"/>
      <c r="H5" s="36"/>
      <c r="I5" s="2"/>
      <c r="J5" s="1"/>
      <c r="K5" s="1"/>
      <c r="L5" s="1"/>
      <c r="M5" s="2"/>
      <c r="N5" s="1"/>
      <c r="O5" s="1"/>
      <c r="P5" s="1"/>
      <c r="Q5" s="2"/>
      <c r="R5" s="2"/>
      <c r="S5" s="2"/>
      <c r="T5" s="2"/>
      <c r="U5" s="2"/>
      <c r="V5" s="2"/>
      <c r="W5" s="23"/>
      <c r="X5" s="23"/>
      <c r="Y5" s="1"/>
      <c r="Z5" s="1"/>
      <c r="AA5" s="23"/>
      <c r="AB5" s="23"/>
      <c r="AC5" s="29"/>
      <c r="AD5" s="29"/>
      <c r="AE5" s="29"/>
    </row>
    <row r="6" spans="1:38" ht="12.75" customHeight="1" thickBot="1" x14ac:dyDescent="0.25"/>
    <row r="7" spans="1:38" ht="12.75" customHeight="1" thickBot="1" x14ac:dyDescent="0.25">
      <c r="B7" s="31" t="s">
        <v>11</v>
      </c>
      <c r="D7" s="55">
        <f>AG7</f>
        <v>1</v>
      </c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G7" s="25">
        <v>1</v>
      </c>
      <c r="AH7" s="26" t="s">
        <v>4</v>
      </c>
      <c r="AI7" s="27"/>
      <c r="AJ7" s="27"/>
      <c r="AK7" s="27"/>
      <c r="AL7" s="27"/>
    </row>
    <row r="8" spans="1:38" ht="12.75" customHeight="1" thickBot="1" x14ac:dyDescent="0.25">
      <c r="B8" s="32"/>
      <c r="D8" s="65" t="s">
        <v>9</v>
      </c>
      <c r="E8" s="65"/>
      <c r="F8" s="65"/>
      <c r="G8" s="65"/>
      <c r="H8" s="65"/>
      <c r="I8" s="65"/>
      <c r="J8" s="65"/>
      <c r="K8" s="30" t="s">
        <v>25</v>
      </c>
      <c r="L8" s="30" t="s">
        <v>24</v>
      </c>
      <c r="M8" s="30" t="s">
        <v>26</v>
      </c>
      <c r="N8" s="30"/>
      <c r="O8" s="30" t="s">
        <v>28</v>
      </c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38" ht="12.75" customHeight="1" thickBot="1" x14ac:dyDescent="0.25">
      <c r="D9" s="66" t="s">
        <v>10</v>
      </c>
      <c r="E9" s="66"/>
      <c r="F9" s="66"/>
      <c r="G9" s="66"/>
      <c r="H9" s="66"/>
      <c r="I9" s="66"/>
      <c r="J9" s="66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</row>
    <row r="10" spans="1:38" ht="12.75" customHeight="1" x14ac:dyDescent="0.2">
      <c r="B10" s="62" t="s">
        <v>12</v>
      </c>
      <c r="D10" s="59" t="s">
        <v>20</v>
      </c>
      <c r="E10" s="59" t="s">
        <v>0</v>
      </c>
      <c r="F10" s="67" t="s">
        <v>1</v>
      </c>
      <c r="G10" s="68"/>
      <c r="H10" s="68"/>
      <c r="I10" s="68"/>
      <c r="J10" s="69"/>
      <c r="K10" s="8">
        <v>614</v>
      </c>
      <c r="L10" s="9">
        <v>614</v>
      </c>
      <c r="M10" s="9">
        <v>614</v>
      </c>
      <c r="N10" s="9" t="str">
        <f t="shared" ref="N10:AE10" si="0">IF(OR(TRIM(N8)=0,TRIM(N8)=""),"",IF(IFERROR(TRIM(INDEX(QryItemNamed,MATCH(TRIM(N8),ITEM,0),2)),"")="Y","SPECIAL",LEFT(IFERROR(TRIM(INDEX(ITEM,MATCH(TRIM(N8),ITEM,0))),""),3)))</f>
        <v/>
      </c>
      <c r="O10" s="9">
        <v>622</v>
      </c>
      <c r="P10" s="9" t="str">
        <f t="shared" si="0"/>
        <v/>
      </c>
      <c r="Q10" s="9" t="str">
        <f t="shared" si="0"/>
        <v/>
      </c>
      <c r="R10" s="9" t="str">
        <f t="shared" si="0"/>
        <v/>
      </c>
      <c r="S10" s="9" t="str">
        <f t="shared" si="0"/>
        <v/>
      </c>
      <c r="T10" s="9" t="str">
        <f t="shared" si="0"/>
        <v/>
      </c>
      <c r="U10" s="9" t="str">
        <f t="shared" si="0"/>
        <v/>
      </c>
      <c r="V10" s="9" t="str">
        <f t="shared" si="0"/>
        <v/>
      </c>
      <c r="W10" s="9" t="str">
        <f t="shared" si="0"/>
        <v/>
      </c>
      <c r="X10" s="9" t="str">
        <f t="shared" si="0"/>
        <v/>
      </c>
      <c r="Y10" s="9" t="str">
        <f t="shared" si="0"/>
        <v/>
      </c>
      <c r="Z10" s="9" t="str">
        <f t="shared" si="0"/>
        <v/>
      </c>
      <c r="AA10" s="9" t="str">
        <f t="shared" si="0"/>
        <v/>
      </c>
      <c r="AB10" s="9" t="str">
        <f t="shared" si="0"/>
        <v/>
      </c>
      <c r="AC10" s="9" t="str">
        <f t="shared" si="0"/>
        <v/>
      </c>
      <c r="AD10" s="9" t="str">
        <f t="shared" si="0"/>
        <v/>
      </c>
      <c r="AE10" s="9" t="str">
        <f t="shared" si="0"/>
        <v/>
      </c>
    </row>
    <row r="11" spans="1:38" ht="12.75" customHeight="1" x14ac:dyDescent="0.2">
      <c r="B11" s="63"/>
      <c r="D11" s="60"/>
      <c r="E11" s="60"/>
      <c r="F11" s="70"/>
      <c r="G11" s="71"/>
      <c r="H11" s="71"/>
      <c r="I11" s="71"/>
      <c r="J11" s="72"/>
      <c r="K11" s="52" t="s">
        <v>22</v>
      </c>
      <c r="L11" s="53" t="s">
        <v>23</v>
      </c>
      <c r="M11" s="53" t="s">
        <v>27</v>
      </c>
      <c r="N11" s="53" t="str">
        <f t="shared" ref="N11:AE11" si="1">IF(OR(TRIM(N8)=0,TRIM(N8)=""),IF(N9="","",N9),IF(IFERROR(TRIM(INDEX(QryItemNamed,MATCH(TRIM(N8),ITEM,0),2)),"")="Y",TRIM(RIGHT(IFERROR(TRIM(INDEX(QryItemNamed,MATCH(TRIM(N8),ITEM,0),4)),"123456789012"),LEN(IFERROR(TRIM(INDEX(QryItemNamed,MATCH(TRIM(N8),ITEM,0),4)),"123456789012"))-9))&amp;N9,IFERROR(TRIM(INDEX(QryItemNamed,MATCH(TRIM(N8),ITEM,0),4))&amp;N9,"ITEM CODE DOES NOT EXIST IN ITEM MASTER")))</f>
        <v/>
      </c>
      <c r="O11" s="54" t="s">
        <v>29</v>
      </c>
      <c r="P11" s="54" t="str">
        <f t="shared" si="1"/>
        <v/>
      </c>
      <c r="Q11" s="54" t="str">
        <f t="shared" si="1"/>
        <v/>
      </c>
      <c r="R11" s="54" t="str">
        <f t="shared" si="1"/>
        <v/>
      </c>
      <c r="S11" s="54" t="str">
        <f t="shared" si="1"/>
        <v/>
      </c>
      <c r="T11" s="54" t="str">
        <f t="shared" si="1"/>
        <v/>
      </c>
      <c r="U11" s="54" t="str">
        <f t="shared" si="1"/>
        <v/>
      </c>
      <c r="V11" s="54" t="str">
        <f t="shared" si="1"/>
        <v/>
      </c>
      <c r="W11" s="54" t="str">
        <f t="shared" si="1"/>
        <v/>
      </c>
      <c r="X11" s="54" t="str">
        <f t="shared" si="1"/>
        <v/>
      </c>
      <c r="Y11" s="54" t="str">
        <f t="shared" si="1"/>
        <v/>
      </c>
      <c r="Z11" s="54" t="str">
        <f t="shared" si="1"/>
        <v/>
      </c>
      <c r="AA11" s="56" t="str">
        <f t="shared" si="1"/>
        <v/>
      </c>
      <c r="AB11" s="54" t="str">
        <f t="shared" si="1"/>
        <v/>
      </c>
      <c r="AC11" s="54" t="str">
        <f t="shared" si="1"/>
        <v/>
      </c>
      <c r="AD11" s="54" t="str">
        <f t="shared" si="1"/>
        <v/>
      </c>
      <c r="AE11" s="54" t="str">
        <f t="shared" si="1"/>
        <v/>
      </c>
    </row>
    <row r="12" spans="1:38" ht="12.75" customHeight="1" x14ac:dyDescent="0.2">
      <c r="B12" s="63"/>
      <c r="D12" s="60"/>
      <c r="E12" s="60"/>
      <c r="F12" s="70"/>
      <c r="G12" s="71"/>
      <c r="H12" s="71"/>
      <c r="I12" s="71"/>
      <c r="J12" s="72"/>
      <c r="K12" s="52"/>
      <c r="L12" s="53"/>
      <c r="M12" s="53"/>
      <c r="N12" s="53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7"/>
      <c r="AB12" s="54"/>
      <c r="AC12" s="54"/>
      <c r="AD12" s="54"/>
      <c r="AE12" s="54"/>
    </row>
    <row r="13" spans="1:38" ht="12.75" customHeight="1" x14ac:dyDescent="0.2">
      <c r="B13" s="63"/>
      <c r="D13" s="60"/>
      <c r="E13" s="60"/>
      <c r="F13" s="70"/>
      <c r="G13" s="71"/>
      <c r="H13" s="71"/>
      <c r="I13" s="71"/>
      <c r="J13" s="72"/>
      <c r="K13" s="52"/>
      <c r="L13" s="53"/>
      <c r="M13" s="53"/>
      <c r="N13" s="53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7"/>
      <c r="AB13" s="54"/>
      <c r="AC13" s="54"/>
      <c r="AD13" s="54"/>
      <c r="AE13" s="54"/>
    </row>
    <row r="14" spans="1:38" ht="12.75" customHeight="1" x14ac:dyDescent="0.2">
      <c r="B14" s="63"/>
      <c r="D14" s="60"/>
      <c r="E14" s="60"/>
      <c r="F14" s="70"/>
      <c r="G14" s="71"/>
      <c r="H14" s="71"/>
      <c r="I14" s="71"/>
      <c r="J14" s="72"/>
      <c r="K14" s="52"/>
      <c r="L14" s="53"/>
      <c r="M14" s="53"/>
      <c r="N14" s="53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7"/>
      <c r="AB14" s="54"/>
      <c r="AC14" s="54"/>
      <c r="AD14" s="54"/>
      <c r="AE14" s="54"/>
    </row>
    <row r="15" spans="1:38" ht="12.75" customHeight="1" x14ac:dyDescent="0.2">
      <c r="B15" s="63"/>
      <c r="D15" s="60"/>
      <c r="E15" s="60"/>
      <c r="F15" s="70"/>
      <c r="G15" s="71"/>
      <c r="H15" s="71"/>
      <c r="I15" s="71"/>
      <c r="J15" s="72"/>
      <c r="K15" s="52"/>
      <c r="L15" s="53"/>
      <c r="M15" s="53"/>
      <c r="N15" s="53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7"/>
      <c r="AB15" s="54"/>
      <c r="AC15" s="54"/>
      <c r="AD15" s="54"/>
      <c r="AE15" s="54"/>
    </row>
    <row r="16" spans="1:38" ht="12.75" customHeight="1" x14ac:dyDescent="0.2">
      <c r="B16" s="63"/>
      <c r="D16" s="60"/>
      <c r="E16" s="60"/>
      <c r="F16" s="70"/>
      <c r="G16" s="71"/>
      <c r="H16" s="71"/>
      <c r="I16" s="71"/>
      <c r="J16" s="72"/>
      <c r="K16" s="52"/>
      <c r="L16" s="53"/>
      <c r="M16" s="53"/>
      <c r="N16" s="53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7"/>
      <c r="AB16" s="54"/>
      <c r="AC16" s="54"/>
      <c r="AD16" s="54"/>
      <c r="AE16" s="54"/>
    </row>
    <row r="17" spans="2:31" ht="12.75" customHeight="1" x14ac:dyDescent="0.2">
      <c r="B17" s="63"/>
      <c r="D17" s="60"/>
      <c r="E17" s="60"/>
      <c r="F17" s="70"/>
      <c r="G17" s="71"/>
      <c r="H17" s="71"/>
      <c r="I17" s="71"/>
      <c r="J17" s="72"/>
      <c r="K17" s="52"/>
      <c r="L17" s="53"/>
      <c r="M17" s="53"/>
      <c r="N17" s="53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7"/>
      <c r="AB17" s="54"/>
      <c r="AC17" s="54"/>
      <c r="AD17" s="54"/>
      <c r="AE17" s="54"/>
    </row>
    <row r="18" spans="2:31" ht="6.4" customHeight="1" x14ac:dyDescent="0.2">
      <c r="B18" s="63"/>
      <c r="D18" s="60"/>
      <c r="E18" s="60"/>
      <c r="F18" s="70"/>
      <c r="G18" s="71"/>
      <c r="H18" s="71"/>
      <c r="I18" s="71"/>
      <c r="J18" s="72"/>
      <c r="K18" s="52"/>
      <c r="L18" s="53"/>
      <c r="M18" s="53"/>
      <c r="N18" s="53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7"/>
      <c r="AB18" s="54"/>
      <c r="AC18" s="54"/>
      <c r="AD18" s="54"/>
      <c r="AE18" s="54"/>
    </row>
    <row r="19" spans="2:31" ht="12.75" customHeight="1" x14ac:dyDescent="0.2">
      <c r="B19" s="63"/>
      <c r="D19" s="60"/>
      <c r="E19" s="60"/>
      <c r="F19" s="70"/>
      <c r="G19" s="71"/>
      <c r="H19" s="71"/>
      <c r="I19" s="71"/>
      <c r="J19" s="72"/>
      <c r="K19" s="52"/>
      <c r="L19" s="53"/>
      <c r="M19" s="53"/>
      <c r="N19" s="53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7"/>
      <c r="AB19" s="54"/>
      <c r="AC19" s="54"/>
      <c r="AD19" s="54"/>
      <c r="AE19" s="54"/>
    </row>
    <row r="20" spans="2:31" ht="12.75" customHeight="1" x14ac:dyDescent="0.2">
      <c r="B20" s="63"/>
      <c r="D20" s="60"/>
      <c r="E20" s="60"/>
      <c r="F20" s="70"/>
      <c r="G20" s="71"/>
      <c r="H20" s="71"/>
      <c r="I20" s="71"/>
      <c r="J20" s="72"/>
      <c r="K20" s="52"/>
      <c r="L20" s="53"/>
      <c r="M20" s="53"/>
      <c r="N20" s="53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7"/>
      <c r="AB20" s="54"/>
      <c r="AC20" s="54"/>
      <c r="AD20" s="54"/>
      <c r="AE20" s="54"/>
    </row>
    <row r="21" spans="2:31" ht="12.75" customHeight="1" x14ac:dyDescent="0.2">
      <c r="B21" s="63"/>
      <c r="D21" s="60"/>
      <c r="E21" s="60"/>
      <c r="F21" s="70"/>
      <c r="G21" s="71"/>
      <c r="H21" s="71"/>
      <c r="I21" s="71"/>
      <c r="J21" s="72"/>
      <c r="K21" s="52"/>
      <c r="L21" s="53"/>
      <c r="M21" s="53"/>
      <c r="N21" s="53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7"/>
      <c r="AB21" s="54"/>
      <c r="AC21" s="54"/>
      <c r="AD21" s="54"/>
      <c r="AE21" s="54"/>
    </row>
    <row r="22" spans="2:31" ht="12.75" customHeight="1" x14ac:dyDescent="0.2">
      <c r="B22" s="63"/>
      <c r="D22" s="60"/>
      <c r="E22" s="60"/>
      <c r="F22" s="70"/>
      <c r="G22" s="71"/>
      <c r="H22" s="71"/>
      <c r="I22" s="71"/>
      <c r="J22" s="72"/>
      <c r="K22" s="52"/>
      <c r="L22" s="53"/>
      <c r="M22" s="53"/>
      <c r="N22" s="53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8"/>
      <c r="AB22" s="54"/>
      <c r="AC22" s="54"/>
      <c r="AD22" s="54"/>
      <c r="AE22" s="54"/>
    </row>
    <row r="23" spans="2:31" ht="12.75" customHeight="1" thickBot="1" x14ac:dyDescent="0.25">
      <c r="B23" s="64"/>
      <c r="D23" s="61"/>
      <c r="E23" s="61"/>
      <c r="F23" s="73"/>
      <c r="G23" s="74"/>
      <c r="H23" s="74"/>
      <c r="I23" s="74"/>
      <c r="J23" s="75"/>
      <c r="K23" s="10" t="s">
        <v>30</v>
      </c>
      <c r="L23" s="11" t="s">
        <v>30</v>
      </c>
      <c r="M23" s="11" t="s">
        <v>30</v>
      </c>
      <c r="N23" s="11" t="str">
        <f t="shared" ref="N23:AE23" si="2">IF(OR(TRIM(N8)=0,TRIM(N8)=""),"",IF(IFERROR(TRIM(INDEX(QryItemNamed,MATCH(TRIM(N8),ITEM,0),3)),"")="LS","",IFERROR(TRIM(INDEX(QryItemNamed,MATCH(TRIM(N8),ITEM,0),3)),"")))</f>
        <v/>
      </c>
      <c r="O23" s="11" t="s">
        <v>31</v>
      </c>
      <c r="P23" s="11" t="str">
        <f t="shared" si="2"/>
        <v/>
      </c>
      <c r="Q23" s="11" t="str">
        <f t="shared" si="2"/>
        <v/>
      </c>
      <c r="R23" s="11" t="str">
        <f t="shared" si="2"/>
        <v/>
      </c>
      <c r="S23" s="11" t="str">
        <f t="shared" si="2"/>
        <v/>
      </c>
      <c r="T23" s="11" t="str">
        <f t="shared" si="2"/>
        <v/>
      </c>
      <c r="U23" s="11" t="str">
        <f t="shared" si="2"/>
        <v/>
      </c>
      <c r="V23" s="11" t="str">
        <f t="shared" si="2"/>
        <v/>
      </c>
      <c r="W23" s="11" t="str">
        <f t="shared" si="2"/>
        <v/>
      </c>
      <c r="X23" s="11" t="str">
        <f t="shared" si="2"/>
        <v/>
      </c>
      <c r="Y23" s="11" t="str">
        <f t="shared" si="2"/>
        <v/>
      </c>
      <c r="Z23" s="11" t="str">
        <f t="shared" si="2"/>
        <v/>
      </c>
      <c r="AA23" s="11" t="str">
        <f t="shared" si="2"/>
        <v/>
      </c>
      <c r="AB23" s="11" t="str">
        <f t="shared" si="2"/>
        <v/>
      </c>
      <c r="AC23" s="11" t="str">
        <f t="shared" si="2"/>
        <v/>
      </c>
      <c r="AD23" s="11" t="str">
        <f t="shared" si="2"/>
        <v/>
      </c>
      <c r="AE23" s="11" t="str">
        <f t="shared" si="2"/>
        <v/>
      </c>
    </row>
    <row r="24" spans="2:31" ht="12.75" customHeight="1" x14ac:dyDescent="0.2">
      <c r="B24" s="33"/>
      <c r="D24" s="12"/>
      <c r="E24" s="12"/>
      <c r="F24" s="13"/>
      <c r="G24" s="14"/>
      <c r="H24" s="15" t="s">
        <v>2</v>
      </c>
      <c r="I24" s="13"/>
      <c r="J24" s="16"/>
      <c r="K24" s="14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</row>
    <row r="25" spans="2:31" ht="12.75" customHeight="1" x14ac:dyDescent="0.2">
      <c r="B25" s="34"/>
      <c r="D25" s="17"/>
      <c r="E25" s="17"/>
      <c r="F25" s="18"/>
      <c r="G25" s="19"/>
      <c r="H25" s="20"/>
      <c r="I25" s="18"/>
      <c r="J25" s="21"/>
      <c r="K25" s="19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</row>
    <row r="26" spans="2:31" ht="12.75" customHeight="1" x14ac:dyDescent="0.2">
      <c r="B26" s="34"/>
      <c r="D26" s="17"/>
      <c r="E26" s="17"/>
      <c r="F26" s="18"/>
      <c r="G26" s="19"/>
      <c r="H26" s="20"/>
      <c r="I26" s="18"/>
      <c r="J26" s="21"/>
      <c r="K26" s="19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</row>
    <row r="27" spans="2:31" ht="12.75" customHeight="1" x14ac:dyDescent="0.2">
      <c r="B27" s="34"/>
      <c r="D27" s="17"/>
      <c r="E27" s="17"/>
      <c r="F27" s="18"/>
      <c r="G27" s="19"/>
      <c r="H27" s="20"/>
      <c r="I27" s="18"/>
      <c r="J27" s="21"/>
      <c r="K27" s="19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</row>
    <row r="28" spans="2:31" ht="12.75" customHeight="1" x14ac:dyDescent="0.2">
      <c r="B28" s="34"/>
      <c r="D28" s="17"/>
      <c r="E28" s="17"/>
      <c r="F28" s="18"/>
      <c r="G28" s="19"/>
      <c r="H28" s="20"/>
      <c r="I28" s="18"/>
      <c r="J28" s="21"/>
      <c r="K28" s="19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</row>
    <row r="29" spans="2:31" ht="12.75" customHeight="1" x14ac:dyDescent="0.2">
      <c r="B29" s="34"/>
      <c r="D29" s="17"/>
      <c r="E29" s="17"/>
      <c r="F29" s="18"/>
      <c r="G29" s="19"/>
      <c r="H29" s="20"/>
      <c r="I29" s="18"/>
      <c r="J29" s="21"/>
      <c r="K29" s="19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</row>
    <row r="30" spans="2:31" ht="12.75" customHeight="1" x14ac:dyDescent="0.2">
      <c r="B30" s="34"/>
      <c r="D30" s="17"/>
      <c r="E30" s="17"/>
      <c r="F30" s="18"/>
      <c r="G30" s="19"/>
      <c r="H30" s="20"/>
      <c r="I30" s="18"/>
      <c r="J30" s="21"/>
      <c r="K30" s="19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</row>
    <row r="31" spans="2:31" ht="12.75" customHeight="1" x14ac:dyDescent="0.2">
      <c r="B31" s="34"/>
      <c r="D31" s="17"/>
      <c r="E31" s="17"/>
      <c r="F31" s="18"/>
      <c r="G31" s="19"/>
      <c r="H31" s="20"/>
      <c r="I31" s="18"/>
      <c r="J31" s="21"/>
      <c r="K31" s="19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</row>
    <row r="32" spans="2:31" ht="12.75" customHeight="1" x14ac:dyDescent="0.2">
      <c r="B32" s="34"/>
      <c r="D32" s="17"/>
      <c r="E32" s="17"/>
      <c r="F32" s="18"/>
      <c r="G32" s="19"/>
      <c r="H32" s="20"/>
      <c r="I32" s="18"/>
      <c r="J32" s="21"/>
      <c r="K32" s="19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</row>
    <row r="33" spans="2:38" ht="12.75" customHeight="1" x14ac:dyDescent="0.2">
      <c r="B33" s="34"/>
      <c r="D33" s="17"/>
      <c r="E33" s="17"/>
      <c r="F33" s="18"/>
      <c r="G33" s="19"/>
      <c r="H33" s="20"/>
      <c r="I33" s="18"/>
      <c r="J33" s="21"/>
      <c r="K33" s="19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</row>
    <row r="34" spans="2:38" ht="12.75" customHeight="1" x14ac:dyDescent="0.2">
      <c r="B34" s="34"/>
      <c r="D34" s="17"/>
      <c r="E34" s="17"/>
      <c r="F34" s="18"/>
      <c r="G34" s="19"/>
      <c r="H34" s="20"/>
      <c r="I34" s="18"/>
      <c r="J34" s="21"/>
      <c r="K34" s="19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</row>
    <row r="35" spans="2:38" ht="12.75" customHeight="1" x14ac:dyDescent="0.2">
      <c r="B35" s="34"/>
      <c r="D35" s="17"/>
      <c r="E35" s="17"/>
      <c r="F35" s="18"/>
      <c r="G35" s="19"/>
      <c r="H35" s="20"/>
      <c r="I35" s="18"/>
      <c r="J35" s="21"/>
      <c r="K35" s="19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</row>
    <row r="36" spans="2:38" ht="12.75" customHeight="1" x14ac:dyDescent="0.2">
      <c r="B36" s="34"/>
      <c r="D36" s="17"/>
      <c r="E36" s="17"/>
      <c r="F36" s="18"/>
      <c r="G36" s="19"/>
      <c r="H36" s="20"/>
      <c r="I36" s="18"/>
      <c r="J36" s="21"/>
      <c r="K36" s="19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</row>
    <row r="37" spans="2:38" ht="12.75" customHeight="1" x14ac:dyDescent="0.2">
      <c r="B37" s="34"/>
      <c r="D37" s="17"/>
      <c r="E37" s="17"/>
      <c r="F37" s="18"/>
      <c r="G37" s="19"/>
      <c r="H37" s="20"/>
      <c r="I37" s="18"/>
      <c r="J37" s="21"/>
      <c r="K37" s="19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</row>
    <row r="38" spans="2:38" ht="12.75" customHeight="1" x14ac:dyDescent="0.2">
      <c r="B38" s="34"/>
      <c r="D38" s="17"/>
      <c r="E38" s="17"/>
      <c r="F38" s="18"/>
      <c r="G38" s="19"/>
      <c r="H38" s="20"/>
      <c r="I38" s="18"/>
      <c r="J38" s="21"/>
      <c r="K38" s="19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</row>
    <row r="39" spans="2:38" ht="12.75" customHeight="1" x14ac:dyDescent="0.2">
      <c r="B39" s="34"/>
      <c r="D39" s="17"/>
      <c r="E39" s="17"/>
      <c r="F39" s="18"/>
      <c r="G39" s="19"/>
      <c r="H39" s="20"/>
      <c r="I39" s="18"/>
      <c r="J39" s="21"/>
      <c r="K39" s="19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</row>
    <row r="40" spans="2:38" ht="12.75" customHeight="1" x14ac:dyDescent="0.2">
      <c r="B40" s="34"/>
      <c r="D40" s="17"/>
      <c r="E40" s="17"/>
      <c r="F40" s="18"/>
      <c r="G40" s="19"/>
      <c r="H40" s="20"/>
      <c r="I40" s="18"/>
      <c r="J40" s="21"/>
      <c r="K40" s="19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</row>
    <row r="41" spans="2:38" ht="12.75" customHeight="1" x14ac:dyDescent="0.2">
      <c r="B41" s="34"/>
      <c r="D41" s="17"/>
      <c r="E41" s="17"/>
      <c r="F41" s="18"/>
      <c r="G41" s="19"/>
      <c r="H41" s="20"/>
      <c r="I41" s="18"/>
      <c r="J41" s="21"/>
      <c r="K41" s="19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</row>
    <row r="42" spans="2:38" ht="12.75" customHeight="1" x14ac:dyDescent="0.2">
      <c r="B42" s="34"/>
      <c r="D42" s="17"/>
      <c r="E42" s="17"/>
      <c r="F42" s="18"/>
      <c r="G42" s="19"/>
      <c r="H42" s="20"/>
      <c r="I42" s="18"/>
      <c r="J42" s="21"/>
      <c r="K42" s="19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</row>
    <row r="43" spans="2:38" ht="12.75" customHeight="1" x14ac:dyDescent="0.2">
      <c r="B43" s="34"/>
      <c r="D43" s="17"/>
      <c r="E43" s="17"/>
      <c r="F43" s="18"/>
      <c r="G43" s="19"/>
      <c r="H43" s="20"/>
      <c r="I43" s="18"/>
      <c r="J43" s="21"/>
      <c r="K43" s="19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</row>
    <row r="44" spans="2:38" ht="12.75" customHeight="1" x14ac:dyDescent="0.2">
      <c r="B44" s="34"/>
      <c r="D44" s="17"/>
      <c r="E44" s="17"/>
      <c r="F44" s="18"/>
      <c r="G44" s="19"/>
      <c r="H44" s="20"/>
      <c r="I44" s="18"/>
      <c r="J44" s="21"/>
      <c r="K44" s="19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</row>
    <row r="45" spans="2:38" ht="12.75" customHeight="1" x14ac:dyDescent="0.2">
      <c r="B45" s="34"/>
      <c r="D45" s="17"/>
      <c r="E45" s="17"/>
      <c r="F45" s="18"/>
      <c r="G45" s="19"/>
      <c r="H45" s="20"/>
      <c r="I45" s="18"/>
      <c r="J45" s="21"/>
      <c r="K45" s="19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L45" s="5" t="s">
        <v>21</v>
      </c>
    </row>
    <row r="46" spans="2:38" ht="12.75" customHeight="1" thickBot="1" x14ac:dyDescent="0.25">
      <c r="B46" s="35"/>
      <c r="D46" s="17"/>
      <c r="E46" s="17"/>
      <c r="F46" s="18"/>
      <c r="G46" s="19"/>
      <c r="H46" s="20"/>
      <c r="I46" s="18"/>
      <c r="J46" s="21"/>
      <c r="K46" s="19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</row>
    <row r="47" spans="2:38" ht="12.75" customHeight="1" x14ac:dyDescent="0.2">
      <c r="B47" s="5" t="s">
        <v>13</v>
      </c>
      <c r="D47" s="49" t="s">
        <v>3</v>
      </c>
      <c r="E47" s="50"/>
      <c r="F47" s="50"/>
      <c r="G47" s="50"/>
      <c r="H47" s="50"/>
      <c r="I47" s="50"/>
      <c r="J47" s="51"/>
      <c r="K47" s="22" t="str">
        <f>IF(K8="","",IF(K23="",IF(SUM(COUNTIF(K24:K46,"LS")+COUNTIF(K24:K46,"LUMP"))&gt;0,"LS",""),IF(SUM(K24:K46)&gt;0,ROUNDUP(SUM(K24:K46),0),"")))</f>
        <v/>
      </c>
      <c r="L47" s="22" t="str">
        <f t="shared" ref="L47:AE47" si="3">IF(L8="","",IF(L23="",IF(SUM(COUNTIF(L24:L46,"LS")+COUNTIF(L24:L46,"LUMP"))&gt;0,"LS",""),IF(SUM(L24:L46)&gt;0,ROUNDUP(SUM(L24:L46),0),"")))</f>
        <v/>
      </c>
      <c r="M47" s="22" t="str">
        <f t="shared" si="3"/>
        <v/>
      </c>
      <c r="N47" s="22" t="str">
        <f t="shared" si="3"/>
        <v/>
      </c>
      <c r="O47" s="22" t="str">
        <f t="shared" si="3"/>
        <v/>
      </c>
      <c r="P47" s="22" t="str">
        <f t="shared" si="3"/>
        <v/>
      </c>
      <c r="Q47" s="22" t="str">
        <f t="shared" si="3"/>
        <v/>
      </c>
      <c r="R47" s="22" t="str">
        <f t="shared" si="3"/>
        <v/>
      </c>
      <c r="S47" s="22" t="str">
        <f t="shared" si="3"/>
        <v/>
      </c>
      <c r="T47" s="22" t="str">
        <f t="shared" si="3"/>
        <v/>
      </c>
      <c r="U47" s="22" t="str">
        <f t="shared" si="3"/>
        <v/>
      </c>
      <c r="V47" s="22" t="str">
        <f t="shared" si="3"/>
        <v/>
      </c>
      <c r="W47" s="22" t="str">
        <f t="shared" si="3"/>
        <v/>
      </c>
      <c r="X47" s="22" t="str">
        <f t="shared" si="3"/>
        <v/>
      </c>
      <c r="Y47" s="22" t="str">
        <f t="shared" si="3"/>
        <v/>
      </c>
      <c r="Z47" s="22" t="str">
        <f t="shared" si="3"/>
        <v/>
      </c>
      <c r="AA47" s="22" t="str">
        <f t="shared" si="3"/>
        <v/>
      </c>
      <c r="AB47" s="22" t="str">
        <f t="shared" si="3"/>
        <v/>
      </c>
      <c r="AC47" s="22" t="str">
        <f t="shared" si="3"/>
        <v/>
      </c>
      <c r="AD47" s="22" t="str">
        <f t="shared" si="3"/>
        <v/>
      </c>
      <c r="AE47" s="22" t="str">
        <f t="shared" si="3"/>
        <v/>
      </c>
    </row>
  </sheetData>
  <mergeCells count="29">
    <mergeCell ref="B10:B23"/>
    <mergeCell ref="D8:J8"/>
    <mergeCell ref="D9:J9"/>
    <mergeCell ref="O11:O22"/>
    <mergeCell ref="V11:V22"/>
    <mergeCell ref="N11:N22"/>
    <mergeCell ref="E10:E23"/>
    <mergeCell ref="F10:J23"/>
    <mergeCell ref="D7:AE7"/>
    <mergeCell ref="AA11:AA22"/>
    <mergeCell ref="Z11:Z22"/>
    <mergeCell ref="AB11:AB22"/>
    <mergeCell ref="AC11:AC22"/>
    <mergeCell ref="AD11:AD22"/>
    <mergeCell ref="Y11:Y22"/>
    <mergeCell ref="D10:D23"/>
    <mergeCell ref="W11:W22"/>
    <mergeCell ref="X11:X22"/>
    <mergeCell ref="T11:T22"/>
    <mergeCell ref="U11:U22"/>
    <mergeCell ref="Q11:Q22"/>
    <mergeCell ref="R11:R22"/>
    <mergeCell ref="S11:S22"/>
    <mergeCell ref="AE11:AE22"/>
    <mergeCell ref="D47:J47"/>
    <mergeCell ref="K11:K22"/>
    <mergeCell ref="L11:L22"/>
    <mergeCell ref="M11:M22"/>
    <mergeCell ref="P11:P22"/>
  </mergeCells>
  <phoneticPr fontId="0" type="noConversion"/>
  <printOptions horizontalCentered="1" verticalCentered="1"/>
  <pageMargins left="0.25" right="0.25" top="0.75" bottom="0.75" header="0.3" footer="0.3"/>
  <pageSetup scale="32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F024F-2022-4937-A2E7-7C24507D4E56}">
  <dimension ref="B1:I19"/>
  <sheetViews>
    <sheetView tabSelected="1" workbookViewId="0">
      <selection activeCell="F26" sqref="F26"/>
    </sheetView>
  </sheetViews>
  <sheetFormatPr defaultRowHeight="12.75" x14ac:dyDescent="0.2"/>
  <cols>
    <col min="1" max="1" width="2.7109375" customWidth="1"/>
    <col min="2" max="2" width="41.42578125" style="44" bestFit="1" customWidth="1"/>
    <col min="3" max="9" width="9.7109375" customWidth="1"/>
    <col min="10" max="10" width="2.7109375" customWidth="1"/>
  </cols>
  <sheetData>
    <row r="1" spans="2:9" ht="12.75" customHeight="1" x14ac:dyDescent="0.2">
      <c r="B1" s="82" t="s">
        <v>32</v>
      </c>
      <c r="C1" s="37">
        <f>Blank!K10</f>
        <v>614</v>
      </c>
      <c r="D1" s="37">
        <v>614</v>
      </c>
      <c r="E1" s="37">
        <v>614</v>
      </c>
      <c r="F1" s="37">
        <v>614</v>
      </c>
      <c r="G1" s="37"/>
      <c r="H1" s="37">
        <v>622</v>
      </c>
      <c r="I1" s="38"/>
    </row>
    <row r="2" spans="2:9" ht="12.75" customHeight="1" x14ac:dyDescent="0.2">
      <c r="B2" s="83"/>
      <c r="C2" s="53" t="s">
        <v>22</v>
      </c>
      <c r="D2" s="53" t="s">
        <v>23</v>
      </c>
      <c r="E2" s="53" t="s">
        <v>27</v>
      </c>
      <c r="F2" s="79" t="s">
        <v>36</v>
      </c>
      <c r="G2" s="79"/>
      <c r="H2" s="54" t="s">
        <v>29</v>
      </c>
      <c r="I2" s="76"/>
    </row>
    <row r="3" spans="2:9" ht="12.75" customHeight="1" x14ac:dyDescent="0.2">
      <c r="B3" s="83"/>
      <c r="C3" s="53"/>
      <c r="D3" s="53"/>
      <c r="E3" s="53"/>
      <c r="F3" s="80"/>
      <c r="G3" s="80"/>
      <c r="H3" s="54"/>
      <c r="I3" s="77"/>
    </row>
    <row r="4" spans="2:9" ht="12.75" customHeight="1" x14ac:dyDescent="0.2">
      <c r="B4" s="83"/>
      <c r="C4" s="53"/>
      <c r="D4" s="53"/>
      <c r="E4" s="53"/>
      <c r="F4" s="80"/>
      <c r="G4" s="80"/>
      <c r="H4" s="54"/>
      <c r="I4" s="77"/>
    </row>
    <row r="5" spans="2:9" ht="12.75" customHeight="1" x14ac:dyDescent="0.2">
      <c r="B5" s="83"/>
      <c r="C5" s="53"/>
      <c r="D5" s="53"/>
      <c r="E5" s="53"/>
      <c r="F5" s="80"/>
      <c r="G5" s="80"/>
      <c r="H5" s="54"/>
      <c r="I5" s="77"/>
    </row>
    <row r="6" spans="2:9" ht="12.75" customHeight="1" x14ac:dyDescent="0.2">
      <c r="B6" s="83"/>
      <c r="C6" s="53"/>
      <c r="D6" s="53"/>
      <c r="E6" s="53"/>
      <c r="F6" s="80"/>
      <c r="G6" s="80"/>
      <c r="H6" s="54"/>
      <c r="I6" s="77"/>
    </row>
    <row r="7" spans="2:9" ht="12.75" customHeight="1" x14ac:dyDescent="0.2">
      <c r="B7" s="83"/>
      <c r="C7" s="53"/>
      <c r="D7" s="53"/>
      <c r="E7" s="53"/>
      <c r="F7" s="80"/>
      <c r="G7" s="80"/>
      <c r="H7" s="54"/>
      <c r="I7" s="77"/>
    </row>
    <row r="8" spans="2:9" ht="12.75" customHeight="1" x14ac:dyDescent="0.2">
      <c r="B8" s="83"/>
      <c r="C8" s="53"/>
      <c r="D8" s="53"/>
      <c r="E8" s="53"/>
      <c r="F8" s="80"/>
      <c r="G8" s="80"/>
      <c r="H8" s="54"/>
      <c r="I8" s="77"/>
    </row>
    <row r="9" spans="2:9" ht="6.4" customHeight="1" x14ac:dyDescent="0.2">
      <c r="B9" s="83"/>
      <c r="C9" s="53"/>
      <c r="D9" s="53"/>
      <c r="E9" s="53"/>
      <c r="F9" s="80"/>
      <c r="G9" s="80"/>
      <c r="H9" s="54"/>
      <c r="I9" s="77"/>
    </row>
    <row r="10" spans="2:9" ht="12.75" customHeight="1" x14ac:dyDescent="0.2">
      <c r="B10" s="83"/>
      <c r="C10" s="53"/>
      <c r="D10" s="53"/>
      <c r="E10" s="53"/>
      <c r="F10" s="80"/>
      <c r="G10" s="80"/>
      <c r="H10" s="54"/>
      <c r="I10" s="77"/>
    </row>
    <row r="11" spans="2:9" ht="12.75" customHeight="1" x14ac:dyDescent="0.2">
      <c r="B11" s="83"/>
      <c r="C11" s="53"/>
      <c r="D11" s="53"/>
      <c r="E11" s="53"/>
      <c r="F11" s="80"/>
      <c r="G11" s="80"/>
      <c r="H11" s="54"/>
      <c r="I11" s="77"/>
    </row>
    <row r="12" spans="2:9" ht="12.75" customHeight="1" x14ac:dyDescent="0.2">
      <c r="B12" s="83"/>
      <c r="C12" s="53"/>
      <c r="D12" s="53"/>
      <c r="E12" s="53"/>
      <c r="F12" s="80"/>
      <c r="G12" s="80"/>
      <c r="H12" s="54"/>
      <c r="I12" s="77"/>
    </row>
    <row r="13" spans="2:9" ht="12.75" customHeight="1" x14ac:dyDescent="0.2">
      <c r="B13" s="83"/>
      <c r="C13" s="53"/>
      <c r="D13" s="53"/>
      <c r="E13" s="53"/>
      <c r="F13" s="81"/>
      <c r="G13" s="81"/>
      <c r="H13" s="54"/>
      <c r="I13" s="78"/>
    </row>
    <row r="14" spans="2:9" ht="12.75" customHeight="1" thickBot="1" x14ac:dyDescent="0.25">
      <c r="B14" s="84"/>
      <c r="C14" s="11" t="s">
        <v>30</v>
      </c>
      <c r="D14" s="11" t="s">
        <v>30</v>
      </c>
      <c r="E14" s="11" t="s">
        <v>30</v>
      </c>
      <c r="F14" s="11" t="s">
        <v>37</v>
      </c>
      <c r="G14" s="11"/>
      <c r="H14" s="11" t="s">
        <v>31</v>
      </c>
      <c r="I14" s="39"/>
    </row>
    <row r="15" spans="2:9" ht="12.75" customHeight="1" x14ac:dyDescent="0.2">
      <c r="B15" s="45" t="s">
        <v>33</v>
      </c>
      <c r="C15" s="15"/>
      <c r="D15" s="15"/>
      <c r="E15" s="15"/>
      <c r="F15" s="15">
        <v>1</v>
      </c>
      <c r="G15" s="15"/>
      <c r="H15" s="15"/>
      <c r="I15" s="40"/>
    </row>
    <row r="16" spans="2:9" ht="12.75" customHeight="1" x14ac:dyDescent="0.2">
      <c r="B16" s="46" t="s">
        <v>34</v>
      </c>
      <c r="C16" s="20">
        <v>2</v>
      </c>
      <c r="D16" s="20">
        <v>10</v>
      </c>
      <c r="E16" s="20">
        <v>10</v>
      </c>
      <c r="F16" s="20">
        <v>1</v>
      </c>
      <c r="G16" s="20"/>
      <c r="H16" s="20">
        <v>460</v>
      </c>
      <c r="I16" s="41"/>
    </row>
    <row r="17" spans="2:9" ht="12.75" customHeight="1" x14ac:dyDescent="0.2">
      <c r="B17" s="46" t="s">
        <v>35</v>
      </c>
      <c r="C17" s="20"/>
      <c r="D17" s="20"/>
      <c r="E17" s="20"/>
      <c r="F17" s="20">
        <v>1</v>
      </c>
      <c r="G17" s="20"/>
      <c r="H17" s="20"/>
      <c r="I17" s="41"/>
    </row>
    <row r="18" spans="2:9" ht="12.75" customHeight="1" thickBot="1" x14ac:dyDescent="0.25">
      <c r="B18" s="47"/>
      <c r="C18" s="20"/>
      <c r="D18" s="20"/>
      <c r="E18" s="20"/>
      <c r="F18" s="20"/>
      <c r="G18" s="20"/>
      <c r="H18" s="20"/>
      <c r="I18" s="41"/>
    </row>
    <row r="19" spans="2:9" ht="12.75" customHeight="1" thickBot="1" x14ac:dyDescent="0.25">
      <c r="B19" s="48" t="s">
        <v>3</v>
      </c>
      <c r="C19" s="42">
        <f t="shared" ref="C19:I19" si="0">IF(SUM(C15:C18)=0, "", SUM(C15:C18))</f>
        <v>2</v>
      </c>
      <c r="D19" s="42">
        <f t="shared" si="0"/>
        <v>10</v>
      </c>
      <c r="E19" s="42">
        <f t="shared" si="0"/>
        <v>10</v>
      </c>
      <c r="F19" s="42">
        <f t="shared" si="0"/>
        <v>3</v>
      </c>
      <c r="G19" s="42" t="str">
        <f t="shared" ref="G19" si="1">IF(SUM(G15:G18)=0, "", SUM(G15:G18))</f>
        <v/>
      </c>
      <c r="H19" s="42">
        <f t="shared" si="0"/>
        <v>460</v>
      </c>
      <c r="I19" s="43" t="str">
        <f t="shared" si="0"/>
        <v/>
      </c>
    </row>
  </sheetData>
  <mergeCells count="8">
    <mergeCell ref="I2:I13"/>
    <mergeCell ref="F2:F13"/>
    <mergeCell ref="H2:H13"/>
    <mergeCell ref="B1:B14"/>
    <mergeCell ref="C2:C13"/>
    <mergeCell ref="D2:D13"/>
    <mergeCell ref="E2:E13"/>
    <mergeCell ref="G2:G1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Blank</vt:lpstr>
      <vt:lpstr>For Sheet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Campbell, Tara</cp:lastModifiedBy>
  <cp:lastPrinted>2015-05-18T14:50:53Z</cp:lastPrinted>
  <dcterms:created xsi:type="dcterms:W3CDTF">2005-09-27T11:52:28Z</dcterms:created>
  <dcterms:modified xsi:type="dcterms:W3CDTF">2026-04-07T17:03:32Z</dcterms:modified>
</cp:coreProperties>
</file>