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U:\173609095\110974\Task I HEN-110-3.51\111071\400-Engineering\Roadway\EngData\"/>
    </mc:Choice>
  </mc:AlternateContent>
  <xr:revisionPtr revIDLastSave="0" documentId="13_ncr:1_{5D81BE76-F6F1-4901-B676-434DB7B31BC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lan Sheet Site 1" sheetId="2" r:id="rId1"/>
    <sheet name="Plan Sheet Site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7" i="3" l="1"/>
  <c r="W17" i="3"/>
  <c r="U17" i="3"/>
  <c r="T17" i="3"/>
  <c r="S17" i="3"/>
  <c r="Q17" i="3"/>
  <c r="P17" i="3"/>
  <c r="O17" i="3"/>
  <c r="N17" i="3"/>
  <c r="M17" i="3"/>
  <c r="L17" i="3"/>
  <c r="K17" i="3"/>
  <c r="J17" i="3"/>
  <c r="I17" i="3"/>
  <c r="H17" i="3"/>
  <c r="W16" i="2"/>
  <c r="U16" i="2"/>
  <c r="S16" i="2"/>
  <c r="R16" i="2"/>
  <c r="Q16" i="2"/>
  <c r="P16" i="2"/>
  <c r="O16" i="2"/>
  <c r="N16" i="2"/>
  <c r="M16" i="2"/>
  <c r="L16" i="2"/>
  <c r="K16" i="2"/>
  <c r="J16" i="2"/>
  <c r="I16" i="2"/>
  <c r="H16" i="2"/>
</calcChain>
</file>

<file path=xl/sharedStrings.xml><?xml version="1.0" encoding="utf-8"?>
<sst xmlns="http://schemas.openxmlformats.org/spreadsheetml/2006/main" count="98" uniqueCount="39">
  <si>
    <t>REF       NO.</t>
  </si>
  <si>
    <t>STATION</t>
  </si>
  <si>
    <t>SIDE</t>
  </si>
  <si>
    <t>FROM</t>
  </si>
  <si>
    <t>TO</t>
  </si>
  <si>
    <t>TOTALS CARRIED TO GENERAL SUMMARY</t>
  </si>
  <si>
    <t>CURB AND GUTTER REMOVED</t>
  </si>
  <si>
    <t>GUARDRAIL REMOVED FOR REUSE</t>
  </si>
  <si>
    <t>FT</t>
  </si>
  <si>
    <t>EXCAVATION</t>
  </si>
  <si>
    <t>EMBANKMENT</t>
  </si>
  <si>
    <t>1-R</t>
  </si>
  <si>
    <t>REMOVAL MISC.:  UNDERDRAIN REMOVED</t>
  </si>
  <si>
    <t>PAVEMENT PLANING, ASPHALT CONCRETE, 1.5" DEPTH</t>
  </si>
  <si>
    <t>NON-TRACKING TACK COAT
(AREA X 0.085 /9)</t>
  </si>
  <si>
    <t>CY</t>
  </si>
  <si>
    <t>SY</t>
  </si>
  <si>
    <t>GAL</t>
  </si>
  <si>
    <t>POROUS BACKFILL WITH GEOTEXTILE FABRIC</t>
  </si>
  <si>
    <t>6" SHALLOW PIPE UNDERDRAINS WITH GEOTEXTILE FABRIC</t>
  </si>
  <si>
    <t>GUARDRAIL REBUILT, TYPE MGS</t>
  </si>
  <si>
    <t>GUARDRAIL REBUILT, TYPE MGS HALF POST SPACING</t>
  </si>
  <si>
    <t>COMBINATION CURB AND GUTTER, TYPE 4</t>
  </si>
  <si>
    <t>SEEDING AND MULCHING</t>
  </si>
  <si>
    <t xml:space="preserve"> AGGREGATE BASE
(AREA X (6"/12)/ 27)</t>
  </si>
  <si>
    <t>ASPHALT CONCRETE SURFACE COURSE, TYPE 1, (449), PG64-22
(AREA X (1.5"/12)/ 27)</t>
  </si>
  <si>
    <t>SPECIAL - MAILBOX REMOVED AND REST</t>
  </si>
  <si>
    <t>EACH</t>
  </si>
  <si>
    <t>GUARDRAIL POST REMOVED</t>
  </si>
  <si>
    <t>LT</t>
  </si>
  <si>
    <t>1-P</t>
  </si>
  <si>
    <t>LT/RT</t>
  </si>
  <si>
    <t>1-U</t>
  </si>
  <si>
    <t>GUARDRAIL REMOVED
FOR REUSE</t>
  </si>
  <si>
    <t>BARRIER REFLECTOR, TYPE 5, BIDIRECTIONAL</t>
  </si>
  <si>
    <t>1-GR / 2-R</t>
  </si>
  <si>
    <t>1-GR / 3-R</t>
  </si>
  <si>
    <t>2-P / 2-R</t>
  </si>
  <si>
    <t>2-P / 1-R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</si>
</sst>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2"/>
      <name val="Verdana"/>
      <family val="2"/>
    </font>
    <font>
      <sz val="14"/>
      <name val="Verdana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1" fontId="2" fillId="0" borderId="19" xfId="1" applyNumberFormat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1" fontId="2" fillId="0" borderId="30" xfId="1" applyNumberFormat="1" applyFont="1" applyBorder="1" applyAlignment="1">
      <alignment horizontal="center" vertical="center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1" fontId="2" fillId="0" borderId="31" xfId="1" applyNumberFormat="1" applyFont="1" applyBorder="1" applyAlignment="1">
      <alignment horizontal="center" vertical="center"/>
    </xf>
    <xf numFmtId="0" fontId="2" fillId="0" borderId="26" xfId="1" applyFont="1" applyBorder="1" applyAlignment="1">
      <alignment horizontal="center" textRotation="180" wrapText="1"/>
    </xf>
    <xf numFmtId="164" fontId="2" fillId="0" borderId="21" xfId="1" applyNumberFormat="1" applyFont="1" applyBorder="1" applyAlignment="1">
      <alignment horizontal="center" textRotation="180" wrapText="1"/>
    </xf>
    <xf numFmtId="164" fontId="2" fillId="0" borderId="23" xfId="1" applyNumberFormat="1" applyFont="1" applyBorder="1" applyAlignment="1">
      <alignment horizontal="center" textRotation="180" wrapText="1"/>
    </xf>
    <xf numFmtId="0" fontId="2" fillId="0" borderId="25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textRotation="180" wrapText="1"/>
    </xf>
    <xf numFmtId="0" fontId="2" fillId="0" borderId="23" xfId="1" applyFont="1" applyBorder="1" applyAlignment="1">
      <alignment horizontal="center" textRotation="180" wrapText="1"/>
    </xf>
    <xf numFmtId="166" fontId="2" fillId="0" borderId="19" xfId="1" applyNumberFormat="1" applyFont="1" applyBorder="1" applyAlignment="1">
      <alignment horizontal="center" vertical="center"/>
    </xf>
    <xf numFmtId="166" fontId="2" fillId="0" borderId="31" xfId="1" applyNumberFormat="1" applyFont="1" applyBorder="1" applyAlignment="1">
      <alignment horizontal="center" vertical="center"/>
    </xf>
    <xf numFmtId="165" fontId="2" fillId="0" borderId="32" xfId="1" applyNumberFormat="1" applyFont="1" applyBorder="1" applyAlignment="1" applyProtection="1">
      <alignment horizontal="center" vertical="center"/>
      <protection locked="0"/>
    </xf>
    <xf numFmtId="165" fontId="2" fillId="0" borderId="33" xfId="1" applyNumberFormat="1" applyFont="1" applyBorder="1" applyAlignment="1" applyProtection="1">
      <alignment horizontal="center" vertical="center"/>
      <protection locked="0"/>
    </xf>
    <xf numFmtId="165" fontId="2" fillId="0" borderId="32" xfId="1" applyNumberFormat="1" applyFont="1" applyBorder="1" applyAlignment="1" applyProtection="1">
      <alignment horizontal="center" vertical="center"/>
      <protection locked="0"/>
    </xf>
    <xf numFmtId="165" fontId="2" fillId="0" borderId="33" xfId="1" applyNumberFormat="1" applyFont="1" applyBorder="1" applyAlignment="1" applyProtection="1">
      <alignment horizontal="center" vertical="center"/>
      <protection locked="0"/>
    </xf>
    <xf numFmtId="165" fontId="2" fillId="0" borderId="9" xfId="1" applyNumberFormat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6A42D0FD-1628-4D9D-A620-6A596EAA7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9B07-A1AF-455F-85F9-9E9781F13C5B}">
  <dimension ref="B1:Y16"/>
  <sheetViews>
    <sheetView zoomScale="80" zoomScaleNormal="80" workbookViewId="0">
      <selection activeCell="G26" sqref="G26"/>
    </sheetView>
  </sheetViews>
  <sheetFormatPr defaultRowHeight="15" x14ac:dyDescent="0.25"/>
  <cols>
    <col min="8" max="16" width="9.28515625" customWidth="1"/>
    <col min="17" max="17" width="13.85546875" bestFit="1" customWidth="1"/>
    <col min="18" max="25" width="9.28515625" customWidth="1"/>
  </cols>
  <sheetData>
    <row r="1" spans="2:25" ht="15.75" thickBot="1" x14ac:dyDescent="0.3"/>
    <row r="2" spans="2:25" ht="15.75" customHeight="1" x14ac:dyDescent="0.25">
      <c r="B2" s="44" t="s">
        <v>0</v>
      </c>
      <c r="C2" s="47" t="s">
        <v>1</v>
      </c>
      <c r="D2" s="47"/>
      <c r="E2" s="47"/>
      <c r="F2" s="47"/>
      <c r="G2" s="49" t="s">
        <v>2</v>
      </c>
      <c r="H2" s="40">
        <v>202</v>
      </c>
      <c r="I2" s="42"/>
      <c r="J2" s="42"/>
      <c r="K2" s="41"/>
      <c r="L2" s="40">
        <v>203</v>
      </c>
      <c r="M2" s="41"/>
      <c r="N2" s="24">
        <v>254</v>
      </c>
      <c r="O2" s="7">
        <v>304</v>
      </c>
      <c r="P2" s="7">
        <v>407</v>
      </c>
      <c r="Q2" s="26">
        <v>441</v>
      </c>
      <c r="R2" s="7">
        <v>518</v>
      </c>
      <c r="S2" s="24">
        <v>605</v>
      </c>
      <c r="T2" s="7">
        <v>606</v>
      </c>
      <c r="U2" s="25">
        <v>609</v>
      </c>
      <c r="V2" s="7">
        <v>626</v>
      </c>
      <c r="W2" s="7">
        <v>659</v>
      </c>
      <c r="X2" s="7"/>
      <c r="Y2" s="7"/>
    </row>
    <row r="3" spans="2:25" ht="117.75" customHeight="1" x14ac:dyDescent="0.25">
      <c r="B3" s="45"/>
      <c r="C3" s="48"/>
      <c r="D3" s="48"/>
      <c r="E3" s="48"/>
      <c r="F3" s="48"/>
      <c r="G3" s="50"/>
      <c r="H3" s="21" t="s">
        <v>6</v>
      </c>
      <c r="I3" s="27" t="s">
        <v>33</v>
      </c>
      <c r="J3" s="28" t="s">
        <v>28</v>
      </c>
      <c r="K3" s="28" t="s">
        <v>12</v>
      </c>
      <c r="L3" s="23" t="s">
        <v>9</v>
      </c>
      <c r="M3" s="23" t="s">
        <v>10</v>
      </c>
      <c r="N3" s="23" t="s">
        <v>13</v>
      </c>
      <c r="O3" s="22" t="s">
        <v>24</v>
      </c>
      <c r="P3" s="23" t="s">
        <v>14</v>
      </c>
      <c r="Q3" s="23" t="s">
        <v>25</v>
      </c>
      <c r="R3" s="22" t="s">
        <v>18</v>
      </c>
      <c r="S3" s="27" t="s">
        <v>19</v>
      </c>
      <c r="T3" s="27" t="s">
        <v>21</v>
      </c>
      <c r="U3" s="27" t="s">
        <v>22</v>
      </c>
      <c r="V3" s="27" t="s">
        <v>34</v>
      </c>
      <c r="W3" s="27" t="s">
        <v>23</v>
      </c>
      <c r="X3" s="27"/>
      <c r="Y3" s="27"/>
    </row>
    <row r="4" spans="2:25" ht="15.75" customHeight="1" thickBot="1" x14ac:dyDescent="0.3">
      <c r="B4" s="46"/>
      <c r="C4" s="52" t="s">
        <v>3</v>
      </c>
      <c r="D4" s="52"/>
      <c r="E4" s="52" t="s">
        <v>4</v>
      </c>
      <c r="F4" s="52"/>
      <c r="G4" s="51"/>
      <c r="H4" s="13" t="s">
        <v>8</v>
      </c>
      <c r="I4" s="8" t="s">
        <v>8</v>
      </c>
      <c r="J4" s="8" t="s">
        <v>27</v>
      </c>
      <c r="K4" s="8" t="s">
        <v>8</v>
      </c>
      <c r="L4" s="8" t="s">
        <v>15</v>
      </c>
      <c r="M4" s="8" t="s">
        <v>15</v>
      </c>
      <c r="N4" s="8" t="s">
        <v>16</v>
      </c>
      <c r="O4" s="8" t="s">
        <v>15</v>
      </c>
      <c r="P4" s="8" t="s">
        <v>17</v>
      </c>
      <c r="Q4" s="8" t="s">
        <v>15</v>
      </c>
      <c r="R4" s="8" t="s">
        <v>15</v>
      </c>
      <c r="S4" s="13" t="s">
        <v>8</v>
      </c>
      <c r="T4" s="8" t="s">
        <v>8</v>
      </c>
      <c r="U4" s="8" t="s">
        <v>8</v>
      </c>
      <c r="V4" s="8" t="s">
        <v>27</v>
      </c>
      <c r="W4" s="8" t="s">
        <v>16</v>
      </c>
      <c r="X4" s="8"/>
      <c r="Y4" s="8"/>
    </row>
    <row r="5" spans="2:25" ht="15.75" customHeight="1" x14ac:dyDescent="0.25">
      <c r="B5" s="1" t="s">
        <v>35</v>
      </c>
      <c r="C5" s="43">
        <v>19044.02</v>
      </c>
      <c r="D5" s="43"/>
      <c r="E5" s="43">
        <v>19306.61</v>
      </c>
      <c r="F5" s="43"/>
      <c r="G5" s="3" t="s">
        <v>29</v>
      </c>
      <c r="H5" s="14"/>
      <c r="I5" s="9">
        <v>262.5</v>
      </c>
      <c r="J5" s="9">
        <v>42</v>
      </c>
      <c r="K5" s="9"/>
      <c r="L5" s="9"/>
      <c r="M5" s="9"/>
      <c r="N5" s="18"/>
      <c r="O5" s="9"/>
      <c r="P5" s="18"/>
      <c r="Q5" s="14"/>
      <c r="R5" s="9"/>
      <c r="S5" s="14"/>
      <c r="T5" s="9">
        <v>262.5</v>
      </c>
      <c r="U5" s="18"/>
      <c r="V5" s="9">
        <v>3</v>
      </c>
      <c r="W5" s="14"/>
      <c r="X5" s="9"/>
      <c r="Y5" s="9"/>
    </row>
    <row r="6" spans="2:25" x14ac:dyDescent="0.25">
      <c r="B6" s="2"/>
      <c r="C6" s="39"/>
      <c r="D6" s="39"/>
      <c r="E6" s="39"/>
      <c r="F6" s="39"/>
      <c r="G6" s="4"/>
      <c r="H6" s="15"/>
      <c r="I6" s="10"/>
      <c r="J6" s="10"/>
      <c r="K6" s="10"/>
      <c r="L6" s="10"/>
      <c r="M6" s="10"/>
      <c r="N6" s="10"/>
      <c r="O6" s="10"/>
      <c r="P6" s="10"/>
      <c r="Q6" s="15"/>
      <c r="R6" s="10"/>
      <c r="S6" s="15"/>
      <c r="T6" s="10"/>
      <c r="U6" s="10"/>
      <c r="V6" s="10"/>
      <c r="W6" s="15"/>
      <c r="X6" s="10"/>
      <c r="Y6" s="10"/>
    </row>
    <row r="7" spans="2:25" x14ac:dyDescent="0.25">
      <c r="B7" s="2" t="s">
        <v>30</v>
      </c>
      <c r="C7" s="39">
        <v>19050</v>
      </c>
      <c r="D7" s="39"/>
      <c r="E7" s="39">
        <v>19300.64</v>
      </c>
      <c r="F7" s="39"/>
      <c r="G7" s="4" t="s">
        <v>31</v>
      </c>
      <c r="H7" s="15"/>
      <c r="I7" s="10"/>
      <c r="J7" s="10"/>
      <c r="K7" s="10"/>
      <c r="L7" s="10"/>
      <c r="M7" s="10"/>
      <c r="N7" s="10">
        <v>780</v>
      </c>
      <c r="O7" s="10"/>
      <c r="P7" s="10">
        <v>67</v>
      </c>
      <c r="Q7" s="15">
        <v>33</v>
      </c>
      <c r="R7" s="10"/>
      <c r="S7" s="15"/>
      <c r="T7" s="10"/>
      <c r="U7" s="10"/>
      <c r="V7" s="10"/>
      <c r="W7" s="15"/>
      <c r="X7" s="10"/>
      <c r="Y7" s="10"/>
    </row>
    <row r="8" spans="2:25" x14ac:dyDescent="0.25">
      <c r="B8" s="2" t="s">
        <v>38</v>
      </c>
      <c r="C8" s="39">
        <v>19050</v>
      </c>
      <c r="D8" s="39"/>
      <c r="E8" s="39">
        <v>19300.64</v>
      </c>
      <c r="F8" s="39"/>
      <c r="G8" s="4" t="s">
        <v>29</v>
      </c>
      <c r="H8" s="15">
        <v>251</v>
      </c>
      <c r="I8" s="10"/>
      <c r="J8" s="10"/>
      <c r="K8" s="10"/>
      <c r="L8" s="10"/>
      <c r="M8" s="10"/>
      <c r="N8" s="10"/>
      <c r="O8" s="10">
        <v>14</v>
      </c>
      <c r="P8" s="10"/>
      <c r="Q8" s="15"/>
      <c r="R8" s="10"/>
      <c r="S8" s="15"/>
      <c r="T8" s="10"/>
      <c r="U8" s="10">
        <v>251</v>
      </c>
      <c r="V8" s="10"/>
      <c r="W8" s="15"/>
      <c r="X8" s="10"/>
      <c r="Y8" s="10"/>
    </row>
    <row r="9" spans="2:25" x14ac:dyDescent="0.25">
      <c r="B9" s="2"/>
      <c r="C9" s="33"/>
      <c r="D9" s="34"/>
      <c r="E9" s="33"/>
      <c r="F9" s="34"/>
      <c r="G9" s="4"/>
      <c r="H9" s="15"/>
      <c r="I9" s="10"/>
      <c r="J9" s="10"/>
      <c r="K9" s="10"/>
      <c r="L9" s="10"/>
      <c r="M9" s="10"/>
      <c r="N9" s="10"/>
      <c r="O9" s="10"/>
      <c r="P9" s="10"/>
      <c r="Q9" s="15"/>
      <c r="R9" s="10"/>
      <c r="S9" s="15"/>
      <c r="T9" s="10"/>
      <c r="U9" s="10"/>
      <c r="V9" s="10"/>
      <c r="W9" s="15"/>
      <c r="X9" s="10"/>
      <c r="Y9" s="10"/>
    </row>
    <row r="10" spans="2:25" x14ac:dyDescent="0.25">
      <c r="B10" s="2" t="s">
        <v>32</v>
      </c>
      <c r="C10" s="39">
        <v>19050</v>
      </c>
      <c r="D10" s="39"/>
      <c r="E10" s="39">
        <v>19300.64</v>
      </c>
      <c r="F10" s="39"/>
      <c r="G10" s="4" t="s">
        <v>29</v>
      </c>
      <c r="H10" s="15"/>
      <c r="I10" s="10"/>
      <c r="J10" s="10"/>
      <c r="K10" s="10">
        <v>251</v>
      </c>
      <c r="L10" s="10"/>
      <c r="M10" s="10"/>
      <c r="N10" s="10"/>
      <c r="O10" s="10"/>
      <c r="P10" s="10"/>
      <c r="Q10" s="15"/>
      <c r="R10" s="10"/>
      <c r="S10" s="15">
        <v>251</v>
      </c>
      <c r="T10" s="10"/>
      <c r="U10" s="10"/>
      <c r="V10" s="10"/>
      <c r="W10" s="15"/>
      <c r="X10" s="10"/>
      <c r="Y10" s="10"/>
    </row>
    <row r="11" spans="2:25" x14ac:dyDescent="0.25">
      <c r="B11" s="2"/>
      <c r="C11" s="39"/>
      <c r="D11" s="39"/>
      <c r="E11" s="39"/>
      <c r="F11" s="39"/>
      <c r="G11" s="4"/>
      <c r="H11" s="15"/>
      <c r="I11" s="10"/>
      <c r="J11" s="10"/>
      <c r="K11" s="10"/>
      <c r="L11" s="10"/>
      <c r="M11" s="10"/>
      <c r="N11" s="10"/>
      <c r="O11" s="10"/>
      <c r="P11" s="10"/>
      <c r="Q11" s="15"/>
      <c r="R11" s="10"/>
      <c r="S11" s="15"/>
      <c r="T11" s="10"/>
      <c r="U11" s="10"/>
      <c r="V11" s="10"/>
      <c r="W11" s="15"/>
      <c r="X11" s="10"/>
      <c r="Y11" s="10"/>
    </row>
    <row r="12" spans="2:25" x14ac:dyDescent="0.25">
      <c r="B12" s="2"/>
      <c r="C12" s="33">
        <v>19050</v>
      </c>
      <c r="D12" s="34"/>
      <c r="E12" s="33">
        <v>19300.64</v>
      </c>
      <c r="F12" s="34"/>
      <c r="G12" s="4" t="s">
        <v>29</v>
      </c>
      <c r="H12" s="15"/>
      <c r="I12" s="10"/>
      <c r="J12" s="10"/>
      <c r="K12" s="10"/>
      <c r="L12" s="10">
        <v>219</v>
      </c>
      <c r="M12" s="10">
        <v>111</v>
      </c>
      <c r="N12" s="10"/>
      <c r="O12" s="10"/>
      <c r="P12" s="10"/>
      <c r="Q12" s="15"/>
      <c r="R12" s="10">
        <v>117</v>
      </c>
      <c r="S12" s="15"/>
      <c r="T12" s="10"/>
      <c r="U12" s="10"/>
      <c r="V12" s="10"/>
      <c r="W12" s="15">
        <v>315</v>
      </c>
      <c r="X12" s="10"/>
      <c r="Y12" s="10"/>
    </row>
    <row r="13" spans="2:25" x14ac:dyDescent="0.25">
      <c r="B13" s="2"/>
      <c r="C13" s="31"/>
      <c r="D13" s="32"/>
      <c r="E13" s="31"/>
      <c r="F13" s="32"/>
      <c r="G13" s="4"/>
      <c r="H13" s="15"/>
      <c r="I13" s="10"/>
      <c r="J13" s="10"/>
      <c r="K13" s="10"/>
      <c r="L13" s="10"/>
      <c r="M13" s="10"/>
      <c r="N13" s="10"/>
      <c r="O13" s="10"/>
      <c r="P13" s="10"/>
      <c r="Q13" s="15"/>
      <c r="R13" s="10"/>
      <c r="S13" s="15"/>
      <c r="T13" s="10"/>
      <c r="U13" s="10"/>
      <c r="V13" s="10"/>
      <c r="W13" s="15"/>
      <c r="X13" s="10"/>
      <c r="Y13" s="10"/>
    </row>
    <row r="14" spans="2:25" x14ac:dyDescent="0.25">
      <c r="B14" s="2"/>
      <c r="C14" s="33"/>
      <c r="D14" s="34"/>
      <c r="E14" s="33"/>
      <c r="F14" s="34"/>
      <c r="G14" s="4"/>
      <c r="H14" s="15"/>
      <c r="I14" s="10"/>
      <c r="J14" s="10"/>
      <c r="K14" s="10"/>
      <c r="L14" s="10"/>
      <c r="M14" s="10"/>
      <c r="N14" s="10"/>
      <c r="O14" s="10"/>
      <c r="P14" s="10"/>
      <c r="Q14" s="15"/>
      <c r="R14" s="10"/>
      <c r="S14" s="15"/>
      <c r="T14" s="10"/>
      <c r="U14" s="10"/>
      <c r="V14" s="10"/>
      <c r="W14" s="15"/>
      <c r="X14" s="10"/>
      <c r="Y14" s="10"/>
    </row>
    <row r="15" spans="2:25" ht="15.75" thickBot="1" x14ac:dyDescent="0.3">
      <c r="B15" s="5"/>
      <c r="C15" s="35"/>
      <c r="D15" s="35"/>
      <c r="E15" s="35"/>
      <c r="F15" s="35"/>
      <c r="G15" s="6"/>
      <c r="H15" s="16"/>
      <c r="I15" s="19"/>
      <c r="J15" s="11"/>
      <c r="K15" s="11"/>
      <c r="L15" s="11"/>
      <c r="M15" s="11"/>
      <c r="N15" s="19"/>
      <c r="O15" s="19"/>
      <c r="P15" s="19"/>
      <c r="Q15" s="16"/>
      <c r="R15" s="19"/>
      <c r="S15" s="16"/>
      <c r="T15" s="19"/>
      <c r="U15" s="19"/>
      <c r="V15" s="19"/>
      <c r="W15" s="16"/>
      <c r="X15" s="19"/>
      <c r="Y15" s="19"/>
    </row>
    <row r="16" spans="2:25" ht="25.5" customHeight="1" thickBot="1" x14ac:dyDescent="0.3">
      <c r="B16" s="36" t="s">
        <v>5</v>
      </c>
      <c r="C16" s="37"/>
      <c r="D16" s="37"/>
      <c r="E16" s="37"/>
      <c r="F16" s="37"/>
      <c r="G16" s="38"/>
      <c r="H16" s="17">
        <f t="shared" ref="H16:W16" si="0">SUM(H5:H15)</f>
        <v>251</v>
      </c>
      <c r="I16" s="29">
        <f t="shared" si="0"/>
        <v>262.5</v>
      </c>
      <c r="J16" s="12">
        <f t="shared" si="0"/>
        <v>42</v>
      </c>
      <c r="K16" s="12">
        <f t="shared" si="0"/>
        <v>251</v>
      </c>
      <c r="L16" s="12">
        <f t="shared" si="0"/>
        <v>219</v>
      </c>
      <c r="M16" s="12">
        <f t="shared" si="0"/>
        <v>111</v>
      </c>
      <c r="N16" s="12">
        <f t="shared" si="0"/>
        <v>780</v>
      </c>
      <c r="O16" s="12">
        <f t="shared" si="0"/>
        <v>14</v>
      </c>
      <c r="P16" s="17">
        <f t="shared" si="0"/>
        <v>67</v>
      </c>
      <c r="Q16" s="12">
        <f t="shared" si="0"/>
        <v>33</v>
      </c>
      <c r="R16" s="12">
        <f t="shared" si="0"/>
        <v>117</v>
      </c>
      <c r="S16" s="12">
        <f t="shared" si="0"/>
        <v>251</v>
      </c>
      <c r="T16" s="30">
        <v>262.5</v>
      </c>
      <c r="U16" s="17">
        <f t="shared" si="0"/>
        <v>251</v>
      </c>
      <c r="V16" s="12">
        <v>3</v>
      </c>
      <c r="W16" s="12">
        <f t="shared" si="0"/>
        <v>315</v>
      </c>
      <c r="X16" s="12"/>
      <c r="Y16" s="20"/>
    </row>
  </sheetData>
  <mergeCells count="28">
    <mergeCell ref="B2:B4"/>
    <mergeCell ref="C2:F3"/>
    <mergeCell ref="G2:G4"/>
    <mergeCell ref="C4:D4"/>
    <mergeCell ref="E4:F4"/>
    <mergeCell ref="L2:M2"/>
    <mergeCell ref="H2:K2"/>
    <mergeCell ref="C5:D5"/>
    <mergeCell ref="E5:F5"/>
    <mergeCell ref="C6:D6"/>
    <mergeCell ref="E6:F6"/>
    <mergeCell ref="C7:D7"/>
    <mergeCell ref="E7:F7"/>
    <mergeCell ref="C10:D10"/>
    <mergeCell ref="E10:F10"/>
    <mergeCell ref="C11:D11"/>
    <mergeCell ref="E11:F11"/>
    <mergeCell ref="C8:D8"/>
    <mergeCell ref="E8:F8"/>
    <mergeCell ref="C9:D9"/>
    <mergeCell ref="E9:F9"/>
    <mergeCell ref="C12:D12"/>
    <mergeCell ref="E12:F12"/>
    <mergeCell ref="C15:D15"/>
    <mergeCell ref="E15:F15"/>
    <mergeCell ref="B16:G16"/>
    <mergeCell ref="C14:D14"/>
    <mergeCell ref="E14:F14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1B761-05E4-4765-9F38-11C5979AFB86}">
  <dimension ref="B1:Y17"/>
  <sheetViews>
    <sheetView tabSelected="1" zoomScale="80" zoomScaleNormal="80" workbookViewId="0">
      <selection activeCell="H26" sqref="H26"/>
    </sheetView>
  </sheetViews>
  <sheetFormatPr defaultRowHeight="15" x14ac:dyDescent="0.25"/>
  <cols>
    <col min="8" max="16" width="9.28515625" customWidth="1"/>
    <col min="17" max="17" width="13.85546875" bestFit="1" customWidth="1"/>
    <col min="18" max="25" width="9.28515625" customWidth="1"/>
  </cols>
  <sheetData>
    <row r="1" spans="2:25" ht="15.75" thickBot="1" x14ac:dyDescent="0.3"/>
    <row r="2" spans="2:25" ht="15.75" customHeight="1" x14ac:dyDescent="0.25">
      <c r="B2" s="44" t="s">
        <v>0</v>
      </c>
      <c r="C2" s="47" t="s">
        <v>1</v>
      </c>
      <c r="D2" s="47"/>
      <c r="E2" s="47"/>
      <c r="F2" s="47"/>
      <c r="G2" s="49" t="s">
        <v>2</v>
      </c>
      <c r="H2" s="40">
        <v>202</v>
      </c>
      <c r="I2" s="42"/>
      <c r="J2" s="42"/>
      <c r="K2" s="41"/>
      <c r="L2" s="40">
        <v>203</v>
      </c>
      <c r="M2" s="41"/>
      <c r="N2" s="24">
        <v>254</v>
      </c>
      <c r="O2" s="7">
        <v>304</v>
      </c>
      <c r="P2" s="7">
        <v>407</v>
      </c>
      <c r="Q2" s="26">
        <v>441</v>
      </c>
      <c r="R2" s="7">
        <v>518</v>
      </c>
      <c r="S2" s="24">
        <v>605</v>
      </c>
      <c r="T2" s="25">
        <v>606</v>
      </c>
      <c r="U2" s="25">
        <v>609</v>
      </c>
      <c r="V2" s="7">
        <v>626</v>
      </c>
      <c r="W2" s="7">
        <v>659</v>
      </c>
      <c r="X2" s="7">
        <v>690</v>
      </c>
      <c r="Y2" s="7"/>
    </row>
    <row r="3" spans="2:25" ht="117.75" customHeight="1" x14ac:dyDescent="0.25">
      <c r="B3" s="45"/>
      <c r="C3" s="48"/>
      <c r="D3" s="48"/>
      <c r="E3" s="48"/>
      <c r="F3" s="48"/>
      <c r="G3" s="50"/>
      <c r="H3" s="21" t="s">
        <v>6</v>
      </c>
      <c r="I3" s="27" t="s">
        <v>7</v>
      </c>
      <c r="J3" s="28" t="s">
        <v>28</v>
      </c>
      <c r="K3" s="28" t="s">
        <v>12</v>
      </c>
      <c r="L3" s="23" t="s">
        <v>9</v>
      </c>
      <c r="M3" s="23" t="s">
        <v>10</v>
      </c>
      <c r="N3" s="23" t="s">
        <v>13</v>
      </c>
      <c r="O3" s="22" t="s">
        <v>24</v>
      </c>
      <c r="P3" s="23" t="s">
        <v>14</v>
      </c>
      <c r="Q3" s="23" t="s">
        <v>25</v>
      </c>
      <c r="R3" s="22" t="s">
        <v>18</v>
      </c>
      <c r="S3" s="27" t="s">
        <v>19</v>
      </c>
      <c r="T3" s="27" t="s">
        <v>20</v>
      </c>
      <c r="U3" s="27" t="s">
        <v>22</v>
      </c>
      <c r="V3" s="27" t="s">
        <v>34</v>
      </c>
      <c r="W3" s="27" t="s">
        <v>23</v>
      </c>
      <c r="X3" s="27" t="s">
        <v>26</v>
      </c>
      <c r="Y3" s="27"/>
    </row>
    <row r="4" spans="2:25" ht="15.75" customHeight="1" thickBot="1" x14ac:dyDescent="0.3">
      <c r="B4" s="46"/>
      <c r="C4" s="52" t="s">
        <v>3</v>
      </c>
      <c r="D4" s="52"/>
      <c r="E4" s="52" t="s">
        <v>4</v>
      </c>
      <c r="F4" s="52"/>
      <c r="G4" s="51"/>
      <c r="H4" s="13" t="s">
        <v>8</v>
      </c>
      <c r="I4" s="8" t="s">
        <v>8</v>
      </c>
      <c r="J4" s="8" t="s">
        <v>27</v>
      </c>
      <c r="K4" s="8" t="s">
        <v>8</v>
      </c>
      <c r="L4" s="8" t="s">
        <v>15</v>
      </c>
      <c r="M4" s="8" t="s">
        <v>15</v>
      </c>
      <c r="N4" s="8" t="s">
        <v>16</v>
      </c>
      <c r="O4" s="8" t="s">
        <v>15</v>
      </c>
      <c r="P4" s="8" t="s">
        <v>17</v>
      </c>
      <c r="Q4" s="8" t="s">
        <v>15</v>
      </c>
      <c r="R4" s="8" t="s">
        <v>15</v>
      </c>
      <c r="S4" s="13" t="s">
        <v>8</v>
      </c>
      <c r="T4" s="8" t="s">
        <v>8</v>
      </c>
      <c r="U4" s="8" t="s">
        <v>8</v>
      </c>
      <c r="V4" s="8" t="s">
        <v>27</v>
      </c>
      <c r="W4" s="8" t="s">
        <v>16</v>
      </c>
      <c r="X4" s="8" t="s">
        <v>27</v>
      </c>
      <c r="Y4" s="8"/>
    </row>
    <row r="5" spans="2:25" ht="15.75" customHeight="1" x14ac:dyDescent="0.25">
      <c r="B5" s="1" t="s">
        <v>36</v>
      </c>
      <c r="C5" s="43">
        <v>20392.740000000002</v>
      </c>
      <c r="D5" s="43"/>
      <c r="E5" s="43">
        <v>20592.05</v>
      </c>
      <c r="F5" s="43"/>
      <c r="G5" s="3" t="s">
        <v>29</v>
      </c>
      <c r="H5" s="14"/>
      <c r="I5" s="9">
        <v>200</v>
      </c>
      <c r="J5" s="9">
        <v>32</v>
      </c>
      <c r="K5" s="9"/>
      <c r="L5" s="9"/>
      <c r="M5" s="9"/>
      <c r="N5" s="18"/>
      <c r="O5" s="9"/>
      <c r="P5" s="18"/>
      <c r="Q5" s="14"/>
      <c r="R5" s="9"/>
      <c r="S5" s="14"/>
      <c r="T5" s="9">
        <v>200</v>
      </c>
      <c r="U5" s="18"/>
      <c r="V5" s="9">
        <v>2</v>
      </c>
      <c r="W5" s="14"/>
      <c r="X5" s="9"/>
      <c r="Y5" s="9"/>
    </row>
    <row r="6" spans="2:25" x14ac:dyDescent="0.25">
      <c r="B6" s="2"/>
      <c r="C6" s="39"/>
      <c r="D6" s="39"/>
      <c r="E6" s="39"/>
      <c r="F6" s="39"/>
      <c r="G6" s="4"/>
      <c r="H6" s="15"/>
      <c r="I6" s="10"/>
      <c r="J6" s="10"/>
      <c r="K6" s="10"/>
      <c r="L6" s="10"/>
      <c r="M6" s="10"/>
      <c r="N6" s="10"/>
      <c r="O6" s="10"/>
      <c r="P6" s="10"/>
      <c r="Q6" s="15"/>
      <c r="R6" s="10"/>
      <c r="S6" s="15"/>
      <c r="T6" s="10"/>
      <c r="U6" s="10"/>
      <c r="V6" s="10"/>
      <c r="W6" s="15"/>
      <c r="X6" s="10"/>
      <c r="Y6" s="10"/>
    </row>
    <row r="7" spans="2:25" x14ac:dyDescent="0.25">
      <c r="B7" s="2" t="s">
        <v>30</v>
      </c>
      <c r="C7" s="39">
        <v>20398.75</v>
      </c>
      <c r="D7" s="39"/>
      <c r="E7" s="39">
        <v>20585.88</v>
      </c>
      <c r="F7" s="39"/>
      <c r="G7" s="4" t="s">
        <v>31</v>
      </c>
      <c r="H7" s="15"/>
      <c r="I7" s="10"/>
      <c r="J7" s="10"/>
      <c r="K7" s="10"/>
      <c r="L7" s="10"/>
      <c r="M7" s="10"/>
      <c r="N7" s="10">
        <v>583</v>
      </c>
      <c r="O7" s="10"/>
      <c r="P7" s="10">
        <v>50</v>
      </c>
      <c r="Q7" s="15">
        <v>25</v>
      </c>
      <c r="R7" s="10"/>
      <c r="S7" s="15"/>
      <c r="T7" s="10"/>
      <c r="U7" s="10"/>
      <c r="V7" s="10"/>
      <c r="W7" s="15"/>
      <c r="X7" s="10"/>
      <c r="Y7" s="10"/>
    </row>
    <row r="8" spans="2:25" x14ac:dyDescent="0.25">
      <c r="B8" s="2" t="s">
        <v>37</v>
      </c>
      <c r="C8" s="33">
        <v>20398.75</v>
      </c>
      <c r="D8" s="34"/>
      <c r="E8" s="33">
        <v>20585.88</v>
      </c>
      <c r="F8" s="34"/>
      <c r="G8" s="4" t="s">
        <v>29</v>
      </c>
      <c r="H8" s="15">
        <v>188</v>
      </c>
      <c r="I8" s="10"/>
      <c r="J8" s="10"/>
      <c r="K8" s="10"/>
      <c r="L8" s="10"/>
      <c r="M8" s="10"/>
      <c r="N8" s="10"/>
      <c r="O8" s="10">
        <v>11</v>
      </c>
      <c r="P8" s="10"/>
      <c r="Q8" s="15"/>
      <c r="R8" s="10"/>
      <c r="S8" s="15"/>
      <c r="T8" s="10"/>
      <c r="U8" s="10">
        <v>188</v>
      </c>
      <c r="V8" s="10"/>
      <c r="W8" s="15"/>
      <c r="X8" s="10"/>
      <c r="Y8" s="10"/>
    </row>
    <row r="9" spans="2:25" x14ac:dyDescent="0.25">
      <c r="B9" s="2"/>
      <c r="C9" s="39"/>
      <c r="D9" s="39"/>
      <c r="E9" s="39"/>
      <c r="F9" s="39"/>
      <c r="G9" s="4"/>
      <c r="H9" s="15"/>
      <c r="I9" s="10"/>
      <c r="J9" s="10"/>
      <c r="K9" s="10"/>
      <c r="L9" s="10"/>
      <c r="M9" s="10"/>
      <c r="N9" s="10"/>
      <c r="O9" s="10"/>
      <c r="P9" s="10"/>
      <c r="Q9" s="15"/>
      <c r="R9" s="10"/>
      <c r="S9" s="15"/>
      <c r="T9" s="10"/>
      <c r="U9" s="10"/>
      <c r="V9" s="10"/>
      <c r="W9" s="15"/>
      <c r="X9" s="10"/>
      <c r="Y9" s="10"/>
    </row>
    <row r="10" spans="2:25" x14ac:dyDescent="0.25">
      <c r="B10" s="2" t="s">
        <v>11</v>
      </c>
      <c r="C10" s="39">
        <v>20523.71</v>
      </c>
      <c r="D10" s="39"/>
      <c r="E10" s="39"/>
      <c r="F10" s="39"/>
      <c r="G10" s="4" t="s">
        <v>29</v>
      </c>
      <c r="H10" s="15"/>
      <c r="I10" s="10"/>
      <c r="J10" s="10"/>
      <c r="K10" s="10"/>
      <c r="L10" s="10"/>
      <c r="M10" s="10"/>
      <c r="N10" s="10"/>
      <c r="O10" s="10"/>
      <c r="P10" s="10"/>
      <c r="Q10" s="15"/>
      <c r="R10" s="10"/>
      <c r="S10" s="15"/>
      <c r="T10" s="10"/>
      <c r="U10" s="10"/>
      <c r="V10" s="10"/>
      <c r="W10" s="15"/>
      <c r="X10" s="10">
        <v>1</v>
      </c>
      <c r="Y10" s="10"/>
    </row>
    <row r="11" spans="2:25" x14ac:dyDescent="0.25">
      <c r="B11" s="2"/>
      <c r="C11" s="33"/>
      <c r="D11" s="34"/>
      <c r="E11" s="33"/>
      <c r="F11" s="34"/>
      <c r="G11" s="4"/>
      <c r="H11" s="15"/>
      <c r="I11" s="10"/>
      <c r="J11" s="10"/>
      <c r="K11" s="10"/>
      <c r="L11" s="10"/>
      <c r="M11" s="10"/>
      <c r="N11" s="10"/>
      <c r="O11" s="10"/>
      <c r="P11" s="10"/>
      <c r="Q11" s="15"/>
      <c r="R11" s="10"/>
      <c r="S11" s="15"/>
      <c r="T11" s="10"/>
      <c r="U11" s="10"/>
      <c r="V11" s="10"/>
      <c r="W11" s="15"/>
      <c r="X11" s="10"/>
      <c r="Y11" s="10"/>
    </row>
    <row r="12" spans="2:25" x14ac:dyDescent="0.25">
      <c r="B12" s="2" t="s">
        <v>32</v>
      </c>
      <c r="C12" s="39">
        <v>20398.75</v>
      </c>
      <c r="D12" s="39"/>
      <c r="E12" s="39">
        <v>20585.88</v>
      </c>
      <c r="F12" s="39"/>
      <c r="G12" s="4" t="s">
        <v>29</v>
      </c>
      <c r="H12" s="15"/>
      <c r="I12" s="10"/>
      <c r="J12" s="10"/>
      <c r="K12" s="10">
        <v>188</v>
      </c>
      <c r="L12" s="10"/>
      <c r="M12" s="10"/>
      <c r="N12" s="10"/>
      <c r="O12" s="10"/>
      <c r="P12" s="10"/>
      <c r="Q12" s="15"/>
      <c r="R12" s="10"/>
      <c r="S12" s="15">
        <v>188</v>
      </c>
      <c r="T12" s="10"/>
      <c r="U12" s="10"/>
      <c r="V12" s="10"/>
      <c r="W12" s="15"/>
      <c r="X12" s="10"/>
      <c r="Y12" s="10"/>
    </row>
    <row r="13" spans="2:25" x14ac:dyDescent="0.25">
      <c r="B13" s="2"/>
      <c r="C13" s="39"/>
      <c r="D13" s="39"/>
      <c r="E13" s="39"/>
      <c r="F13" s="39"/>
      <c r="G13" s="4"/>
      <c r="H13" s="15"/>
      <c r="I13" s="10"/>
      <c r="J13" s="10"/>
      <c r="K13" s="10"/>
      <c r="L13" s="10"/>
      <c r="M13" s="10"/>
      <c r="N13" s="10"/>
      <c r="O13" s="10"/>
      <c r="P13" s="10"/>
      <c r="Q13" s="15"/>
      <c r="R13" s="10"/>
      <c r="S13" s="15"/>
      <c r="T13" s="10"/>
      <c r="U13" s="10"/>
      <c r="V13" s="10"/>
      <c r="W13" s="15"/>
      <c r="X13" s="10"/>
      <c r="Y13" s="10"/>
    </row>
    <row r="14" spans="2:25" x14ac:dyDescent="0.25">
      <c r="B14" s="2"/>
      <c r="C14" s="33">
        <v>20398.75</v>
      </c>
      <c r="D14" s="34"/>
      <c r="E14" s="33">
        <v>20585.88</v>
      </c>
      <c r="F14" s="34"/>
      <c r="G14" s="4" t="s">
        <v>29</v>
      </c>
      <c r="H14" s="15"/>
      <c r="I14" s="10"/>
      <c r="J14" s="10"/>
      <c r="K14" s="10"/>
      <c r="L14" s="10">
        <v>99</v>
      </c>
      <c r="M14" s="10">
        <v>79</v>
      </c>
      <c r="N14" s="10"/>
      <c r="O14" s="10"/>
      <c r="P14" s="10"/>
      <c r="Q14" s="15"/>
      <c r="R14" s="10">
        <v>60</v>
      </c>
      <c r="S14" s="15"/>
      <c r="T14" s="10"/>
      <c r="U14" s="10"/>
      <c r="V14" s="10"/>
      <c r="W14" s="15">
        <v>232</v>
      </c>
      <c r="X14" s="10"/>
      <c r="Y14" s="10"/>
    </row>
    <row r="15" spans="2:25" x14ac:dyDescent="0.25">
      <c r="B15" s="2"/>
      <c r="C15" s="39"/>
      <c r="D15" s="39"/>
      <c r="E15" s="39"/>
      <c r="F15" s="39"/>
      <c r="G15" s="4"/>
      <c r="H15" s="15"/>
      <c r="I15" s="10"/>
      <c r="J15" s="10"/>
      <c r="K15" s="10"/>
      <c r="L15" s="10"/>
      <c r="M15" s="10"/>
      <c r="N15" s="10"/>
      <c r="O15" s="10"/>
      <c r="P15" s="10"/>
      <c r="Q15" s="15"/>
      <c r="R15" s="10"/>
      <c r="S15" s="15"/>
      <c r="T15" s="10"/>
      <c r="U15" s="10"/>
      <c r="V15" s="10"/>
      <c r="W15" s="15"/>
      <c r="X15" s="10"/>
      <c r="Y15" s="10"/>
    </row>
    <row r="16" spans="2:25" ht="15.75" thickBot="1" x14ac:dyDescent="0.3">
      <c r="B16" s="5"/>
      <c r="C16" s="35"/>
      <c r="D16" s="35"/>
      <c r="E16" s="35"/>
      <c r="F16" s="35"/>
      <c r="G16" s="6"/>
      <c r="H16" s="16"/>
      <c r="I16" s="19"/>
      <c r="J16" s="11"/>
      <c r="K16" s="11"/>
      <c r="L16" s="11"/>
      <c r="M16" s="11"/>
      <c r="N16" s="19"/>
      <c r="O16" s="19"/>
      <c r="P16" s="19"/>
      <c r="Q16" s="16"/>
      <c r="R16" s="19"/>
      <c r="S16" s="16"/>
      <c r="T16" s="19"/>
      <c r="U16" s="19"/>
      <c r="V16" s="19"/>
      <c r="W16" s="16"/>
      <c r="X16" s="19"/>
      <c r="Y16" s="11"/>
    </row>
    <row r="17" spans="2:25" ht="25.5" customHeight="1" thickBot="1" x14ac:dyDescent="0.3">
      <c r="B17" s="36" t="s">
        <v>5</v>
      </c>
      <c r="C17" s="37"/>
      <c r="D17" s="37"/>
      <c r="E17" s="37"/>
      <c r="F17" s="37"/>
      <c r="G17" s="38"/>
      <c r="H17" s="17">
        <f>SUM(H5:H16)</f>
        <v>188</v>
      </c>
      <c r="I17" s="12">
        <f>SUM(I5:I16)</f>
        <v>200</v>
      </c>
      <c r="J17" s="12">
        <f>SUM(J5:J16)</f>
        <v>32</v>
      </c>
      <c r="K17" s="12">
        <f>SUM(K5:K16)</f>
        <v>188</v>
      </c>
      <c r="L17" s="12">
        <f>SUM(L5:L16)</f>
        <v>99</v>
      </c>
      <c r="M17" s="12">
        <f>SUM(M5:M16)</f>
        <v>79</v>
      </c>
      <c r="N17" s="12">
        <f>SUM(N5:N16)</f>
        <v>583</v>
      </c>
      <c r="O17" s="12">
        <f>SUM(O5:O16)</f>
        <v>11</v>
      </c>
      <c r="P17" s="17">
        <f>SUM(P5:P16)</f>
        <v>50</v>
      </c>
      <c r="Q17" s="12">
        <f>SUM(Q5:Q16)</f>
        <v>25</v>
      </c>
      <c r="R17" s="12">
        <v>60</v>
      </c>
      <c r="S17" s="12">
        <f>SUM(S5:S16)</f>
        <v>188</v>
      </c>
      <c r="T17" s="20">
        <f>SUM(T5:T16)</f>
        <v>200</v>
      </c>
      <c r="U17" s="17">
        <f>SUM(U5:U16)</f>
        <v>188</v>
      </c>
      <c r="V17" s="12">
        <v>2</v>
      </c>
      <c r="W17" s="12">
        <f>SUM(W5:W16)</f>
        <v>232</v>
      </c>
      <c r="X17" s="12">
        <f>SUM(X5:X16)</f>
        <v>1</v>
      </c>
      <c r="Y17" s="12"/>
    </row>
  </sheetData>
  <mergeCells count="32">
    <mergeCell ref="B17:G17"/>
    <mergeCell ref="C14:D14"/>
    <mergeCell ref="E14:F14"/>
    <mergeCell ref="C12:D12"/>
    <mergeCell ref="E12:F12"/>
    <mergeCell ref="C13:D13"/>
    <mergeCell ref="E13:F13"/>
    <mergeCell ref="C16:D16"/>
    <mergeCell ref="E16:F16"/>
    <mergeCell ref="C15:D15"/>
    <mergeCell ref="E15:F15"/>
    <mergeCell ref="C9:D9"/>
    <mergeCell ref="E9:F9"/>
    <mergeCell ref="C10:D10"/>
    <mergeCell ref="E10:F10"/>
    <mergeCell ref="C11:D11"/>
    <mergeCell ref="E11:F11"/>
    <mergeCell ref="C8:D8"/>
    <mergeCell ref="E8:F8"/>
    <mergeCell ref="C5:D5"/>
    <mergeCell ref="E5:F5"/>
    <mergeCell ref="C6:D6"/>
    <mergeCell ref="E6:F6"/>
    <mergeCell ref="C7:D7"/>
    <mergeCell ref="E7:F7"/>
    <mergeCell ref="H2:K2"/>
    <mergeCell ref="L2:M2"/>
    <mergeCell ref="B2:B4"/>
    <mergeCell ref="C2:F3"/>
    <mergeCell ref="G2:G4"/>
    <mergeCell ref="C4:D4"/>
    <mergeCell ref="E4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 Sheet Site 1</vt:lpstr>
      <vt:lpstr>Plan Sheet Site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Boyce, Angie</cp:lastModifiedBy>
  <dcterms:created xsi:type="dcterms:W3CDTF">2015-06-05T18:17:20Z</dcterms:created>
  <dcterms:modified xsi:type="dcterms:W3CDTF">2023-10-06T17:37:29Z</dcterms:modified>
</cp:coreProperties>
</file>