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Projects\B&amp;NI_116415_JAC_32_8.43\400-Engineering\Drainage\EngData\"/>
    </mc:Choice>
  </mc:AlternateContent>
  <xr:revisionPtr revIDLastSave="0" documentId="13_ncr:1_{3EF2F147-A960-4478-A3A8-A42F833C22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AC237" i="1" l="1"/>
  <c r="AD237" i="1"/>
  <c r="AC158" i="1"/>
  <c r="AD158" i="1"/>
  <c r="AC84" i="1"/>
  <c r="AD84" i="1"/>
  <c r="AE84" i="1"/>
  <c r="AF84" i="1"/>
  <c r="AG84" i="1"/>
  <c r="AB84" i="1"/>
  <c r="R23" i="1"/>
  <c r="R84" i="1" s="1"/>
  <c r="R11" i="1"/>
  <c r="R10" i="1"/>
  <c r="T11" i="1"/>
  <c r="U11" i="1"/>
  <c r="V11" i="1"/>
  <c r="W11" i="1"/>
  <c r="X11" i="1"/>
  <c r="Y11" i="1"/>
  <c r="S10" i="1"/>
  <c r="T10" i="1"/>
  <c r="U10" i="1"/>
  <c r="V10" i="1"/>
  <c r="W10" i="1"/>
  <c r="X10" i="1"/>
  <c r="Y10" i="1"/>
  <c r="S11" i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L23" i="1"/>
  <c r="K23" i="1"/>
  <c r="L11" i="1"/>
  <c r="K11" i="1"/>
  <c r="L10" i="1"/>
  <c r="K10" i="1"/>
  <c r="Q11" i="1"/>
  <c r="N10" i="1"/>
  <c r="O10" i="1"/>
  <c r="P10" i="1"/>
  <c r="Q10" i="1"/>
  <c r="N11" i="1"/>
  <c r="O11" i="1"/>
  <c r="P11" i="1"/>
  <c r="N23" i="1"/>
  <c r="O23" i="1"/>
  <c r="P23" i="1"/>
  <c r="Q23" i="1"/>
  <c r="Z10" i="1"/>
  <c r="AA10" i="1"/>
  <c r="Z11" i="1"/>
  <c r="AA11" i="1"/>
  <c r="Z23" i="1"/>
  <c r="Z84" i="1" s="1"/>
  <c r="AA23" i="1"/>
  <c r="AA84" i="1" s="1"/>
  <c r="AF310" i="1"/>
  <c r="AE310" i="1"/>
  <c r="AB310" i="1"/>
  <c r="AA310" i="1"/>
  <c r="Z310" i="1"/>
  <c r="Y310" i="1"/>
  <c r="X310" i="1"/>
  <c r="W310" i="1"/>
  <c r="V310" i="1"/>
  <c r="U310" i="1"/>
  <c r="T310" i="1"/>
  <c r="S310" i="1"/>
  <c r="R310" i="1"/>
  <c r="Q310" i="1"/>
  <c r="P310" i="1"/>
  <c r="O310" i="1"/>
  <c r="N310" i="1"/>
  <c r="M310" i="1"/>
  <c r="L310" i="1"/>
  <c r="K310" i="1"/>
  <c r="AG231" i="1"/>
  <c r="AF231" i="1"/>
  <c r="AE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AG152" i="1"/>
  <c r="AF152" i="1"/>
  <c r="AE152" i="1"/>
  <c r="AB152" i="1"/>
  <c r="T152" i="1"/>
  <c r="S152" i="1"/>
  <c r="R152" i="1"/>
  <c r="N152" i="1"/>
  <c r="L152" i="1"/>
  <c r="D233" i="1" l="1"/>
  <c r="D154" i="1"/>
  <c r="D86" i="1"/>
  <c r="D7" i="1" l="1"/>
  <c r="M249" i="1"/>
  <c r="N249" i="1"/>
  <c r="O249" i="1"/>
  <c r="P249" i="1"/>
  <c r="Q249" i="1"/>
  <c r="R249" i="1"/>
  <c r="S249" i="1"/>
  <c r="T249" i="1"/>
  <c r="U249" i="1"/>
  <c r="V249" i="1"/>
  <c r="W249" i="1"/>
  <c r="X249" i="1"/>
  <c r="Y249" i="1"/>
  <c r="Z249" i="1"/>
  <c r="AA249" i="1"/>
  <c r="AB249" i="1"/>
  <c r="AE249" i="1"/>
  <c r="AF249" i="1"/>
  <c r="AG249" i="1"/>
  <c r="AG310" i="1" s="1"/>
  <c r="L249" i="1"/>
  <c r="K249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AE170" i="1"/>
  <c r="AF170" i="1"/>
  <c r="AG170" i="1"/>
  <c r="L170" i="1"/>
  <c r="K170" i="1"/>
  <c r="M152" i="1"/>
  <c r="N102" i="1"/>
  <c r="O102" i="1"/>
  <c r="O152" i="1" s="1"/>
  <c r="P102" i="1"/>
  <c r="P152" i="1" s="1"/>
  <c r="Q102" i="1"/>
  <c r="Q152" i="1" s="1"/>
  <c r="R102" i="1"/>
  <c r="S102" i="1"/>
  <c r="T102" i="1"/>
  <c r="L102" i="1"/>
  <c r="K152" i="1"/>
  <c r="M23" i="1"/>
  <c r="M84" i="1" s="1"/>
  <c r="N84" i="1"/>
  <c r="O84" i="1"/>
  <c r="P84" i="1"/>
  <c r="Q84" i="1"/>
  <c r="L84" i="1"/>
  <c r="K84" i="1"/>
  <c r="AG237" i="1" l="1"/>
  <c r="AF237" i="1"/>
  <c r="AE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AG236" i="1"/>
  <c r="AF236" i="1"/>
  <c r="AE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AG158" i="1"/>
  <c r="AF158" i="1"/>
  <c r="AE158" i="1"/>
  <c r="AB158" i="1"/>
  <c r="AA158" i="1"/>
  <c r="Z158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AG157" i="1"/>
  <c r="AF157" i="1"/>
  <c r="AE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T90" i="1"/>
  <c r="S90" i="1"/>
  <c r="R90" i="1"/>
  <c r="Q90" i="1"/>
  <c r="P90" i="1"/>
  <c r="O90" i="1"/>
  <c r="N90" i="1"/>
  <c r="L90" i="1"/>
  <c r="T89" i="1"/>
  <c r="S89" i="1"/>
  <c r="R89" i="1"/>
  <c r="Q89" i="1"/>
  <c r="P89" i="1"/>
  <c r="O89" i="1"/>
  <c r="N89" i="1"/>
  <c r="L89" i="1"/>
  <c r="M11" i="1" l="1"/>
  <c r="M10" i="1"/>
</calcChain>
</file>

<file path=xl/sharedStrings.xml><?xml version="1.0" encoding="utf-8"?>
<sst xmlns="http://schemas.openxmlformats.org/spreadsheetml/2006/main" count="264" uniqueCount="145">
  <si>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</si>
  <si>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</si>
  <si>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</si>
  <si>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</si>
  <si>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</si>
  <si>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</si>
  <si>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</si>
  <si>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</si>
  <si>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</si>
  <si>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</si>
  <si>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</si>
  <si>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</si>
  <si>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</si>
  <si>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</si>
  <si>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</si>
  <si>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</si>
  <si>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</si>
  <si>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</si>
  <si>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</si>
  <si>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</si>
  <si>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</si>
  <si>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</si>
  <si>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</si>
  <si>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SS-1</t>
  </si>
  <si>
    <t>SS-2</t>
  </si>
  <si>
    <t>SS-3</t>
  </si>
  <si>
    <t>SS-4</t>
  </si>
  <si>
    <t>444+20.00</t>
  </si>
  <si>
    <t>SS-5</t>
  </si>
  <si>
    <t>445+40.00</t>
  </si>
  <si>
    <t>SS-6</t>
  </si>
  <si>
    <t>444+80.00</t>
  </si>
  <si>
    <t>SS-7</t>
  </si>
  <si>
    <t>SS-8</t>
  </si>
  <si>
    <t>SS-9</t>
  </si>
  <si>
    <t>SS-10</t>
  </si>
  <si>
    <t>448+50.00</t>
  </si>
  <si>
    <t>SS-11</t>
  </si>
  <si>
    <t>SS-12</t>
  </si>
  <si>
    <t>452+00.00</t>
  </si>
  <si>
    <t>611E04400</t>
  </si>
  <si>
    <t>, 706.02</t>
  </si>
  <si>
    <t>611E96600</t>
  </si>
  <si>
    <t>611E98370</t>
  </si>
  <si>
    <t>611E98410</t>
  </si>
  <si>
    <t>611E98710</t>
  </si>
  <si>
    <t>670E00700</t>
  </si>
  <si>
    <t>EP-1</t>
  </si>
  <si>
    <t>432+43.00</t>
  </si>
  <si>
    <t>433+93.00</t>
  </si>
  <si>
    <t>EP-2</t>
  </si>
  <si>
    <t>434+83.00</t>
  </si>
  <si>
    <t>438+00.00</t>
  </si>
  <si>
    <t>EP-3</t>
  </si>
  <si>
    <t>441+70.00</t>
  </si>
  <si>
    <t>443+20.00</t>
  </si>
  <si>
    <t>EP-4</t>
  </si>
  <si>
    <t>446+93.00</t>
  </si>
  <si>
    <t>448+43.00</t>
  </si>
  <si>
    <t>EP-5</t>
  </si>
  <si>
    <t>449+60.00</t>
  </si>
  <si>
    <t>EP-6</t>
  </si>
  <si>
    <t>452+07.00</t>
  </si>
  <si>
    <t>601E32200</t>
  </si>
  <si>
    <t>602E20000</t>
  </si>
  <si>
    <t>202E35100</t>
  </si>
  <si>
    <t>202E58100</t>
  </si>
  <si>
    <t>DR-1</t>
  </si>
  <si>
    <t>DR-4</t>
  </si>
  <si>
    <t>DR-3</t>
  </si>
  <si>
    <t>DR-2</t>
  </si>
  <si>
    <t>UDR-1</t>
  </si>
  <si>
    <t>UDR-2</t>
  </si>
  <si>
    <t>UDR-3</t>
  </si>
  <si>
    <t>443+27.00</t>
  </si>
  <si>
    <t>445+00.00</t>
  </si>
  <si>
    <t>445+64.00</t>
  </si>
  <si>
    <t>448+30.68</t>
  </si>
  <si>
    <t>601E21050</t>
  </si>
  <si>
    <t>611E99710</t>
  </si>
  <si>
    <t>UD-1</t>
  </si>
  <si>
    <t>UD-2</t>
  </si>
  <si>
    <t>UD-3</t>
  </si>
  <si>
    <t>UD-4</t>
  </si>
  <si>
    <t>UD-5</t>
  </si>
  <si>
    <t>UD-6</t>
  </si>
  <si>
    <t>UD-7</t>
  </si>
  <si>
    <t>UD-8</t>
  </si>
  <si>
    <t>UD-9</t>
  </si>
  <si>
    <t>UD-10</t>
  </si>
  <si>
    <t>UD-11</t>
  </si>
  <si>
    <t>UD-12</t>
  </si>
  <si>
    <t>UD-13</t>
  </si>
  <si>
    <t>EACH</t>
  </si>
  <si>
    <t>434+50.00</t>
  </si>
  <si>
    <t>434+25.00</t>
  </si>
  <si>
    <t>435+85.00</t>
  </si>
  <si>
    <t>439+01.00</t>
  </si>
  <si>
    <t>438+67.00</t>
  </si>
  <si>
    <t>444+24.00</t>
  </si>
  <si>
    <t>444+50.00</t>
  </si>
  <si>
    <t>449+52.55</t>
  </si>
  <si>
    <t>444+57.00</t>
  </si>
  <si>
    <t>450+25.00</t>
  </si>
  <si>
    <t>450+86.60</t>
  </si>
  <si>
    <t>444+34.50</t>
  </si>
  <si>
    <t>FOR INFORMATION ONLY</t>
  </si>
  <si>
    <t>438+50.00</t>
  </si>
  <si>
    <t>STATION TO STATION1</t>
  </si>
  <si>
    <t>445+50.00</t>
  </si>
  <si>
    <t>434+00.00</t>
  </si>
  <si>
    <t>449+53.00</t>
  </si>
  <si>
    <t>, TYPE B, 12"</t>
  </si>
  <si>
    <t>611E04600</t>
  </si>
  <si>
    <t>451+45.00</t>
  </si>
  <si>
    <t>UD-14</t>
  </si>
  <si>
    <t>443+28.50</t>
  </si>
  <si>
    <t>434+36.50</t>
  </si>
  <si>
    <t>451+75.00</t>
  </si>
  <si>
    <t>605E05100</t>
  </si>
  <si>
    <t>611E00410</t>
  </si>
  <si>
    <t>4" X 4" TEE</t>
  </si>
  <si>
    <t>4" X 4" CROSS</t>
  </si>
  <si>
    <t>UDR-4</t>
  </si>
  <si>
    <t>435+00.00</t>
  </si>
  <si>
    <t>P62 &amp; P93</t>
  </si>
  <si>
    <t>P62 - P63</t>
  </si>
  <si>
    <t>P62</t>
  </si>
  <si>
    <t>P65 &amp; P93</t>
  </si>
  <si>
    <t>P63 - P65</t>
  </si>
  <si>
    <t>P63 &amp; P65</t>
  </si>
  <si>
    <t>P65 &amp; P94</t>
  </si>
  <si>
    <t>P65 &amp; P94 - P95</t>
  </si>
  <si>
    <t>P65 &amp; P95</t>
  </si>
  <si>
    <t>P65 - P66 &amp; P96</t>
  </si>
  <si>
    <t>P66 &amp; P96</t>
  </si>
  <si>
    <t>P65</t>
  </si>
  <si>
    <t>P66</t>
  </si>
  <si>
    <t>P65 - P66</t>
  </si>
  <si>
    <r>
      <t>4" X 4" 45</t>
    </r>
    <r>
      <rPr>
        <sz val="11"/>
        <rFont val="Calibri"/>
        <family val="2"/>
      </rPr>
      <t>°</t>
    </r>
    <r>
      <rPr>
        <sz val="11"/>
        <rFont val="Calibri"/>
        <family val="2"/>
        <scheme val="minor"/>
      </rPr>
      <t xml:space="preserve"> WYE</t>
    </r>
  </si>
  <si>
    <r>
      <t>4" X 4" 45</t>
    </r>
    <r>
      <rPr>
        <sz val="11"/>
        <rFont val="Calibri"/>
        <family val="2"/>
      </rPr>
      <t>°</t>
    </r>
    <r>
      <rPr>
        <sz val="11"/>
        <rFont val="Calibri"/>
        <family val="2"/>
        <scheme val="minor"/>
      </rPr>
      <t xml:space="preserve"> BEND</t>
    </r>
  </si>
  <si>
    <t>4" X 4" 90°  BEND</t>
  </si>
  <si>
    <t>451+10.00</t>
  </si>
  <si>
    <t>453+57.00</t>
  </si>
  <si>
    <t>444+99.00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</si>
</sst>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1" fontId="7" fillId="0" borderId="6" xfId="0" applyNumberFormat="1" applyFont="1" applyBorder="1" applyAlignment="1">
      <alignment horizontal="center"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9" fillId="0" borderId="3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43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1" fontId="9" fillId="0" borderId="44" xfId="0" applyNumberFormat="1" applyFont="1" applyBorder="1" applyAlignment="1">
      <alignment horizontal="center" vertical="center"/>
    </xf>
    <xf numFmtId="1" fontId="9" fillId="0" borderId="45" xfId="0" applyNumberFormat="1" applyFont="1" applyBorder="1" applyAlignment="1">
      <alignment horizontal="center" vertical="center"/>
    </xf>
    <xf numFmtId="1" fontId="9" fillId="0" borderId="4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164" fontId="9" fillId="0" borderId="1" xfId="0" applyNumberFormat="1" applyFont="1" applyBorder="1" applyAlignment="1">
      <alignment horizontal="center" vertical="center" textRotation="90" wrapText="1"/>
    </xf>
    <xf numFmtId="164" fontId="9" fillId="0" borderId="2" xfId="0" applyNumberFormat="1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9" fillId="0" borderId="37" xfId="0" applyNumberFormat="1" applyFont="1" applyBorder="1" applyAlignment="1">
      <alignment horizontal="center" vertical="center" textRotation="90" wrapText="1"/>
    </xf>
    <xf numFmtId="164" fontId="9" fillId="0" borderId="38" xfId="0" applyNumberFormat="1" applyFont="1" applyBorder="1" applyAlignment="1">
      <alignment horizontal="center" vertical="center" textRotation="90" wrapText="1"/>
    </xf>
    <xf numFmtId="164" fontId="9" fillId="0" borderId="39" xfId="0" applyNumberFormat="1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5" fontId="7" fillId="0" borderId="32" xfId="0" applyNumberFormat="1" applyFont="1" applyBorder="1" applyAlignment="1" applyProtection="1">
      <alignment horizontal="center" vertical="center"/>
      <protection locked="0"/>
    </xf>
    <xf numFmtId="165" fontId="7" fillId="0" borderId="33" xfId="0" applyNumberFormat="1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7" fillId="0" borderId="34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83</xdr:row>
      <xdr:rowOff>0</xdr:rowOff>
    </xdr:from>
    <xdr:to>
      <xdr:col>33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84</xdr:row>
      <xdr:rowOff>0</xdr:rowOff>
    </xdr:from>
    <xdr:to>
      <xdr:col>33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84</xdr:row>
      <xdr:rowOff>0</xdr:rowOff>
    </xdr:from>
    <xdr:to>
      <xdr:col>46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84</xdr:row>
      <xdr:rowOff>0</xdr:rowOff>
    </xdr:from>
    <xdr:to>
      <xdr:col>45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ustomConfig\WorkSpaces\OHDOT\Standards\OHDOT%20Utilities\GenSum\Add-ins\Item_Master_addin.xlam" TargetMode="External"/><Relationship Id="rId1" Type="http://schemas.openxmlformats.org/officeDocument/2006/relationships/externalLinkPath" Target="/CustomConfig/WorkSpaces/OHDOT/Standards/OHDOT%20Utilities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310"/>
  <sheetViews>
    <sheetView showGridLines="0" tabSelected="1" topLeftCell="A54" zoomScale="110" zoomScaleNormal="110" workbookViewId="0">
      <selection activeCell="F66" sqref="F66:G66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15" style="5" bestFit="1" customWidth="1"/>
    <col min="6" max="6" width="9.28515625" style="5" customWidth="1"/>
    <col min="7" max="7" width="6.7109375" style="5" customWidth="1"/>
    <col min="8" max="8" width="4.28515625" style="5" customWidth="1"/>
    <col min="9" max="9" width="9.28515625" style="5" customWidth="1"/>
    <col min="10" max="10" width="6.7109375" style="5" customWidth="1"/>
    <col min="11" max="11" width="8.85546875" style="6" customWidth="1"/>
    <col min="12" max="33" width="8.855468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1"/>
      <c r="AD1" s="1"/>
      <c r="AE1" s="23"/>
      <c r="AF1" s="23"/>
      <c r="AG1" s="23"/>
    </row>
    <row r="2" spans="1:40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1"/>
      <c r="AD2" s="1"/>
      <c r="AE2" s="23"/>
      <c r="AF2" s="23"/>
      <c r="AG2" s="23"/>
    </row>
    <row r="3" spans="1:40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"/>
      <c r="AD3" s="1"/>
      <c r="AE3" s="23"/>
      <c r="AF3" s="23"/>
      <c r="AG3" s="23"/>
    </row>
    <row r="4" spans="1:40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"/>
      <c r="AD4" s="1"/>
      <c r="AE4" s="23"/>
      <c r="AF4" s="23"/>
      <c r="AG4" s="23"/>
    </row>
    <row r="5" spans="1:40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2"/>
      <c r="AD5" s="22"/>
      <c r="AE5" s="23"/>
      <c r="AF5" s="23"/>
      <c r="AG5" s="23"/>
    </row>
    <row r="6" spans="1:40" ht="12.75" customHeight="1" thickBot="1" x14ac:dyDescent="0.25"/>
    <row r="7" spans="1:40" ht="12.75" customHeight="1" thickBot="1" x14ac:dyDescent="0.25">
      <c r="B7" s="25" t="s">
        <v>9</v>
      </c>
      <c r="D7" s="70" t="str">
        <f>"SUBSUMMARY SHEET " &amp; B8</f>
        <v xml:space="preserve">SUBSUMMARY SHEET </v>
      </c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I7" s="30">
        <v>1</v>
      </c>
      <c r="AJ7" s="31" t="s">
        <v>22</v>
      </c>
      <c r="AK7" s="32"/>
      <c r="AL7" s="32"/>
      <c r="AM7" s="32"/>
      <c r="AN7" s="32"/>
    </row>
    <row r="8" spans="1:40" ht="12.75" customHeight="1" thickBot="1" x14ac:dyDescent="0.25">
      <c r="B8" s="29"/>
      <c r="D8" s="83" t="s">
        <v>7</v>
      </c>
      <c r="E8" s="83"/>
      <c r="F8" s="83"/>
      <c r="G8" s="83"/>
      <c r="H8" s="83"/>
      <c r="I8" s="83"/>
      <c r="J8" s="83"/>
      <c r="K8" s="24" t="s">
        <v>65</v>
      </c>
      <c r="L8" s="24" t="s">
        <v>66</v>
      </c>
      <c r="M8" s="24" t="s">
        <v>78</v>
      </c>
      <c r="N8" s="24" t="s">
        <v>63</v>
      </c>
      <c r="O8" s="24" t="s">
        <v>64</v>
      </c>
      <c r="P8" s="24" t="s">
        <v>119</v>
      </c>
      <c r="Q8" s="24" t="s">
        <v>120</v>
      </c>
      <c r="R8" s="24" t="s">
        <v>40</v>
      </c>
      <c r="S8" s="24" t="s">
        <v>40</v>
      </c>
      <c r="T8" s="24" t="s">
        <v>113</v>
      </c>
      <c r="U8" s="24" t="s">
        <v>42</v>
      </c>
      <c r="V8" s="24" t="s">
        <v>43</v>
      </c>
      <c r="W8" s="24" t="s">
        <v>44</v>
      </c>
      <c r="X8" s="24" t="s">
        <v>45</v>
      </c>
      <c r="Y8" s="24" t="s">
        <v>79</v>
      </c>
      <c r="Z8" s="24" t="s">
        <v>46</v>
      </c>
      <c r="AA8" s="24"/>
      <c r="AB8" s="24"/>
      <c r="AC8" s="24"/>
      <c r="AD8" s="24"/>
      <c r="AE8" s="24"/>
      <c r="AF8" s="24"/>
      <c r="AG8" s="24"/>
    </row>
    <row r="9" spans="1:40" ht="12.75" customHeight="1" thickBot="1" x14ac:dyDescent="0.25">
      <c r="D9" s="84" t="s">
        <v>8</v>
      </c>
      <c r="E9" s="84"/>
      <c r="F9" s="84"/>
      <c r="G9" s="84"/>
      <c r="H9" s="84"/>
      <c r="I9" s="84"/>
      <c r="J9" s="84"/>
      <c r="K9" s="20"/>
      <c r="L9" s="20"/>
      <c r="M9" s="20"/>
      <c r="N9" s="20"/>
      <c r="O9" s="20"/>
      <c r="P9" s="20"/>
      <c r="Q9" s="20"/>
      <c r="R9" s="20"/>
      <c r="S9" s="20" t="s">
        <v>41</v>
      </c>
      <c r="T9" s="20"/>
      <c r="U9" s="20" t="s">
        <v>112</v>
      </c>
      <c r="V9" s="20"/>
      <c r="W9" s="20"/>
      <c r="X9" s="20"/>
      <c r="Y9" s="20"/>
      <c r="Z9" s="20"/>
      <c r="AA9" s="20"/>
      <c r="AB9" s="57"/>
      <c r="AC9" s="57"/>
      <c r="AD9" s="57"/>
      <c r="AE9" s="57"/>
      <c r="AF9" s="57"/>
      <c r="AG9" s="57"/>
    </row>
    <row r="10" spans="1:40" ht="12.75" customHeight="1" x14ac:dyDescent="0.2">
      <c r="B10" s="121" t="s">
        <v>10</v>
      </c>
      <c r="D10" s="80" t="s">
        <v>20</v>
      </c>
      <c r="E10" s="80" t="s">
        <v>21</v>
      </c>
      <c r="F10" s="96" t="s">
        <v>0</v>
      </c>
      <c r="G10" s="97"/>
      <c r="H10" s="97"/>
      <c r="I10" s="97"/>
      <c r="J10" s="98"/>
      <c r="K10" s="35" t="str">
        <f t="shared" ref="K10:L10" si="0">IF(OR(TRIM(K8)=0,TRIM(K8)=""),"",IF(IFERROR(TRIM(INDEX(QryItemNamed,MATCH(TRIM(K8),ITEM,0),2)),"")="Y","SPECIAL",LEFT(IFERROR(TRIM(INDEX(ITEM,MATCH(TRIM(K8),ITEM,0))),""),3)))</f>
        <v>202</v>
      </c>
      <c r="L10" s="35" t="str">
        <f t="shared" si="0"/>
        <v>202</v>
      </c>
      <c r="M10" s="47" t="str">
        <f t="shared" ref="M10" si="1">IF(OR(TRIM(M8)=0,TRIM(M8)=""),"",IF(IFERROR(TRIM(INDEX(QryItemNamed,MATCH(TRIM(M8),ITEM,0),2)),"")="Y","SPECIAL",LEFT(IFERROR(TRIM(INDEX(ITEM,MATCH(TRIM(M8),ITEM,0))),""),3)))</f>
        <v>601</v>
      </c>
      <c r="N10" s="35" t="str">
        <f t="shared" ref="N10:R10" si="2">IF(OR(TRIM(N8)=0,TRIM(N8)=""),"",IF(IFERROR(TRIM(INDEX(QryItemNamed,MATCH(TRIM(N8),ITEM,0),2)),"")="Y","SPECIAL",LEFT(IFERROR(TRIM(INDEX(ITEM,MATCH(TRIM(N8),ITEM,0))),""),3)))</f>
        <v>601</v>
      </c>
      <c r="O10" s="35" t="str">
        <f t="shared" si="2"/>
        <v>602</v>
      </c>
      <c r="P10" s="35" t="str">
        <f t="shared" si="2"/>
        <v>605</v>
      </c>
      <c r="Q10" s="35" t="str">
        <f t="shared" si="2"/>
        <v>611</v>
      </c>
      <c r="R10" s="35" t="str">
        <f t="shared" si="2"/>
        <v>611</v>
      </c>
      <c r="S10" s="35" t="str">
        <f t="shared" ref="S10:AA10" si="3">IF(OR(TRIM(S8)=0,TRIM(S8)=""),"",IF(IFERROR(TRIM(INDEX(QryItemNamed,MATCH(TRIM(S8),ITEM,0),2)),"")="Y","SPECIAL",LEFT(IFERROR(TRIM(INDEX(ITEM,MATCH(TRIM(S8),ITEM,0))),""),3)))</f>
        <v>611</v>
      </c>
      <c r="T10" s="35" t="str">
        <f t="shared" si="3"/>
        <v>611</v>
      </c>
      <c r="U10" s="35" t="str">
        <f t="shared" si="3"/>
        <v>611</v>
      </c>
      <c r="V10" s="35" t="str">
        <f t="shared" si="3"/>
        <v>611</v>
      </c>
      <c r="W10" s="35" t="str">
        <f t="shared" si="3"/>
        <v>611</v>
      </c>
      <c r="X10" s="35" t="str">
        <f t="shared" si="3"/>
        <v>611</v>
      </c>
      <c r="Y10" s="35" t="str">
        <f t="shared" si="3"/>
        <v>611</v>
      </c>
      <c r="Z10" s="35" t="str">
        <f t="shared" si="3"/>
        <v>670</v>
      </c>
      <c r="AA10" s="47" t="str">
        <f t="shared" si="3"/>
        <v/>
      </c>
      <c r="AB10" s="135" t="s">
        <v>106</v>
      </c>
      <c r="AC10" s="136"/>
      <c r="AD10" s="136"/>
      <c r="AE10" s="136"/>
      <c r="AF10" s="136"/>
      <c r="AG10" s="137"/>
    </row>
    <row r="11" spans="1:40" ht="12.75" customHeight="1" x14ac:dyDescent="0.2">
      <c r="B11" s="122"/>
      <c r="D11" s="81"/>
      <c r="E11" s="81"/>
      <c r="F11" s="99"/>
      <c r="G11" s="100"/>
      <c r="H11" s="100"/>
      <c r="I11" s="100"/>
      <c r="J11" s="101"/>
      <c r="K11" s="74" t="str">
        <f t="shared" ref="K11:L11" si="4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PIPE REMOVED, 24" AND UNDER</v>
      </c>
      <c r="L11" s="74" t="str">
        <f t="shared" si="4"/>
        <v>CATCH BASIN REMOVED</v>
      </c>
      <c r="M11" s="95" t="str">
        <f t="shared" ref="M11" si="5"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>TIED CONCRETE BLOCK MAT WITH TYPE 1 UNDERLAYMENT</v>
      </c>
      <c r="N11" s="79" t="str">
        <f t="shared" ref="N11:P11" si="6">IF(OR(TRIM(N8)=0,TRIM(N8)=""),IF(N9="","",N9),IF(IFERROR(TRIM(INDEX(QryItemNamed,MATCH(TRIM(N8),ITEM,0),2)),"")="Y",RIGHT(IFERROR(TRIM(INDEX(QryItemNamed,MATCH(TRIM(N8),ITEM,0),4)),"123456789012"),LEN(IFERROR(TRIM(INDEX(QryItemNamed,MATCH(TRIM(N8),ITEM,0),4)),"123456789012"))-10)&amp;N9,IFERROR(TRIM(INDEX(QryItemNamed,MATCH(TRIM(N8),ITEM,0),4))&amp;N9,"ITEM CODE DOES NOT EXIST IN ITEM MASTER")))</f>
        <v>ROCK CHANNEL PROTECTION, TYPE C WITH FILTER</v>
      </c>
      <c r="O11" s="79" t="str">
        <f t="shared" si="6"/>
        <v>CONCRETE MASONRY</v>
      </c>
      <c r="P11" s="79" t="str">
        <f t="shared" si="6"/>
        <v>4" SHALLOW PIPE UNDERDRAINS</v>
      </c>
      <c r="Q11" s="79" t="str">
        <f t="shared" ref="Q11" si="7">IF(OR(TRIM(Q8)=0,TRIM(Q8)=""),IF(Q9="","",Q9),IF(IFERROR(TRIM(INDEX(QryItemNamed,MATCH(TRIM(Q8),ITEM,0),2)),"")="Y",RIGHT(IFERROR(TRIM(INDEX(QryItemNamed,MATCH(TRIM(Q8),ITEM,0),4)),"123456789012"),LEN(IFERROR(TRIM(INDEX(QryItemNamed,MATCH(TRIM(Q8),ITEM,0),4)),"123456789012"))-10)&amp;Q9,IFERROR(TRIM(INDEX(QryItemNamed,MATCH(TRIM(Q8),ITEM,0),4))&amp;Q9,"ITEM CODE DOES NOT EXIST IN ITEM MASTER")))</f>
        <v>4" CONDUIT, TYPE F FOR UNDERDRAIN OUTLET</v>
      </c>
      <c r="R11" s="79" t="str">
        <f t="shared" ref="R11" si="8">IF(OR(TRIM(R8)=0,TRIM(R8)=""),IF(R9="","",R9),IF(IFERROR(TRIM(INDEX(QryItemNamed,MATCH(TRIM(R8),ITEM,0),2)),"")="Y",RIGHT(IFERROR(TRIM(INDEX(QryItemNamed,MATCH(TRIM(R8),ITEM,0),4)),"123456789012"),LEN(IFERROR(TRIM(INDEX(QryItemNamed,MATCH(TRIM(R8),ITEM,0),4)),"123456789012"))-10)&amp;R9,IFERROR(TRIM(INDEX(QryItemNamed,MATCH(TRIM(R8),ITEM,0),4))&amp;R9,"ITEM CODE DOES NOT EXIST IN ITEM MASTER")))</f>
        <v>12" CONDUIT, TYPE B</v>
      </c>
      <c r="S11" s="79" t="str">
        <f t="shared" ref="S11:AA11" si="9">IF(OR(TRIM(S8)=0,TRIM(S8)=""),IF(S9="","",S9),IF(IFERROR(TRIM(INDEX(QryItemNamed,MATCH(TRIM(S8),ITEM,0),2)),"")="Y",RIGHT(IFERROR(TRIM(INDEX(QryItemNamed,MATCH(TRIM(S8),ITEM,0),4)),"123456789012"),LEN(IFERROR(TRIM(INDEX(QryItemNamed,MATCH(TRIM(S8),ITEM,0),4)),"123456789012"))-10)&amp;S9,IFERROR(TRIM(INDEX(QryItemNamed,MATCH(TRIM(S8),ITEM,0),4))&amp;S9,"ITEM CODE DOES NOT EXIST IN ITEM MASTER")))</f>
        <v>12" CONDUIT, TYPE B, 706.02</v>
      </c>
      <c r="T11" s="79" t="str">
        <f t="shared" ref="T11:Y11" si="10"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>12" CONDUIT, TYPE C</v>
      </c>
      <c r="U11" s="79" t="str">
        <f t="shared" si="10"/>
        <v>CONDUIT, BORED OR JACKED, TYPE B, 12"</v>
      </c>
      <c r="V11" s="79" t="str">
        <f t="shared" si="10"/>
        <v>CATCH BASIN, NO. 6</v>
      </c>
      <c r="W11" s="79" t="str">
        <f t="shared" si="10"/>
        <v>CATCH BASIN, NO. 8</v>
      </c>
      <c r="X11" s="79" t="str">
        <f t="shared" si="10"/>
        <v>INLET, NO. 2-6</v>
      </c>
      <c r="Y11" s="79" t="str">
        <f t="shared" si="10"/>
        <v>PRECAST REINFORCED CONCRETE OUTLET</v>
      </c>
      <c r="Z11" s="74" t="str">
        <f t="shared" si="9"/>
        <v>DITCH EROSION PROTECTION</v>
      </c>
      <c r="AA11" s="71" t="str">
        <f t="shared" si="9"/>
        <v/>
      </c>
      <c r="AB11" s="77" t="s">
        <v>139</v>
      </c>
      <c r="AC11" s="78" t="s">
        <v>139</v>
      </c>
      <c r="AD11" s="78" t="s">
        <v>140</v>
      </c>
      <c r="AE11" s="78" t="s">
        <v>141</v>
      </c>
      <c r="AF11" s="78" t="s">
        <v>121</v>
      </c>
      <c r="AG11" s="92" t="s">
        <v>122</v>
      </c>
    </row>
    <row r="12" spans="1:40" ht="12.75" customHeight="1" x14ac:dyDescent="0.2">
      <c r="B12" s="122"/>
      <c r="D12" s="81"/>
      <c r="E12" s="81"/>
      <c r="F12" s="99"/>
      <c r="G12" s="100"/>
      <c r="H12" s="100"/>
      <c r="I12" s="100"/>
      <c r="J12" s="101"/>
      <c r="K12" s="75"/>
      <c r="L12" s="75"/>
      <c r="M12" s="95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5"/>
      <c r="AA12" s="72"/>
      <c r="AB12" s="77"/>
      <c r="AC12" s="78"/>
      <c r="AD12" s="78"/>
      <c r="AE12" s="78"/>
      <c r="AF12" s="78"/>
      <c r="AG12" s="93"/>
    </row>
    <row r="13" spans="1:40" ht="12.75" customHeight="1" x14ac:dyDescent="0.2">
      <c r="B13" s="122"/>
      <c r="D13" s="81"/>
      <c r="E13" s="81"/>
      <c r="F13" s="99"/>
      <c r="G13" s="100"/>
      <c r="H13" s="100"/>
      <c r="I13" s="100"/>
      <c r="J13" s="101"/>
      <c r="K13" s="75"/>
      <c r="L13" s="75"/>
      <c r="M13" s="95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5"/>
      <c r="AA13" s="72"/>
      <c r="AB13" s="77"/>
      <c r="AC13" s="78"/>
      <c r="AD13" s="78"/>
      <c r="AE13" s="78"/>
      <c r="AF13" s="78"/>
      <c r="AG13" s="93"/>
    </row>
    <row r="14" spans="1:40" ht="12.75" customHeight="1" x14ac:dyDescent="0.2">
      <c r="B14" s="122"/>
      <c r="D14" s="81"/>
      <c r="E14" s="81"/>
      <c r="F14" s="99"/>
      <c r="G14" s="100"/>
      <c r="H14" s="100"/>
      <c r="I14" s="100"/>
      <c r="J14" s="101"/>
      <c r="K14" s="75"/>
      <c r="L14" s="75"/>
      <c r="M14" s="95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5"/>
      <c r="AA14" s="72"/>
      <c r="AB14" s="77"/>
      <c r="AC14" s="78"/>
      <c r="AD14" s="78"/>
      <c r="AE14" s="78"/>
      <c r="AF14" s="78"/>
      <c r="AG14" s="93"/>
    </row>
    <row r="15" spans="1:40" ht="12.75" customHeight="1" x14ac:dyDescent="0.2">
      <c r="B15" s="122"/>
      <c r="D15" s="81"/>
      <c r="E15" s="81"/>
      <c r="F15" s="99"/>
      <c r="G15" s="100"/>
      <c r="H15" s="100"/>
      <c r="I15" s="100"/>
      <c r="J15" s="101"/>
      <c r="K15" s="75"/>
      <c r="L15" s="75"/>
      <c r="M15" s="95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5"/>
      <c r="AA15" s="72"/>
      <c r="AB15" s="77"/>
      <c r="AC15" s="78"/>
      <c r="AD15" s="78"/>
      <c r="AE15" s="78"/>
      <c r="AF15" s="78"/>
      <c r="AG15" s="93"/>
    </row>
    <row r="16" spans="1:40" ht="12.75" customHeight="1" x14ac:dyDescent="0.2">
      <c r="B16" s="122"/>
      <c r="D16" s="81"/>
      <c r="E16" s="81"/>
      <c r="F16" s="99"/>
      <c r="G16" s="100"/>
      <c r="H16" s="100"/>
      <c r="I16" s="100"/>
      <c r="J16" s="101"/>
      <c r="K16" s="75"/>
      <c r="L16" s="75"/>
      <c r="M16" s="95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5"/>
      <c r="AA16" s="72"/>
      <c r="AB16" s="77"/>
      <c r="AC16" s="78"/>
      <c r="AD16" s="78"/>
      <c r="AE16" s="78"/>
      <c r="AF16" s="78"/>
      <c r="AG16" s="93"/>
    </row>
    <row r="17" spans="2:33" ht="12.75" customHeight="1" x14ac:dyDescent="0.2">
      <c r="B17" s="122"/>
      <c r="D17" s="81"/>
      <c r="E17" s="81"/>
      <c r="F17" s="99"/>
      <c r="G17" s="100"/>
      <c r="H17" s="100"/>
      <c r="I17" s="100"/>
      <c r="J17" s="101"/>
      <c r="K17" s="75"/>
      <c r="L17" s="75"/>
      <c r="M17" s="95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5"/>
      <c r="AA17" s="72"/>
      <c r="AB17" s="77"/>
      <c r="AC17" s="78"/>
      <c r="AD17" s="78"/>
      <c r="AE17" s="78"/>
      <c r="AF17" s="78"/>
      <c r="AG17" s="93"/>
    </row>
    <row r="18" spans="2:33" ht="12.75" customHeight="1" x14ac:dyDescent="0.2">
      <c r="B18" s="122"/>
      <c r="D18" s="81"/>
      <c r="E18" s="81"/>
      <c r="F18" s="99"/>
      <c r="G18" s="100"/>
      <c r="H18" s="100"/>
      <c r="I18" s="100"/>
      <c r="J18" s="101"/>
      <c r="K18" s="75"/>
      <c r="L18" s="75"/>
      <c r="M18" s="95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5"/>
      <c r="AA18" s="72"/>
      <c r="AB18" s="77"/>
      <c r="AC18" s="78"/>
      <c r="AD18" s="78"/>
      <c r="AE18" s="78"/>
      <c r="AF18" s="78"/>
      <c r="AG18" s="93"/>
    </row>
    <row r="19" spans="2:33" ht="12.75" customHeight="1" x14ac:dyDescent="0.2">
      <c r="B19" s="122"/>
      <c r="D19" s="81"/>
      <c r="E19" s="81"/>
      <c r="F19" s="99"/>
      <c r="G19" s="100"/>
      <c r="H19" s="100"/>
      <c r="I19" s="100"/>
      <c r="J19" s="101"/>
      <c r="K19" s="75"/>
      <c r="L19" s="75"/>
      <c r="M19" s="95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5"/>
      <c r="AA19" s="72"/>
      <c r="AB19" s="77"/>
      <c r="AC19" s="78"/>
      <c r="AD19" s="78"/>
      <c r="AE19" s="78"/>
      <c r="AF19" s="78"/>
      <c r="AG19" s="93"/>
    </row>
    <row r="20" spans="2:33" ht="12.75" customHeight="1" x14ac:dyDescent="0.2">
      <c r="B20" s="122"/>
      <c r="D20" s="81"/>
      <c r="E20" s="81"/>
      <c r="F20" s="99"/>
      <c r="G20" s="100"/>
      <c r="H20" s="100"/>
      <c r="I20" s="100"/>
      <c r="J20" s="101"/>
      <c r="K20" s="75"/>
      <c r="L20" s="75"/>
      <c r="M20" s="95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5"/>
      <c r="AA20" s="72"/>
      <c r="AB20" s="77"/>
      <c r="AC20" s="78"/>
      <c r="AD20" s="78"/>
      <c r="AE20" s="78"/>
      <c r="AF20" s="78"/>
      <c r="AG20" s="93"/>
    </row>
    <row r="21" spans="2:33" ht="12.75" customHeight="1" x14ac:dyDescent="0.2">
      <c r="B21" s="122"/>
      <c r="D21" s="81"/>
      <c r="E21" s="81"/>
      <c r="F21" s="99"/>
      <c r="G21" s="100"/>
      <c r="H21" s="100"/>
      <c r="I21" s="100"/>
      <c r="J21" s="101"/>
      <c r="K21" s="75"/>
      <c r="L21" s="75"/>
      <c r="M21" s="95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5"/>
      <c r="AA21" s="72"/>
      <c r="AB21" s="77"/>
      <c r="AC21" s="78"/>
      <c r="AD21" s="78"/>
      <c r="AE21" s="78"/>
      <c r="AF21" s="78"/>
      <c r="AG21" s="93"/>
    </row>
    <row r="22" spans="2:33" ht="12.75" customHeight="1" x14ac:dyDescent="0.2">
      <c r="B22" s="122"/>
      <c r="D22" s="81"/>
      <c r="E22" s="81"/>
      <c r="F22" s="99"/>
      <c r="G22" s="100"/>
      <c r="H22" s="100"/>
      <c r="I22" s="100"/>
      <c r="J22" s="101"/>
      <c r="K22" s="76"/>
      <c r="L22" s="76"/>
      <c r="M22" s="95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6"/>
      <c r="AA22" s="73"/>
      <c r="AB22" s="77"/>
      <c r="AC22" s="78"/>
      <c r="AD22" s="78"/>
      <c r="AE22" s="78"/>
      <c r="AF22" s="78"/>
      <c r="AG22" s="94"/>
    </row>
    <row r="23" spans="2:33" ht="12.75" customHeight="1" thickBot="1" x14ac:dyDescent="0.25">
      <c r="B23" s="123"/>
      <c r="D23" s="82"/>
      <c r="E23" s="82"/>
      <c r="F23" s="102"/>
      <c r="G23" s="103"/>
      <c r="H23" s="103"/>
      <c r="I23" s="103"/>
      <c r="J23" s="104"/>
      <c r="K23" s="36" t="str">
        <f t="shared" ref="K23:L23" si="11">IF(OR(TRIM(K8)=0,TRIM(K8)=""),"",IFERROR(TRIM(INDEX(QryItemNamed,MATCH(TRIM(K8),ITEM,0),3)),""))</f>
        <v>FT</v>
      </c>
      <c r="L23" s="36" t="str">
        <f t="shared" si="11"/>
        <v>EACH</v>
      </c>
      <c r="M23" s="48" t="str">
        <f t="shared" ref="M23" si="12">IF(OR(TRIM(M8)=0,TRIM(M8)=""),"",IFERROR(TRIM(INDEX(QryItemNamed,MATCH(TRIM(M8),ITEM,0),3)),""))</f>
        <v>SY</v>
      </c>
      <c r="N23" s="36" t="str">
        <f t="shared" ref="N23:R23" si="13">IF(OR(TRIM(N8)=0,TRIM(N8)=""),"",IFERROR(TRIM(INDEX(QryItemNamed,MATCH(TRIM(N8),ITEM,0),3)),""))</f>
        <v>CY</v>
      </c>
      <c r="O23" s="36" t="str">
        <f t="shared" si="13"/>
        <v>CY</v>
      </c>
      <c r="P23" s="36" t="str">
        <f t="shared" si="13"/>
        <v>FT</v>
      </c>
      <c r="Q23" s="36" t="str">
        <f t="shared" si="13"/>
        <v>FT</v>
      </c>
      <c r="R23" s="36" t="str">
        <f t="shared" si="13"/>
        <v>FT</v>
      </c>
      <c r="S23" s="36" t="str">
        <f t="shared" ref="S23:AA23" si="14">IF(OR(TRIM(S8)=0,TRIM(S8)=""),"",IFERROR(TRIM(INDEX(QryItemNamed,MATCH(TRIM(S8),ITEM,0),3)),""))</f>
        <v>FT</v>
      </c>
      <c r="T23" s="36" t="str">
        <f t="shared" si="14"/>
        <v>FT</v>
      </c>
      <c r="U23" s="36" t="str">
        <f t="shared" si="14"/>
        <v>FT</v>
      </c>
      <c r="V23" s="36" t="str">
        <f t="shared" si="14"/>
        <v>EACH</v>
      </c>
      <c r="W23" s="36" t="str">
        <f t="shared" si="14"/>
        <v>EACH</v>
      </c>
      <c r="X23" s="36" t="str">
        <f t="shared" si="14"/>
        <v>EACH</v>
      </c>
      <c r="Y23" s="36" t="str">
        <f t="shared" si="14"/>
        <v>EACH</v>
      </c>
      <c r="Z23" s="36" t="str">
        <f t="shared" si="14"/>
        <v>SY</v>
      </c>
      <c r="AA23" s="48" t="str">
        <f t="shared" si="14"/>
        <v/>
      </c>
      <c r="AB23" s="58" t="s">
        <v>93</v>
      </c>
      <c r="AC23" s="51" t="s">
        <v>93</v>
      </c>
      <c r="AD23" s="51" t="s">
        <v>93</v>
      </c>
      <c r="AE23" s="51" t="s">
        <v>93</v>
      </c>
      <c r="AF23" s="51" t="s">
        <v>93</v>
      </c>
      <c r="AG23" s="59" t="s">
        <v>93</v>
      </c>
    </row>
    <row r="24" spans="2:33" ht="12.75" customHeight="1" x14ac:dyDescent="0.2">
      <c r="B24" s="26"/>
      <c r="D24" s="37"/>
      <c r="E24" s="37"/>
      <c r="F24" s="38"/>
      <c r="G24" s="39"/>
      <c r="H24" s="37"/>
      <c r="I24" s="38"/>
      <c r="J24" s="40"/>
      <c r="K24" s="37"/>
      <c r="L24" s="37"/>
      <c r="M24" s="39"/>
      <c r="N24" s="39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54"/>
      <c r="AA24" s="54"/>
      <c r="AB24" s="60"/>
      <c r="AC24" s="52"/>
      <c r="AD24" s="52"/>
      <c r="AE24" s="52"/>
      <c r="AF24" s="52"/>
      <c r="AG24" s="61"/>
    </row>
    <row r="25" spans="2:33" ht="12.75" customHeight="1" x14ac:dyDescent="0.2">
      <c r="B25" s="27"/>
      <c r="D25" s="41" t="s">
        <v>23</v>
      </c>
      <c r="E25" s="41" t="s">
        <v>125</v>
      </c>
      <c r="F25" s="124" t="s">
        <v>110</v>
      </c>
      <c r="G25" s="125"/>
      <c r="H25" s="41" t="s">
        <v>1</v>
      </c>
      <c r="I25" s="124" t="s">
        <v>94</v>
      </c>
      <c r="J25" s="126"/>
      <c r="K25" s="41"/>
      <c r="L25" s="41"/>
      <c r="M25" s="43"/>
      <c r="N25" s="43"/>
      <c r="O25" s="41"/>
      <c r="P25" s="41"/>
      <c r="Q25" s="41"/>
      <c r="R25" s="41">
        <v>50</v>
      </c>
      <c r="S25" s="41">
        <v>7</v>
      </c>
      <c r="T25" s="41"/>
      <c r="U25" s="41"/>
      <c r="V25" s="41">
        <v>1</v>
      </c>
      <c r="W25" s="41">
        <v>1</v>
      </c>
      <c r="X25" s="41"/>
      <c r="Y25" s="41"/>
      <c r="Z25" s="55"/>
      <c r="AA25" s="55"/>
      <c r="AB25" s="62"/>
      <c r="AC25" s="53"/>
      <c r="AD25" s="53"/>
      <c r="AE25" s="53"/>
      <c r="AF25" s="53"/>
      <c r="AG25" s="63"/>
    </row>
    <row r="26" spans="2:33" ht="12.75" customHeight="1" x14ac:dyDescent="0.2">
      <c r="B26" s="27"/>
      <c r="D26" s="41" t="s">
        <v>24</v>
      </c>
      <c r="E26" s="41" t="s">
        <v>125</v>
      </c>
      <c r="F26" s="124" t="s">
        <v>94</v>
      </c>
      <c r="G26" s="127"/>
      <c r="H26" s="127"/>
      <c r="I26" s="127"/>
      <c r="J26" s="126"/>
      <c r="K26" s="41"/>
      <c r="L26" s="41"/>
      <c r="M26" s="43"/>
      <c r="N26" s="43">
        <v>1.3</v>
      </c>
      <c r="O26" s="41">
        <v>0.27</v>
      </c>
      <c r="P26" s="41"/>
      <c r="Q26" s="41"/>
      <c r="R26" s="41"/>
      <c r="S26" s="41">
        <v>7</v>
      </c>
      <c r="T26" s="41"/>
      <c r="U26" s="41"/>
      <c r="V26" s="41"/>
      <c r="W26" s="41"/>
      <c r="X26" s="41"/>
      <c r="Y26" s="41"/>
      <c r="Z26" s="55"/>
      <c r="AA26" s="55"/>
      <c r="AB26" s="62"/>
      <c r="AC26" s="53"/>
      <c r="AD26" s="53"/>
      <c r="AE26" s="53"/>
      <c r="AF26" s="53"/>
      <c r="AG26" s="63"/>
    </row>
    <row r="27" spans="2:33" ht="12.75" customHeight="1" x14ac:dyDescent="0.2">
      <c r="B27" s="27"/>
      <c r="D27" s="41" t="s">
        <v>25</v>
      </c>
      <c r="E27" s="41" t="s">
        <v>128</v>
      </c>
      <c r="F27" s="124" t="s">
        <v>74</v>
      </c>
      <c r="G27" s="127"/>
      <c r="H27" s="127"/>
      <c r="I27" s="127"/>
      <c r="J27" s="126"/>
      <c r="K27" s="41"/>
      <c r="L27" s="41"/>
      <c r="M27" s="43"/>
      <c r="N27" s="43"/>
      <c r="O27" s="41"/>
      <c r="P27" s="41"/>
      <c r="Q27" s="41"/>
      <c r="R27" s="41"/>
      <c r="S27" s="41">
        <v>27</v>
      </c>
      <c r="T27" s="41"/>
      <c r="U27" s="41"/>
      <c r="V27" s="41"/>
      <c r="W27" s="41">
        <v>1</v>
      </c>
      <c r="X27" s="41"/>
      <c r="Y27" s="41"/>
      <c r="Z27" s="55"/>
      <c r="AA27" s="55"/>
      <c r="AB27" s="62"/>
      <c r="AC27" s="53"/>
      <c r="AD27" s="53"/>
      <c r="AE27" s="53"/>
      <c r="AF27" s="53"/>
      <c r="AG27" s="63"/>
    </row>
    <row r="28" spans="2:33" ht="12.75" customHeight="1" x14ac:dyDescent="0.2">
      <c r="B28" s="27"/>
      <c r="D28" s="41" t="s">
        <v>26</v>
      </c>
      <c r="E28" s="41" t="s">
        <v>131</v>
      </c>
      <c r="F28" s="124" t="s">
        <v>27</v>
      </c>
      <c r="G28" s="127"/>
      <c r="H28" s="127"/>
      <c r="I28" s="127"/>
      <c r="J28" s="126"/>
      <c r="K28" s="41"/>
      <c r="L28" s="41"/>
      <c r="M28" s="43"/>
      <c r="N28" s="43"/>
      <c r="O28" s="41"/>
      <c r="P28" s="41"/>
      <c r="Q28" s="41"/>
      <c r="R28" s="41">
        <v>6</v>
      </c>
      <c r="S28" s="41"/>
      <c r="T28" s="41"/>
      <c r="U28" s="41"/>
      <c r="V28" s="41"/>
      <c r="W28" s="41"/>
      <c r="X28" s="41">
        <v>1</v>
      </c>
      <c r="Y28" s="41"/>
      <c r="Z28" s="55"/>
      <c r="AA28" s="55"/>
      <c r="AB28" s="62"/>
      <c r="AC28" s="53"/>
      <c r="AD28" s="53"/>
      <c r="AE28" s="53"/>
      <c r="AF28" s="53"/>
      <c r="AG28" s="63"/>
    </row>
    <row r="29" spans="2:33" ht="12.75" customHeight="1" x14ac:dyDescent="0.2">
      <c r="B29" s="27"/>
      <c r="D29" s="41" t="s">
        <v>28</v>
      </c>
      <c r="E29" s="41" t="s">
        <v>131</v>
      </c>
      <c r="F29" s="124" t="s">
        <v>27</v>
      </c>
      <c r="G29" s="125"/>
      <c r="H29" s="41" t="s">
        <v>1</v>
      </c>
      <c r="I29" s="124" t="s">
        <v>29</v>
      </c>
      <c r="J29" s="126"/>
      <c r="K29" s="41"/>
      <c r="L29" s="41"/>
      <c r="M29" s="43"/>
      <c r="N29" s="43"/>
      <c r="O29" s="41"/>
      <c r="P29" s="41"/>
      <c r="Q29" s="41"/>
      <c r="R29" s="41">
        <v>119</v>
      </c>
      <c r="S29" s="41"/>
      <c r="T29" s="41"/>
      <c r="U29" s="41"/>
      <c r="V29" s="41"/>
      <c r="W29" s="41"/>
      <c r="X29" s="41">
        <v>1</v>
      </c>
      <c r="Y29" s="41"/>
      <c r="Z29" s="55"/>
      <c r="AA29" s="55"/>
      <c r="AB29" s="62"/>
      <c r="AC29" s="53"/>
      <c r="AD29" s="53"/>
      <c r="AE29" s="53"/>
      <c r="AF29" s="53"/>
      <c r="AG29" s="63"/>
    </row>
    <row r="30" spans="2:33" ht="12.75" customHeight="1" x14ac:dyDescent="0.2">
      <c r="B30" s="27"/>
      <c r="D30" s="41"/>
      <c r="E30" s="41"/>
      <c r="F30" s="124"/>
      <c r="G30" s="125"/>
      <c r="H30" s="41"/>
      <c r="I30" s="124"/>
      <c r="J30" s="126"/>
      <c r="K30" s="41"/>
      <c r="L30" s="41"/>
      <c r="M30" s="43"/>
      <c r="N30" s="43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55"/>
      <c r="AA30" s="55"/>
      <c r="AB30" s="62"/>
      <c r="AC30" s="53"/>
      <c r="AD30" s="53"/>
      <c r="AE30" s="53"/>
      <c r="AF30" s="53"/>
      <c r="AG30" s="63"/>
    </row>
    <row r="31" spans="2:33" ht="12.75" customHeight="1" x14ac:dyDescent="0.2">
      <c r="B31" s="27"/>
      <c r="D31" s="41" t="s">
        <v>30</v>
      </c>
      <c r="E31" s="41" t="s">
        <v>131</v>
      </c>
      <c r="F31" s="124" t="s">
        <v>31</v>
      </c>
      <c r="G31" s="125"/>
      <c r="H31" s="41" t="s">
        <v>1</v>
      </c>
      <c r="I31" s="124" t="s">
        <v>29</v>
      </c>
      <c r="J31" s="126"/>
      <c r="K31" s="41"/>
      <c r="L31" s="41"/>
      <c r="M31" s="43"/>
      <c r="N31" s="43"/>
      <c r="O31" s="41"/>
      <c r="P31" s="41"/>
      <c r="Q31" s="41"/>
      <c r="R31" s="41">
        <v>59</v>
      </c>
      <c r="S31" s="41"/>
      <c r="T31" s="41"/>
      <c r="U31" s="41"/>
      <c r="V31" s="41"/>
      <c r="W31" s="41"/>
      <c r="X31" s="41">
        <v>1</v>
      </c>
      <c r="Y31" s="41"/>
      <c r="Z31" s="55"/>
      <c r="AA31" s="55"/>
      <c r="AB31" s="62"/>
      <c r="AC31" s="53"/>
      <c r="AD31" s="53"/>
      <c r="AE31" s="53"/>
      <c r="AF31" s="53"/>
      <c r="AG31" s="63"/>
    </row>
    <row r="32" spans="2:33" ht="12.75" customHeight="1" x14ac:dyDescent="0.2">
      <c r="B32" s="27"/>
      <c r="D32" s="41" t="s">
        <v>32</v>
      </c>
      <c r="E32" s="41" t="s">
        <v>132</v>
      </c>
      <c r="F32" s="124" t="s">
        <v>29</v>
      </c>
      <c r="G32" s="127"/>
      <c r="H32" s="127"/>
      <c r="I32" s="127"/>
      <c r="J32" s="126"/>
      <c r="K32" s="41"/>
      <c r="L32" s="41"/>
      <c r="M32" s="43"/>
      <c r="N32" s="43"/>
      <c r="O32" s="41"/>
      <c r="P32" s="41"/>
      <c r="Q32" s="41"/>
      <c r="R32" s="41">
        <v>24</v>
      </c>
      <c r="S32" s="41"/>
      <c r="T32" s="41"/>
      <c r="U32" s="41"/>
      <c r="V32" s="41"/>
      <c r="W32" s="41"/>
      <c r="X32" s="41">
        <v>1</v>
      </c>
      <c r="Y32" s="41"/>
      <c r="Z32" s="55"/>
      <c r="AA32" s="55"/>
      <c r="AB32" s="62"/>
      <c r="AC32" s="53"/>
      <c r="AD32" s="53"/>
      <c r="AE32" s="53"/>
      <c r="AF32" s="53"/>
      <c r="AG32" s="63"/>
    </row>
    <row r="33" spans="2:33" ht="12.75" customHeight="1" x14ac:dyDescent="0.2">
      <c r="B33" s="27"/>
      <c r="D33" s="41" t="s">
        <v>33</v>
      </c>
      <c r="E33" s="41" t="s">
        <v>133</v>
      </c>
      <c r="F33" s="124" t="s">
        <v>109</v>
      </c>
      <c r="G33" s="125"/>
      <c r="H33" s="41" t="s">
        <v>1</v>
      </c>
      <c r="I33" s="124" t="s">
        <v>29</v>
      </c>
      <c r="J33" s="126"/>
      <c r="K33" s="41"/>
      <c r="L33" s="41"/>
      <c r="M33" s="43"/>
      <c r="N33" s="43"/>
      <c r="O33" s="41"/>
      <c r="P33" s="41"/>
      <c r="Q33" s="41"/>
      <c r="R33" s="41">
        <v>11</v>
      </c>
      <c r="S33" s="41"/>
      <c r="T33" s="41"/>
      <c r="U33" s="41"/>
      <c r="V33" s="41"/>
      <c r="W33" s="41"/>
      <c r="X33" s="41">
        <v>1</v>
      </c>
      <c r="Y33" s="41"/>
      <c r="Z33" s="55"/>
      <c r="AA33" s="55"/>
      <c r="AB33" s="62"/>
      <c r="AC33" s="53"/>
      <c r="AD33" s="53"/>
      <c r="AE33" s="53"/>
      <c r="AF33" s="53"/>
      <c r="AG33" s="63"/>
    </row>
    <row r="34" spans="2:33" ht="12.75" customHeight="1" x14ac:dyDescent="0.2">
      <c r="B34" s="27"/>
      <c r="D34" s="41" t="s">
        <v>34</v>
      </c>
      <c r="E34" s="41" t="s">
        <v>131</v>
      </c>
      <c r="F34" s="124" t="s">
        <v>29</v>
      </c>
      <c r="G34" s="125"/>
      <c r="H34" s="41" t="s">
        <v>1</v>
      </c>
      <c r="I34" s="124" t="s">
        <v>29</v>
      </c>
      <c r="J34" s="126"/>
      <c r="K34" s="41"/>
      <c r="L34" s="41"/>
      <c r="M34" s="43"/>
      <c r="N34" s="43">
        <v>1.3</v>
      </c>
      <c r="O34" s="41">
        <v>0.27</v>
      </c>
      <c r="P34" s="41"/>
      <c r="Q34" s="41"/>
      <c r="R34" s="41"/>
      <c r="S34" s="41"/>
      <c r="T34" s="41"/>
      <c r="U34" s="41">
        <v>78</v>
      </c>
      <c r="V34" s="41"/>
      <c r="W34" s="41">
        <v>1</v>
      </c>
      <c r="X34" s="41"/>
      <c r="Y34" s="41"/>
      <c r="Z34" s="55"/>
      <c r="AA34" s="55"/>
      <c r="AB34" s="62"/>
      <c r="AC34" s="53"/>
      <c r="AD34" s="53"/>
      <c r="AE34" s="53"/>
      <c r="AF34" s="53"/>
      <c r="AG34" s="63"/>
    </row>
    <row r="35" spans="2:33" ht="12.75" customHeight="1" x14ac:dyDescent="0.2">
      <c r="B35" s="27"/>
      <c r="D35" s="41" t="s">
        <v>35</v>
      </c>
      <c r="E35" s="41" t="s">
        <v>134</v>
      </c>
      <c r="F35" s="124" t="s">
        <v>36</v>
      </c>
      <c r="G35" s="125"/>
      <c r="H35" s="41" t="s">
        <v>1</v>
      </c>
      <c r="I35" s="124" t="s">
        <v>111</v>
      </c>
      <c r="J35" s="126"/>
      <c r="K35" s="41"/>
      <c r="L35" s="41"/>
      <c r="M35" s="43"/>
      <c r="N35" s="43"/>
      <c r="O35" s="41"/>
      <c r="P35" s="41"/>
      <c r="Q35" s="41"/>
      <c r="R35" s="41"/>
      <c r="S35" s="41"/>
      <c r="T35" s="41">
        <v>103</v>
      </c>
      <c r="U35" s="41"/>
      <c r="V35" s="41"/>
      <c r="W35" s="41">
        <v>1</v>
      </c>
      <c r="X35" s="41"/>
      <c r="Y35" s="41"/>
      <c r="Z35" s="55"/>
      <c r="AA35" s="55"/>
      <c r="AB35" s="62"/>
      <c r="AC35" s="53"/>
      <c r="AD35" s="53"/>
      <c r="AE35" s="53"/>
      <c r="AF35" s="53"/>
      <c r="AG35" s="63"/>
    </row>
    <row r="36" spans="2:33" ht="12.75" customHeight="1" x14ac:dyDescent="0.2">
      <c r="B36" s="27"/>
      <c r="D36" s="41"/>
      <c r="E36" s="41"/>
      <c r="F36" s="124"/>
      <c r="G36" s="125"/>
      <c r="H36" s="41"/>
      <c r="I36" s="124"/>
      <c r="J36" s="126"/>
      <c r="K36" s="41"/>
      <c r="L36" s="41"/>
      <c r="M36" s="43"/>
      <c r="N36" s="43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55"/>
      <c r="AA36" s="55"/>
      <c r="AB36" s="62"/>
      <c r="AC36" s="53"/>
      <c r="AD36" s="53"/>
      <c r="AE36" s="53"/>
      <c r="AF36" s="53"/>
      <c r="AG36" s="63"/>
    </row>
    <row r="37" spans="2:33" ht="12.75" customHeight="1" x14ac:dyDescent="0.2">
      <c r="B37" s="27"/>
      <c r="D37" s="41" t="s">
        <v>37</v>
      </c>
      <c r="E37" s="41" t="s">
        <v>135</v>
      </c>
      <c r="F37" s="124" t="s">
        <v>111</v>
      </c>
      <c r="G37" s="127"/>
      <c r="H37" s="127"/>
      <c r="I37" s="127"/>
      <c r="J37" s="126"/>
      <c r="K37" s="41"/>
      <c r="L37" s="41"/>
      <c r="M37" s="43"/>
      <c r="N37" s="43"/>
      <c r="O37" s="41"/>
      <c r="P37" s="41"/>
      <c r="Q37" s="41"/>
      <c r="R37" s="41"/>
      <c r="S37" s="41">
        <v>9</v>
      </c>
      <c r="T37" s="41"/>
      <c r="U37" s="41"/>
      <c r="V37" s="41"/>
      <c r="W37" s="41">
        <v>1</v>
      </c>
      <c r="X37" s="41"/>
      <c r="Y37" s="41"/>
      <c r="Z37" s="55"/>
      <c r="AA37" s="55"/>
      <c r="AB37" s="62"/>
      <c r="AC37" s="53"/>
      <c r="AD37" s="53"/>
      <c r="AE37" s="53"/>
      <c r="AF37" s="53"/>
      <c r="AG37" s="63"/>
    </row>
    <row r="38" spans="2:33" ht="12.75" customHeight="1" x14ac:dyDescent="0.2">
      <c r="B38" s="27"/>
      <c r="D38" s="41" t="s">
        <v>38</v>
      </c>
      <c r="E38" s="41" t="s">
        <v>135</v>
      </c>
      <c r="F38" s="124" t="s">
        <v>39</v>
      </c>
      <c r="G38" s="125"/>
      <c r="H38" s="41" t="s">
        <v>1</v>
      </c>
      <c r="I38" s="124" t="s">
        <v>111</v>
      </c>
      <c r="J38" s="126"/>
      <c r="K38" s="41"/>
      <c r="L38" s="41"/>
      <c r="M38" s="43"/>
      <c r="N38" s="43"/>
      <c r="O38" s="41"/>
      <c r="P38" s="41"/>
      <c r="Q38" s="41"/>
      <c r="R38" s="41">
        <v>248</v>
      </c>
      <c r="S38" s="41"/>
      <c r="T38" s="41"/>
      <c r="U38" s="41"/>
      <c r="V38" s="41"/>
      <c r="W38" s="41">
        <v>1</v>
      </c>
      <c r="X38" s="41"/>
      <c r="Y38" s="41"/>
      <c r="Z38" s="55"/>
      <c r="AA38" s="55"/>
      <c r="AB38" s="62"/>
      <c r="AC38" s="53"/>
      <c r="AD38" s="53"/>
      <c r="AE38" s="53"/>
      <c r="AF38" s="53"/>
      <c r="AG38" s="63"/>
    </row>
    <row r="39" spans="2:33" ht="12.75" customHeight="1" x14ac:dyDescent="0.2">
      <c r="B39" s="27"/>
      <c r="D39" s="41"/>
      <c r="E39" s="41"/>
      <c r="F39" s="124"/>
      <c r="G39" s="125"/>
      <c r="H39" s="41"/>
      <c r="I39" s="124"/>
      <c r="J39" s="126"/>
      <c r="K39" s="41"/>
      <c r="L39" s="41"/>
      <c r="M39" s="43"/>
      <c r="N39" s="43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55"/>
      <c r="AA39" s="55"/>
      <c r="AB39" s="62"/>
      <c r="AC39" s="53"/>
      <c r="AD39" s="53"/>
      <c r="AE39" s="53"/>
      <c r="AF39" s="53"/>
      <c r="AG39" s="63"/>
    </row>
    <row r="40" spans="2:33" ht="12.75" customHeight="1" x14ac:dyDescent="0.2">
      <c r="B40" s="27"/>
      <c r="D40" s="41" t="s">
        <v>47</v>
      </c>
      <c r="E40" s="41" t="s">
        <v>127</v>
      </c>
      <c r="F40" s="124" t="s">
        <v>48</v>
      </c>
      <c r="G40" s="125"/>
      <c r="H40" s="41" t="s">
        <v>1</v>
      </c>
      <c r="I40" s="124" t="s">
        <v>49</v>
      </c>
      <c r="J40" s="126"/>
      <c r="K40" s="41"/>
      <c r="L40" s="41"/>
      <c r="M40" s="43"/>
      <c r="N40" s="43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55">
        <v>125</v>
      </c>
      <c r="AA40" s="55"/>
      <c r="AB40" s="62"/>
      <c r="AC40" s="53"/>
      <c r="AD40" s="53"/>
      <c r="AE40" s="53"/>
      <c r="AF40" s="53"/>
      <c r="AG40" s="63"/>
    </row>
    <row r="41" spans="2:33" ht="12.75" customHeight="1" x14ac:dyDescent="0.2">
      <c r="B41" s="27"/>
      <c r="D41" s="41" t="s">
        <v>50</v>
      </c>
      <c r="E41" s="41" t="s">
        <v>126</v>
      </c>
      <c r="F41" s="124" t="s">
        <v>51</v>
      </c>
      <c r="G41" s="125"/>
      <c r="H41" s="41" t="s">
        <v>1</v>
      </c>
      <c r="I41" s="124" t="s">
        <v>52</v>
      </c>
      <c r="J41" s="126"/>
      <c r="K41" s="41"/>
      <c r="L41" s="41"/>
      <c r="M41" s="43"/>
      <c r="N41" s="43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55">
        <v>264</v>
      </c>
      <c r="AA41" s="55"/>
      <c r="AB41" s="62"/>
      <c r="AC41" s="53"/>
      <c r="AD41" s="53"/>
      <c r="AE41" s="53"/>
      <c r="AF41" s="53"/>
      <c r="AG41" s="63"/>
    </row>
    <row r="42" spans="2:33" ht="12.75" customHeight="1" x14ac:dyDescent="0.2">
      <c r="B42" s="27"/>
      <c r="D42" s="41" t="s">
        <v>53</v>
      </c>
      <c r="E42" s="41" t="s">
        <v>130</v>
      </c>
      <c r="F42" s="124" t="s">
        <v>54</v>
      </c>
      <c r="G42" s="125"/>
      <c r="H42" s="41" t="s">
        <v>1</v>
      </c>
      <c r="I42" s="124" t="s">
        <v>55</v>
      </c>
      <c r="J42" s="126"/>
      <c r="K42" s="41"/>
      <c r="L42" s="41"/>
      <c r="M42" s="43"/>
      <c r="N42" s="43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55">
        <v>125</v>
      </c>
      <c r="AA42" s="55"/>
      <c r="AB42" s="62"/>
      <c r="AC42" s="53"/>
      <c r="AD42" s="53"/>
      <c r="AE42" s="53"/>
      <c r="AF42" s="53"/>
      <c r="AG42" s="63"/>
    </row>
    <row r="43" spans="2:33" ht="12.75" customHeight="1" x14ac:dyDescent="0.2">
      <c r="B43" s="27"/>
      <c r="D43" s="41" t="s">
        <v>56</v>
      </c>
      <c r="E43" s="41" t="s">
        <v>136</v>
      </c>
      <c r="F43" s="124" t="s">
        <v>57</v>
      </c>
      <c r="G43" s="125"/>
      <c r="H43" s="41" t="s">
        <v>1</v>
      </c>
      <c r="I43" s="124" t="s">
        <v>58</v>
      </c>
      <c r="J43" s="126"/>
      <c r="K43" s="41"/>
      <c r="L43" s="41"/>
      <c r="M43" s="43"/>
      <c r="N43" s="43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55">
        <v>125</v>
      </c>
      <c r="AA43" s="55"/>
      <c r="AB43" s="62"/>
      <c r="AC43" s="53"/>
      <c r="AD43" s="53"/>
      <c r="AE43" s="53"/>
      <c r="AF43" s="53"/>
      <c r="AG43" s="63"/>
    </row>
    <row r="44" spans="2:33" ht="12.75" customHeight="1" x14ac:dyDescent="0.2">
      <c r="B44" s="27"/>
      <c r="D44" s="41" t="s">
        <v>59</v>
      </c>
      <c r="E44" s="41" t="s">
        <v>137</v>
      </c>
      <c r="F44" s="124" t="s">
        <v>60</v>
      </c>
      <c r="G44" s="125"/>
      <c r="H44" s="41" t="s">
        <v>1</v>
      </c>
      <c r="I44" s="124" t="s">
        <v>142</v>
      </c>
      <c r="J44" s="126"/>
      <c r="K44" s="41"/>
      <c r="L44" s="41"/>
      <c r="M44" s="43"/>
      <c r="N44" s="43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55">
        <v>125</v>
      </c>
      <c r="AA44" s="55"/>
      <c r="AB44" s="62"/>
      <c r="AC44" s="53"/>
      <c r="AD44" s="53"/>
      <c r="AE44" s="53"/>
      <c r="AF44" s="53"/>
      <c r="AG44" s="63"/>
    </row>
    <row r="45" spans="2:33" ht="12.75" customHeight="1" x14ac:dyDescent="0.2">
      <c r="B45" s="27"/>
      <c r="D45" s="41"/>
      <c r="E45" s="41"/>
      <c r="F45" s="124"/>
      <c r="G45" s="125"/>
      <c r="H45" s="41"/>
      <c r="I45" s="124"/>
      <c r="J45" s="126"/>
      <c r="K45" s="41"/>
      <c r="L45" s="41"/>
      <c r="M45" s="43"/>
      <c r="N45" s="43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55"/>
      <c r="AA45" s="55"/>
      <c r="AB45" s="62"/>
      <c r="AC45" s="53"/>
      <c r="AD45" s="53"/>
      <c r="AE45" s="53"/>
      <c r="AF45" s="53"/>
      <c r="AG45" s="63"/>
    </row>
    <row r="46" spans="2:33" ht="12.75" customHeight="1" x14ac:dyDescent="0.2">
      <c r="B46" s="27"/>
      <c r="D46" s="41" t="s">
        <v>61</v>
      </c>
      <c r="E46" s="41" t="s">
        <v>137</v>
      </c>
      <c r="F46" s="124" t="s">
        <v>62</v>
      </c>
      <c r="G46" s="125"/>
      <c r="H46" s="41" t="s">
        <v>1</v>
      </c>
      <c r="I46" s="124" t="s">
        <v>143</v>
      </c>
      <c r="J46" s="126"/>
      <c r="K46" s="41"/>
      <c r="L46" s="41"/>
      <c r="M46" s="43"/>
      <c r="N46" s="43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55">
        <v>125</v>
      </c>
      <c r="AA46" s="55"/>
      <c r="AB46" s="62"/>
      <c r="AC46" s="53"/>
      <c r="AD46" s="53"/>
      <c r="AE46" s="53"/>
      <c r="AF46" s="53"/>
      <c r="AG46" s="63"/>
    </row>
    <row r="47" spans="2:33" ht="12.75" customHeight="1" x14ac:dyDescent="0.2">
      <c r="B47" s="27"/>
      <c r="D47" s="41"/>
      <c r="E47" s="41"/>
      <c r="F47" s="124"/>
      <c r="G47" s="125"/>
      <c r="H47" s="41"/>
      <c r="I47" s="124"/>
      <c r="J47" s="126"/>
      <c r="K47" s="41"/>
      <c r="L47" s="41"/>
      <c r="M47" s="43"/>
      <c r="N47" s="43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55"/>
      <c r="AA47" s="55"/>
      <c r="AB47" s="62"/>
      <c r="AC47" s="53"/>
      <c r="AD47" s="53"/>
      <c r="AE47" s="53"/>
      <c r="AF47" s="53"/>
      <c r="AG47" s="63"/>
    </row>
    <row r="48" spans="2:33" ht="12.75" customHeight="1" x14ac:dyDescent="0.2">
      <c r="B48" s="27"/>
      <c r="D48" s="41" t="s">
        <v>67</v>
      </c>
      <c r="E48" s="41" t="s">
        <v>125</v>
      </c>
      <c r="F48" s="124" t="s">
        <v>94</v>
      </c>
      <c r="G48" s="127"/>
      <c r="H48" s="127"/>
      <c r="I48" s="127"/>
      <c r="J48" s="126"/>
      <c r="K48" s="41">
        <v>7</v>
      </c>
      <c r="L48" s="41">
        <v>1</v>
      </c>
      <c r="M48" s="43"/>
      <c r="N48" s="43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55"/>
      <c r="AA48" s="55"/>
      <c r="AB48" s="62"/>
      <c r="AC48" s="53"/>
      <c r="AD48" s="53"/>
      <c r="AE48" s="53"/>
      <c r="AF48" s="53"/>
      <c r="AG48" s="63"/>
    </row>
    <row r="49" spans="2:33" ht="12.75" customHeight="1" x14ac:dyDescent="0.2">
      <c r="B49" s="27"/>
      <c r="D49" s="41" t="s">
        <v>70</v>
      </c>
      <c r="E49" s="41" t="s">
        <v>128</v>
      </c>
      <c r="F49" s="124" t="s">
        <v>74</v>
      </c>
      <c r="G49" s="127"/>
      <c r="H49" s="127"/>
      <c r="I49" s="127"/>
      <c r="J49" s="126"/>
      <c r="K49" s="41">
        <v>23</v>
      </c>
      <c r="L49" s="41">
        <v>1</v>
      </c>
      <c r="M49" s="43"/>
      <c r="N49" s="43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55"/>
      <c r="AA49" s="55"/>
      <c r="AB49" s="62"/>
      <c r="AC49" s="53"/>
      <c r="AD49" s="53"/>
      <c r="AE49" s="53"/>
      <c r="AF49" s="53"/>
      <c r="AG49" s="63"/>
    </row>
    <row r="50" spans="2:33" ht="12.75" customHeight="1" x14ac:dyDescent="0.2">
      <c r="B50" s="27"/>
      <c r="D50" s="41" t="s">
        <v>69</v>
      </c>
      <c r="E50" s="41" t="s">
        <v>134</v>
      </c>
      <c r="F50" s="124" t="s">
        <v>36</v>
      </c>
      <c r="G50" s="125"/>
      <c r="H50" s="41" t="s">
        <v>1</v>
      </c>
      <c r="I50" s="124" t="s">
        <v>111</v>
      </c>
      <c r="J50" s="126"/>
      <c r="K50" s="41">
        <v>100</v>
      </c>
      <c r="L50" s="41">
        <v>1</v>
      </c>
      <c r="M50" s="43"/>
      <c r="N50" s="43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55"/>
      <c r="AA50" s="55"/>
      <c r="AB50" s="62"/>
      <c r="AC50" s="53"/>
      <c r="AD50" s="53"/>
      <c r="AE50" s="53"/>
      <c r="AF50" s="53"/>
      <c r="AG50" s="63"/>
    </row>
    <row r="51" spans="2:33" ht="12.75" customHeight="1" x14ac:dyDescent="0.2">
      <c r="B51" s="27"/>
      <c r="D51" s="41" t="s">
        <v>68</v>
      </c>
      <c r="E51" s="41" t="s">
        <v>137</v>
      </c>
      <c r="F51" s="124" t="s">
        <v>111</v>
      </c>
      <c r="G51" s="127"/>
      <c r="H51" s="127"/>
      <c r="I51" s="127"/>
      <c r="J51" s="126"/>
      <c r="K51" s="41">
        <v>9</v>
      </c>
      <c r="L51" s="41">
        <v>1</v>
      </c>
      <c r="M51" s="43"/>
      <c r="N51" s="43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55"/>
      <c r="AA51" s="55"/>
      <c r="AB51" s="62"/>
      <c r="AC51" s="53"/>
      <c r="AD51" s="53"/>
      <c r="AE51" s="53"/>
      <c r="AF51" s="53"/>
      <c r="AG51" s="63"/>
    </row>
    <row r="52" spans="2:33" ht="12.75" customHeight="1" x14ac:dyDescent="0.2">
      <c r="B52" s="27"/>
      <c r="D52" s="41"/>
      <c r="E52" s="41"/>
      <c r="F52" s="42"/>
      <c r="G52" s="45"/>
      <c r="H52" s="41"/>
      <c r="I52" s="42"/>
      <c r="J52" s="46"/>
      <c r="K52" s="41"/>
      <c r="L52" s="41"/>
      <c r="M52" s="43"/>
      <c r="N52" s="43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55"/>
      <c r="AA52" s="55"/>
      <c r="AB52" s="62"/>
      <c r="AC52" s="53"/>
      <c r="AD52" s="53"/>
      <c r="AE52" s="53"/>
      <c r="AF52" s="53"/>
      <c r="AG52" s="63"/>
    </row>
    <row r="53" spans="2:33" ht="12.75" customHeight="1" x14ac:dyDescent="0.2">
      <c r="B53" s="27"/>
      <c r="D53" s="41" t="s">
        <v>71</v>
      </c>
      <c r="E53" s="41" t="s">
        <v>130</v>
      </c>
      <c r="F53" s="124" t="s">
        <v>107</v>
      </c>
      <c r="G53" s="125"/>
      <c r="H53" s="41" t="s">
        <v>1</v>
      </c>
      <c r="I53" s="124" t="s">
        <v>74</v>
      </c>
      <c r="J53" s="126"/>
      <c r="K53" s="41">
        <v>480</v>
      </c>
      <c r="L53" s="41"/>
      <c r="M53" s="43"/>
      <c r="N53" s="43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55"/>
      <c r="AA53" s="55"/>
      <c r="AB53" s="62"/>
      <c r="AC53" s="53"/>
      <c r="AD53" s="53"/>
      <c r="AE53" s="53"/>
      <c r="AF53" s="53"/>
      <c r="AG53" s="63"/>
    </row>
    <row r="54" spans="2:33" ht="12.75" customHeight="1" x14ac:dyDescent="0.2">
      <c r="B54" s="27"/>
      <c r="D54" s="41" t="s">
        <v>72</v>
      </c>
      <c r="E54" s="41" t="s">
        <v>136</v>
      </c>
      <c r="F54" s="124" t="s">
        <v>75</v>
      </c>
      <c r="G54" s="125"/>
      <c r="H54" s="41" t="s">
        <v>1</v>
      </c>
      <c r="I54" s="124" t="s">
        <v>77</v>
      </c>
      <c r="J54" s="126"/>
      <c r="K54" s="41">
        <v>331</v>
      </c>
      <c r="L54" s="41"/>
      <c r="M54" s="43"/>
      <c r="N54" s="43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55"/>
      <c r="AA54" s="55"/>
      <c r="AB54" s="62"/>
      <c r="AC54" s="53"/>
      <c r="AD54" s="53"/>
      <c r="AE54" s="53"/>
      <c r="AF54" s="53"/>
      <c r="AG54" s="63"/>
    </row>
    <row r="55" spans="2:33" ht="12.75" customHeight="1" x14ac:dyDescent="0.2">
      <c r="B55" s="27"/>
      <c r="D55" s="41" t="s">
        <v>73</v>
      </c>
      <c r="E55" s="41" t="s">
        <v>136</v>
      </c>
      <c r="F55" s="124" t="s">
        <v>144</v>
      </c>
      <c r="G55" s="125"/>
      <c r="H55" s="41" t="s">
        <v>1</v>
      </c>
      <c r="I55" s="124" t="s">
        <v>76</v>
      </c>
      <c r="J55" s="126"/>
      <c r="K55" s="41">
        <v>70</v>
      </c>
      <c r="L55" s="41"/>
      <c r="M55" s="43"/>
      <c r="N55" s="43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55"/>
      <c r="AA55" s="55"/>
      <c r="AB55" s="62"/>
      <c r="AC55" s="53"/>
      <c r="AD55" s="53"/>
      <c r="AE55" s="53"/>
      <c r="AF55" s="53"/>
      <c r="AG55" s="63"/>
    </row>
    <row r="56" spans="2:33" ht="12.75" customHeight="1" x14ac:dyDescent="0.2">
      <c r="B56" s="27"/>
      <c r="D56" s="41" t="s">
        <v>123</v>
      </c>
      <c r="E56" s="41" t="s">
        <v>127</v>
      </c>
      <c r="F56" s="124" t="s">
        <v>124</v>
      </c>
      <c r="G56" s="127"/>
      <c r="H56" s="127"/>
      <c r="I56" s="127"/>
      <c r="J56" s="126"/>
      <c r="K56" s="41">
        <v>30</v>
      </c>
      <c r="L56" s="41"/>
      <c r="M56" s="43"/>
      <c r="N56" s="43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55"/>
      <c r="AA56" s="55"/>
      <c r="AB56" s="62"/>
      <c r="AC56" s="53"/>
      <c r="AD56" s="53"/>
      <c r="AE56" s="53"/>
      <c r="AF56" s="53"/>
      <c r="AG56" s="63"/>
    </row>
    <row r="57" spans="2:33" ht="12.75" customHeight="1" x14ac:dyDescent="0.2">
      <c r="B57" s="27"/>
      <c r="D57" s="41"/>
      <c r="E57" s="41"/>
      <c r="F57" s="42"/>
      <c r="G57" s="45"/>
      <c r="H57" s="41"/>
      <c r="I57" s="42"/>
      <c r="J57" s="46"/>
      <c r="K57" s="41"/>
      <c r="L57" s="41"/>
      <c r="M57" s="43"/>
      <c r="N57" s="43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55"/>
      <c r="AA57" s="55"/>
      <c r="AB57" s="62"/>
      <c r="AC57" s="53"/>
      <c r="AD57" s="53"/>
      <c r="AE57" s="53"/>
      <c r="AF57" s="53"/>
      <c r="AG57" s="63"/>
    </row>
    <row r="58" spans="2:33" ht="12.75" customHeight="1" x14ac:dyDescent="0.2">
      <c r="B58" s="27"/>
      <c r="D58" s="41" t="s">
        <v>80</v>
      </c>
      <c r="E58" s="41" t="s">
        <v>127</v>
      </c>
      <c r="F58" s="124" t="s">
        <v>95</v>
      </c>
      <c r="G58" s="125"/>
      <c r="H58" s="41" t="s">
        <v>1</v>
      </c>
      <c r="I58" s="124" t="s">
        <v>96</v>
      </c>
      <c r="J58" s="126"/>
      <c r="K58" s="41"/>
      <c r="L58" s="41"/>
      <c r="M58" s="43"/>
      <c r="N58" s="43"/>
      <c r="O58" s="41"/>
      <c r="P58" s="41">
        <v>177</v>
      </c>
      <c r="Q58" s="41"/>
      <c r="R58" s="41"/>
      <c r="S58" s="41"/>
      <c r="T58" s="41"/>
      <c r="U58" s="41"/>
      <c r="V58" s="41"/>
      <c r="W58" s="41"/>
      <c r="X58" s="41"/>
      <c r="Y58" s="41"/>
      <c r="Z58" s="55"/>
      <c r="AA58" s="55"/>
      <c r="AB58" s="62">
        <v>1</v>
      </c>
      <c r="AC58" s="53"/>
      <c r="AD58" s="53"/>
      <c r="AE58" s="53"/>
      <c r="AF58" s="53"/>
      <c r="AG58" s="63"/>
    </row>
    <row r="59" spans="2:33" ht="12.75" customHeight="1" x14ac:dyDescent="0.2">
      <c r="B59" s="27"/>
      <c r="D59" s="41" t="s">
        <v>81</v>
      </c>
      <c r="E59" s="41" t="s">
        <v>126</v>
      </c>
      <c r="F59" s="124" t="s">
        <v>117</v>
      </c>
      <c r="G59" s="125"/>
      <c r="H59" s="41" t="s">
        <v>1</v>
      </c>
      <c r="I59" s="124" t="s">
        <v>97</v>
      </c>
      <c r="J59" s="126"/>
      <c r="K59" s="41"/>
      <c r="L59" s="41"/>
      <c r="M59" s="43"/>
      <c r="N59" s="43"/>
      <c r="O59" s="41"/>
      <c r="P59" s="41">
        <v>485</v>
      </c>
      <c r="Q59" s="41"/>
      <c r="R59" s="41"/>
      <c r="S59" s="41"/>
      <c r="T59" s="41"/>
      <c r="U59" s="41"/>
      <c r="V59" s="41"/>
      <c r="W59" s="41"/>
      <c r="X59" s="41"/>
      <c r="Y59" s="41"/>
      <c r="Z59" s="55"/>
      <c r="AA59" s="55"/>
      <c r="AB59" s="62">
        <v>1</v>
      </c>
      <c r="AC59" s="53"/>
      <c r="AD59" s="53"/>
      <c r="AE59" s="53"/>
      <c r="AF59" s="53"/>
      <c r="AG59" s="63"/>
    </row>
    <row r="60" spans="2:33" ht="12.75" customHeight="1" x14ac:dyDescent="0.2">
      <c r="B60" s="27"/>
      <c r="D60" s="41" t="s">
        <v>82</v>
      </c>
      <c r="E60" s="41" t="s">
        <v>129</v>
      </c>
      <c r="F60" s="124" t="s">
        <v>107</v>
      </c>
      <c r="G60" s="125"/>
      <c r="H60" s="41" t="s">
        <v>1</v>
      </c>
      <c r="I60" s="124" t="s">
        <v>74</v>
      </c>
      <c r="J60" s="126"/>
      <c r="K60" s="41"/>
      <c r="L60" s="41"/>
      <c r="M60" s="43"/>
      <c r="N60" s="43"/>
      <c r="O60" s="41"/>
      <c r="P60" s="41">
        <v>471</v>
      </c>
      <c r="Q60" s="41">
        <v>10</v>
      </c>
      <c r="R60" s="41"/>
      <c r="S60" s="41"/>
      <c r="T60" s="41"/>
      <c r="U60" s="41"/>
      <c r="V60" s="41"/>
      <c r="W60" s="41"/>
      <c r="X60" s="41"/>
      <c r="Y60" s="41"/>
      <c r="Z60" s="55"/>
      <c r="AA60" s="55"/>
      <c r="AB60" s="62"/>
      <c r="AC60" s="53"/>
      <c r="AD60" s="53">
        <v>2</v>
      </c>
      <c r="AE60" s="53"/>
      <c r="AF60" s="53"/>
      <c r="AG60" s="63"/>
    </row>
    <row r="61" spans="2:33" ht="12.75" customHeight="1" x14ac:dyDescent="0.2">
      <c r="B61" s="27"/>
      <c r="D61" s="41" t="s">
        <v>83</v>
      </c>
      <c r="E61" s="41" t="s">
        <v>129</v>
      </c>
      <c r="F61" s="124" t="s">
        <v>98</v>
      </c>
      <c r="G61" s="125"/>
      <c r="H61" s="41" t="s">
        <v>1</v>
      </c>
      <c r="I61" s="124" t="s">
        <v>27</v>
      </c>
      <c r="J61" s="126"/>
      <c r="K61" s="41"/>
      <c r="L61" s="41"/>
      <c r="M61" s="43"/>
      <c r="N61" s="43"/>
      <c r="O61" s="41"/>
      <c r="P61" s="41">
        <v>542</v>
      </c>
      <c r="Q61" s="41">
        <v>10</v>
      </c>
      <c r="R61" s="41"/>
      <c r="S61" s="41"/>
      <c r="T61" s="41"/>
      <c r="U61" s="41"/>
      <c r="V61" s="41"/>
      <c r="W61" s="41"/>
      <c r="X61" s="41"/>
      <c r="Y61" s="41"/>
      <c r="Z61" s="55"/>
      <c r="AA61" s="55"/>
      <c r="AB61" s="62"/>
      <c r="AC61" s="53"/>
      <c r="AD61" s="53">
        <v>2</v>
      </c>
      <c r="AE61" s="53"/>
      <c r="AF61" s="53"/>
      <c r="AG61" s="63"/>
    </row>
    <row r="62" spans="2:33" ht="12.75" customHeight="1" x14ac:dyDescent="0.2">
      <c r="B62" s="27"/>
      <c r="D62" s="41" t="s">
        <v>84</v>
      </c>
      <c r="E62" s="41" t="s">
        <v>136</v>
      </c>
      <c r="F62" s="124" t="s">
        <v>116</v>
      </c>
      <c r="G62" s="125"/>
      <c r="H62" s="41" t="s">
        <v>1</v>
      </c>
      <c r="I62" s="124" t="s">
        <v>100</v>
      </c>
      <c r="J62" s="126"/>
      <c r="K62" s="41"/>
      <c r="L62" s="41"/>
      <c r="M62" s="43"/>
      <c r="N62" s="43"/>
      <c r="O62" s="41"/>
      <c r="P62" s="41">
        <v>125</v>
      </c>
      <c r="Q62" s="41"/>
      <c r="R62" s="41"/>
      <c r="S62" s="41"/>
      <c r="T62" s="41"/>
      <c r="U62" s="41"/>
      <c r="V62" s="41"/>
      <c r="W62" s="41"/>
      <c r="X62" s="41"/>
      <c r="Y62" s="41"/>
      <c r="Z62" s="55"/>
      <c r="AA62" s="55"/>
      <c r="AB62" s="62"/>
      <c r="AC62" s="53"/>
      <c r="AD62" s="53"/>
      <c r="AE62" s="53"/>
      <c r="AF62" s="53"/>
      <c r="AG62" s="63"/>
    </row>
    <row r="63" spans="2:33" ht="12.75" customHeight="1" x14ac:dyDescent="0.2">
      <c r="B63" s="27"/>
      <c r="D63" s="41"/>
      <c r="E63" s="41"/>
      <c r="F63" s="124"/>
      <c r="G63" s="125"/>
      <c r="H63" s="41"/>
      <c r="I63" s="124"/>
      <c r="J63" s="126"/>
      <c r="K63" s="41"/>
      <c r="L63" s="41"/>
      <c r="M63" s="43"/>
      <c r="N63" s="43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55"/>
      <c r="AA63" s="55"/>
      <c r="AB63" s="62"/>
      <c r="AC63" s="53"/>
      <c r="AD63" s="53"/>
      <c r="AE63" s="53"/>
      <c r="AF63" s="53"/>
      <c r="AG63" s="63"/>
    </row>
    <row r="64" spans="2:33" ht="12.75" customHeight="1" x14ac:dyDescent="0.2">
      <c r="B64" s="27"/>
      <c r="D64" s="41" t="s">
        <v>85</v>
      </c>
      <c r="E64" s="41" t="s">
        <v>136</v>
      </c>
      <c r="F64" s="124" t="s">
        <v>74</v>
      </c>
      <c r="G64" s="125"/>
      <c r="H64" s="41" t="s">
        <v>1</v>
      </c>
      <c r="I64" s="124" t="s">
        <v>77</v>
      </c>
      <c r="J64" s="126"/>
      <c r="K64" s="41"/>
      <c r="L64" s="41"/>
      <c r="M64" s="43"/>
      <c r="N64" s="43"/>
      <c r="O64" s="41"/>
      <c r="P64" s="41">
        <v>504</v>
      </c>
      <c r="Q64" s="41">
        <v>6</v>
      </c>
      <c r="R64" s="41"/>
      <c r="S64" s="41"/>
      <c r="T64" s="41"/>
      <c r="U64" s="41"/>
      <c r="V64" s="41"/>
      <c r="W64" s="41"/>
      <c r="X64" s="41"/>
      <c r="Y64" s="41"/>
      <c r="Z64" s="55"/>
      <c r="AA64" s="55"/>
      <c r="AB64" s="62"/>
      <c r="AC64" s="53">
        <v>2</v>
      </c>
      <c r="AD64" s="53"/>
      <c r="AE64" s="53"/>
      <c r="AF64" s="53"/>
      <c r="AG64" s="63"/>
    </row>
    <row r="65" spans="2:33" ht="12.75" customHeight="1" x14ac:dyDescent="0.2">
      <c r="B65" s="27"/>
      <c r="D65" s="41" t="s">
        <v>86</v>
      </c>
      <c r="E65" s="41" t="s">
        <v>136</v>
      </c>
      <c r="F65" s="124" t="s">
        <v>99</v>
      </c>
      <c r="G65" s="125"/>
      <c r="H65" s="41" t="s">
        <v>1</v>
      </c>
      <c r="I65" s="124" t="s">
        <v>31</v>
      </c>
      <c r="J65" s="126"/>
      <c r="K65" s="41"/>
      <c r="L65" s="41"/>
      <c r="M65" s="43"/>
      <c r="N65" s="43"/>
      <c r="O65" s="41"/>
      <c r="P65" s="41">
        <v>51</v>
      </c>
      <c r="Q65" s="41">
        <v>8</v>
      </c>
      <c r="R65" s="41"/>
      <c r="S65" s="41"/>
      <c r="T65" s="41"/>
      <c r="U65" s="41"/>
      <c r="V65" s="41"/>
      <c r="W65" s="41"/>
      <c r="X65" s="41"/>
      <c r="Y65" s="41"/>
      <c r="Z65" s="55"/>
      <c r="AA65" s="55"/>
      <c r="AB65" s="62"/>
      <c r="AC65" s="53"/>
      <c r="AD65" s="53"/>
      <c r="AE65" s="53">
        <v>1</v>
      </c>
      <c r="AF65" s="53"/>
      <c r="AG65" s="63"/>
    </row>
    <row r="66" spans="2:33" ht="12.6" customHeight="1" x14ac:dyDescent="0.2">
      <c r="B66" s="27"/>
      <c r="D66" s="41" t="s">
        <v>87</v>
      </c>
      <c r="E66" s="41" t="s">
        <v>136</v>
      </c>
      <c r="F66" s="124" t="s">
        <v>105</v>
      </c>
      <c r="G66" s="125"/>
      <c r="H66" s="41" t="s">
        <v>1</v>
      </c>
      <c r="I66" s="124" t="s">
        <v>29</v>
      </c>
      <c r="J66" s="126"/>
      <c r="K66" s="41"/>
      <c r="L66" s="41"/>
      <c r="M66" s="43"/>
      <c r="N66" s="43"/>
      <c r="O66" s="41"/>
      <c r="P66" s="41">
        <v>110</v>
      </c>
      <c r="Q66" s="41">
        <v>10</v>
      </c>
      <c r="R66" s="41"/>
      <c r="S66" s="41"/>
      <c r="T66" s="41"/>
      <c r="U66" s="41"/>
      <c r="V66" s="41"/>
      <c r="W66" s="41"/>
      <c r="X66" s="41"/>
      <c r="Y66" s="41"/>
      <c r="Z66" s="55"/>
      <c r="AA66" s="55"/>
      <c r="AB66" s="62"/>
      <c r="AC66" s="64"/>
      <c r="AD66" s="53"/>
      <c r="AE66" s="53"/>
      <c r="AF66" s="53"/>
      <c r="AG66" s="63"/>
    </row>
    <row r="67" spans="2:33" ht="12.6" customHeight="1" x14ac:dyDescent="0.2">
      <c r="B67" s="27"/>
      <c r="D67" s="41" t="s">
        <v>88</v>
      </c>
      <c r="E67" s="41" t="s">
        <v>138</v>
      </c>
      <c r="F67" s="130" t="s">
        <v>100</v>
      </c>
      <c r="G67" s="132"/>
      <c r="H67" s="41" t="s">
        <v>1</v>
      </c>
      <c r="I67" s="130" t="s">
        <v>101</v>
      </c>
      <c r="J67" s="131"/>
      <c r="K67" s="41"/>
      <c r="L67" s="41"/>
      <c r="M67" s="43"/>
      <c r="N67" s="43"/>
      <c r="O67" s="41"/>
      <c r="P67" s="41">
        <v>499</v>
      </c>
      <c r="Q67" s="41">
        <v>11</v>
      </c>
      <c r="R67" s="41"/>
      <c r="S67" s="41"/>
      <c r="T67" s="41"/>
      <c r="U67" s="41"/>
      <c r="V67" s="41"/>
      <c r="W67" s="41"/>
      <c r="X67" s="41"/>
      <c r="Y67" s="41"/>
      <c r="Z67" s="55"/>
      <c r="AA67" s="55"/>
      <c r="AB67" s="62"/>
      <c r="AC67" s="53"/>
      <c r="AD67" s="53">
        <v>1</v>
      </c>
      <c r="AE67" s="64"/>
      <c r="AF67" s="53"/>
      <c r="AG67" s="63"/>
    </row>
    <row r="68" spans="2:33" ht="12.6" customHeight="1" x14ac:dyDescent="0.2">
      <c r="B68" s="27"/>
      <c r="D68" s="41" t="s">
        <v>89</v>
      </c>
      <c r="E68" s="41" t="s">
        <v>138</v>
      </c>
      <c r="F68" s="124" t="s">
        <v>102</v>
      </c>
      <c r="G68" s="125"/>
      <c r="H68" s="41" t="s">
        <v>1</v>
      </c>
      <c r="I68" s="124" t="s">
        <v>101</v>
      </c>
      <c r="J68" s="126"/>
      <c r="K68" s="41"/>
      <c r="L68" s="41"/>
      <c r="M68" s="43"/>
      <c r="N68" s="43"/>
      <c r="O68" s="41"/>
      <c r="P68" s="41">
        <v>496</v>
      </c>
      <c r="Q68" s="41">
        <v>8</v>
      </c>
      <c r="R68" s="41"/>
      <c r="S68" s="41"/>
      <c r="T68" s="41"/>
      <c r="U68" s="41"/>
      <c r="V68" s="41"/>
      <c r="W68" s="41"/>
      <c r="X68" s="41"/>
      <c r="Y68" s="41"/>
      <c r="Z68" s="55"/>
      <c r="AA68" s="55"/>
      <c r="AB68" s="62"/>
      <c r="AC68" s="53"/>
      <c r="AD68" s="53"/>
      <c r="AE68" s="53"/>
      <c r="AF68" s="53"/>
      <c r="AG68" s="63">
        <v>1</v>
      </c>
    </row>
    <row r="69" spans="2:33" ht="12.6" customHeight="1" x14ac:dyDescent="0.2">
      <c r="B69" s="27"/>
      <c r="D69" s="41"/>
      <c r="E69" s="41"/>
      <c r="F69" s="124"/>
      <c r="G69" s="125"/>
      <c r="H69" s="41"/>
      <c r="I69" s="124"/>
      <c r="J69" s="126"/>
      <c r="K69" s="41"/>
      <c r="L69" s="41"/>
      <c r="M69" s="43"/>
      <c r="N69" s="43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55"/>
      <c r="AA69" s="55"/>
      <c r="AB69" s="62"/>
      <c r="AC69" s="53"/>
      <c r="AD69" s="53"/>
      <c r="AE69" s="53"/>
      <c r="AF69" s="53"/>
      <c r="AG69" s="63"/>
    </row>
    <row r="70" spans="2:33" ht="12.6" customHeight="1" x14ac:dyDescent="0.2">
      <c r="B70" s="27"/>
      <c r="D70" s="41" t="s">
        <v>90</v>
      </c>
      <c r="E70" s="41" t="s">
        <v>137</v>
      </c>
      <c r="F70" s="124" t="s">
        <v>101</v>
      </c>
      <c r="G70" s="125"/>
      <c r="H70" s="41" t="s">
        <v>1</v>
      </c>
      <c r="I70" s="124" t="s">
        <v>114</v>
      </c>
      <c r="J70" s="126"/>
      <c r="K70" s="41"/>
      <c r="L70" s="41"/>
      <c r="M70" s="43"/>
      <c r="N70" s="43"/>
      <c r="O70" s="41"/>
      <c r="P70" s="41">
        <v>200</v>
      </c>
      <c r="Q70" s="41"/>
      <c r="R70" s="41"/>
      <c r="S70" s="41"/>
      <c r="T70" s="41"/>
      <c r="U70" s="41"/>
      <c r="V70" s="41"/>
      <c r="W70" s="41"/>
      <c r="X70" s="41"/>
      <c r="Y70" s="41"/>
      <c r="Z70" s="55"/>
      <c r="AA70" s="55"/>
      <c r="AB70" s="62"/>
      <c r="AC70" s="53"/>
      <c r="AD70" s="64"/>
      <c r="AE70" s="53"/>
      <c r="AF70" s="53"/>
      <c r="AG70" s="63"/>
    </row>
    <row r="71" spans="2:33" ht="12.75" customHeight="1" x14ac:dyDescent="0.2">
      <c r="B71" s="27"/>
      <c r="D71" s="41" t="s">
        <v>91</v>
      </c>
      <c r="E71" s="41" t="s">
        <v>137</v>
      </c>
      <c r="F71" s="124" t="s">
        <v>101</v>
      </c>
      <c r="G71" s="125"/>
      <c r="H71" s="41" t="s">
        <v>1</v>
      </c>
      <c r="I71" s="124">
        <v>45050</v>
      </c>
      <c r="J71" s="126"/>
      <c r="K71" s="41"/>
      <c r="L71" s="41"/>
      <c r="M71" s="43"/>
      <c r="N71" s="43"/>
      <c r="O71" s="41"/>
      <c r="P71" s="41">
        <v>91</v>
      </c>
      <c r="Q71" s="50">
        <v>11</v>
      </c>
      <c r="R71" s="41"/>
      <c r="S71" s="41"/>
      <c r="T71" s="41"/>
      <c r="U71" s="41"/>
      <c r="V71" s="41"/>
      <c r="W71" s="41"/>
      <c r="X71" s="41"/>
      <c r="Y71" s="41"/>
      <c r="Z71" s="55"/>
      <c r="AA71" s="55"/>
      <c r="AB71" s="62"/>
      <c r="AC71" s="53"/>
      <c r="AD71" s="53">
        <v>1</v>
      </c>
      <c r="AE71" s="53"/>
      <c r="AF71" s="53"/>
      <c r="AG71" s="63"/>
    </row>
    <row r="72" spans="2:33" ht="12.75" customHeight="1" x14ac:dyDescent="0.2">
      <c r="B72" s="27"/>
      <c r="D72" s="41" t="s">
        <v>92</v>
      </c>
      <c r="E72" s="41" t="s">
        <v>137</v>
      </c>
      <c r="F72" s="124" t="s">
        <v>103</v>
      </c>
      <c r="G72" s="125"/>
      <c r="H72" s="41" t="s">
        <v>1</v>
      </c>
      <c r="I72" s="124" t="s">
        <v>104</v>
      </c>
      <c r="J72" s="126"/>
      <c r="K72" s="41"/>
      <c r="L72" s="41"/>
      <c r="M72" s="43"/>
      <c r="N72" s="43"/>
      <c r="O72" s="41"/>
      <c r="P72" s="41">
        <v>68</v>
      </c>
      <c r="Q72" s="41"/>
      <c r="R72" s="41"/>
      <c r="S72" s="41"/>
      <c r="T72" s="41"/>
      <c r="U72" s="41"/>
      <c r="V72" s="41"/>
      <c r="W72" s="41"/>
      <c r="X72" s="41"/>
      <c r="Y72" s="41"/>
      <c r="Z72" s="55"/>
      <c r="AA72" s="55"/>
      <c r="AB72" s="62">
        <v>1</v>
      </c>
      <c r="AC72" s="53"/>
      <c r="AD72" s="53"/>
      <c r="AE72" s="53"/>
      <c r="AF72" s="53"/>
      <c r="AG72" s="63"/>
    </row>
    <row r="73" spans="2:33" ht="12.75" customHeight="1" x14ac:dyDescent="0.2">
      <c r="B73" s="27"/>
      <c r="D73" s="41" t="s">
        <v>115</v>
      </c>
      <c r="E73" s="41" t="s">
        <v>137</v>
      </c>
      <c r="F73" s="124" t="s">
        <v>104</v>
      </c>
      <c r="G73" s="125"/>
      <c r="H73" s="41" t="s">
        <v>1</v>
      </c>
      <c r="I73" s="124" t="s">
        <v>118</v>
      </c>
      <c r="J73" s="126"/>
      <c r="K73" s="41"/>
      <c r="L73" s="41"/>
      <c r="M73" s="43">
        <v>2</v>
      </c>
      <c r="N73" s="43"/>
      <c r="O73" s="41"/>
      <c r="P73" s="41">
        <v>99</v>
      </c>
      <c r="Q73" s="50">
        <v>17</v>
      </c>
      <c r="R73" s="41"/>
      <c r="S73" s="41"/>
      <c r="T73" s="41"/>
      <c r="U73" s="41"/>
      <c r="V73" s="41"/>
      <c r="W73" s="41"/>
      <c r="X73" s="41"/>
      <c r="Y73" s="41">
        <v>1</v>
      </c>
      <c r="Z73" s="55"/>
      <c r="AA73" s="55"/>
      <c r="AB73" s="62"/>
      <c r="AC73" s="53"/>
      <c r="AD73" s="64"/>
      <c r="AE73" s="53"/>
      <c r="AF73" s="53">
        <v>1</v>
      </c>
      <c r="AG73" s="63"/>
    </row>
    <row r="74" spans="2:33" ht="12.75" customHeight="1" x14ac:dyDescent="0.2">
      <c r="B74" s="27"/>
      <c r="D74" s="41"/>
      <c r="E74" s="41"/>
      <c r="F74" s="124"/>
      <c r="G74" s="125"/>
      <c r="H74" s="41"/>
      <c r="I74" s="124"/>
      <c r="J74" s="126"/>
      <c r="K74" s="41"/>
      <c r="L74" s="41"/>
      <c r="M74" s="43"/>
      <c r="N74" s="43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55"/>
      <c r="AA74" s="55"/>
      <c r="AB74" s="62"/>
      <c r="AC74" s="53"/>
      <c r="AD74" s="53"/>
      <c r="AE74" s="53"/>
      <c r="AF74" s="53"/>
      <c r="AG74" s="63"/>
    </row>
    <row r="75" spans="2:33" ht="12.75" customHeight="1" x14ac:dyDescent="0.2">
      <c r="B75" s="27"/>
      <c r="D75" s="41"/>
      <c r="E75" s="41"/>
      <c r="F75" s="124"/>
      <c r="G75" s="125"/>
      <c r="H75" s="41"/>
      <c r="I75" s="124"/>
      <c r="J75" s="126"/>
      <c r="K75" s="41"/>
      <c r="L75" s="41"/>
      <c r="M75" s="43"/>
      <c r="N75" s="43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55"/>
      <c r="AA75" s="55"/>
      <c r="AB75" s="62"/>
      <c r="AC75" s="53"/>
      <c r="AD75" s="53"/>
      <c r="AE75" s="53"/>
      <c r="AF75" s="53"/>
      <c r="AG75" s="63"/>
    </row>
    <row r="76" spans="2:33" ht="12.75" customHeight="1" x14ac:dyDescent="0.2">
      <c r="B76" s="27"/>
      <c r="D76" s="41"/>
      <c r="E76" s="41"/>
      <c r="F76" s="124"/>
      <c r="G76" s="125"/>
      <c r="H76" s="41"/>
      <c r="I76" s="124"/>
      <c r="J76" s="126"/>
      <c r="K76" s="41"/>
      <c r="L76" s="41"/>
      <c r="M76" s="43"/>
      <c r="N76" s="43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55"/>
      <c r="AA76" s="55"/>
      <c r="AB76" s="62"/>
      <c r="AC76" s="53"/>
      <c r="AD76" s="53"/>
      <c r="AE76" s="53"/>
      <c r="AF76" s="53"/>
      <c r="AG76" s="63"/>
    </row>
    <row r="77" spans="2:33" ht="12.75" customHeight="1" x14ac:dyDescent="0.2">
      <c r="B77" s="27"/>
      <c r="D77" s="41"/>
      <c r="E77" s="41"/>
      <c r="F77" s="124"/>
      <c r="G77" s="125"/>
      <c r="H77" s="41"/>
      <c r="I77" s="124"/>
      <c r="J77" s="126"/>
      <c r="K77" s="41"/>
      <c r="L77" s="41"/>
      <c r="M77" s="43"/>
      <c r="N77" s="43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55"/>
      <c r="AA77" s="55"/>
      <c r="AB77" s="62"/>
      <c r="AC77" s="53"/>
      <c r="AD77" s="53"/>
      <c r="AE77" s="53"/>
      <c r="AF77" s="53"/>
      <c r="AG77" s="63"/>
    </row>
    <row r="78" spans="2:33" ht="12.75" customHeight="1" x14ac:dyDescent="0.2">
      <c r="B78" s="27"/>
      <c r="D78" s="41"/>
      <c r="E78" s="41"/>
      <c r="F78" s="124"/>
      <c r="G78" s="125"/>
      <c r="H78" s="41"/>
      <c r="I78" s="124"/>
      <c r="J78" s="126"/>
      <c r="K78" s="41"/>
      <c r="L78" s="41"/>
      <c r="M78" s="43"/>
      <c r="N78" s="43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55"/>
      <c r="AA78" s="55"/>
      <c r="AB78" s="62"/>
      <c r="AC78" s="53"/>
      <c r="AD78" s="53"/>
      <c r="AE78" s="53"/>
      <c r="AF78" s="53"/>
      <c r="AG78" s="63"/>
    </row>
    <row r="79" spans="2:33" ht="12.75" customHeight="1" x14ac:dyDescent="0.2">
      <c r="B79" s="27"/>
      <c r="D79" s="41"/>
      <c r="E79" s="41"/>
      <c r="F79" s="124"/>
      <c r="G79" s="125"/>
      <c r="H79" s="41"/>
      <c r="I79" s="124"/>
      <c r="J79" s="126"/>
      <c r="K79" s="41"/>
      <c r="L79" s="41"/>
      <c r="M79" s="43"/>
      <c r="N79" s="43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55"/>
      <c r="AA79" s="55"/>
      <c r="AB79" s="62"/>
      <c r="AC79" s="53"/>
      <c r="AD79" s="53"/>
      <c r="AE79" s="53"/>
      <c r="AF79" s="53"/>
      <c r="AG79" s="63"/>
    </row>
    <row r="80" spans="2:33" ht="12.75" customHeight="1" x14ac:dyDescent="0.2">
      <c r="B80" s="27"/>
      <c r="D80" s="41"/>
      <c r="E80" s="41"/>
      <c r="F80" s="124"/>
      <c r="G80" s="125"/>
      <c r="H80" s="41"/>
      <c r="I80" s="124"/>
      <c r="J80" s="126"/>
      <c r="K80" s="41"/>
      <c r="L80" s="41"/>
      <c r="M80" s="43"/>
      <c r="N80" s="43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55"/>
      <c r="AA80" s="55"/>
      <c r="AB80" s="62"/>
      <c r="AC80" s="53"/>
      <c r="AD80" s="53"/>
      <c r="AE80" s="53"/>
      <c r="AF80" s="53"/>
      <c r="AG80" s="63"/>
    </row>
    <row r="81" spans="2:33" ht="12.75" customHeight="1" x14ac:dyDescent="0.2">
      <c r="B81" s="27"/>
      <c r="D81" s="41"/>
      <c r="E81" s="41"/>
      <c r="F81" s="124"/>
      <c r="G81" s="125"/>
      <c r="H81" s="41"/>
      <c r="I81" s="124"/>
      <c r="J81" s="126"/>
      <c r="K81" s="41"/>
      <c r="L81" s="41"/>
      <c r="M81" s="43"/>
      <c r="N81" s="43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55"/>
      <c r="AA81" s="55"/>
      <c r="AB81" s="62"/>
      <c r="AC81" s="53"/>
      <c r="AD81" s="53"/>
      <c r="AE81" s="53"/>
      <c r="AF81" s="53"/>
      <c r="AG81" s="63"/>
    </row>
    <row r="82" spans="2:33" ht="12.75" customHeight="1" x14ac:dyDescent="0.2">
      <c r="B82" s="27"/>
      <c r="D82" s="41"/>
      <c r="E82" s="41"/>
      <c r="F82" s="124"/>
      <c r="G82" s="125"/>
      <c r="H82" s="41"/>
      <c r="I82" s="124"/>
      <c r="J82" s="126"/>
      <c r="K82" s="41"/>
      <c r="L82" s="41"/>
      <c r="M82" s="43"/>
      <c r="N82" s="43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55"/>
      <c r="AA82" s="55"/>
      <c r="AB82" s="62"/>
      <c r="AC82" s="53"/>
      <c r="AD82" s="53"/>
      <c r="AE82" s="53"/>
      <c r="AF82" s="53"/>
      <c r="AG82" s="63"/>
    </row>
    <row r="83" spans="2:33" ht="12.75" customHeight="1" thickBot="1" x14ac:dyDescent="0.25">
      <c r="B83" s="28"/>
      <c r="D83" s="41"/>
      <c r="E83" s="41"/>
      <c r="F83" s="128"/>
      <c r="G83" s="129"/>
      <c r="H83" s="41"/>
      <c r="I83" s="128"/>
      <c r="J83" s="138"/>
      <c r="K83" s="41"/>
      <c r="L83" s="41"/>
      <c r="M83" s="43"/>
      <c r="N83" s="43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55"/>
      <c r="AA83" s="55"/>
      <c r="AB83" s="62"/>
      <c r="AC83" s="53"/>
      <c r="AD83" s="53"/>
      <c r="AE83" s="53"/>
      <c r="AF83" s="53"/>
      <c r="AG83" s="63"/>
    </row>
    <row r="84" spans="2:33" ht="12.75" customHeight="1" thickBot="1" x14ac:dyDescent="0.25">
      <c r="B84" s="5" t="s">
        <v>11</v>
      </c>
      <c r="D84" s="89" t="s">
        <v>2</v>
      </c>
      <c r="E84" s="90"/>
      <c r="F84" s="90"/>
      <c r="G84" s="90"/>
      <c r="H84" s="90"/>
      <c r="I84" s="90"/>
      <c r="J84" s="91"/>
      <c r="K84" s="44">
        <f t="shared" ref="K84:AA84" si="15">IF(K8="","",IF(OR(K23="", K23="LS", K23="LUMP"),IF(SUM(COUNTIF(K24:K83,"LS")+COUNTIF(K24:K83,"LUMP"))&gt;0,"LS",""),IF(SUM(K24:K83)&gt;0,ROUNDUP(SUM(K24:K83),0),"")))</f>
        <v>1050</v>
      </c>
      <c r="L84" s="44">
        <f t="shared" si="15"/>
        <v>4</v>
      </c>
      <c r="M84" s="44">
        <f t="shared" si="15"/>
        <v>2</v>
      </c>
      <c r="N84" s="44">
        <f t="shared" si="15"/>
        <v>3</v>
      </c>
      <c r="O84" s="44">
        <f t="shared" si="15"/>
        <v>1</v>
      </c>
      <c r="P84" s="44">
        <f t="shared" si="15"/>
        <v>3918</v>
      </c>
      <c r="Q84" s="44">
        <f t="shared" si="15"/>
        <v>91</v>
      </c>
      <c r="R84" s="44">
        <f t="shared" si="15"/>
        <v>517</v>
      </c>
      <c r="S84" s="44">
        <f t="shared" si="15"/>
        <v>50</v>
      </c>
      <c r="T84" s="44">
        <f t="shared" si="15"/>
        <v>103</v>
      </c>
      <c r="U84" s="44">
        <f t="shared" si="15"/>
        <v>78</v>
      </c>
      <c r="V84" s="44">
        <f t="shared" si="15"/>
        <v>1</v>
      </c>
      <c r="W84" s="44">
        <f t="shared" si="15"/>
        <v>6</v>
      </c>
      <c r="X84" s="44">
        <f t="shared" si="15"/>
        <v>5</v>
      </c>
      <c r="Y84" s="44">
        <f t="shared" si="15"/>
        <v>1</v>
      </c>
      <c r="Z84" s="44">
        <f t="shared" si="15"/>
        <v>889</v>
      </c>
      <c r="AA84" s="56" t="str">
        <f t="shared" si="15"/>
        <v/>
      </c>
      <c r="AB84" s="65">
        <f>SUM(AB24:AB83)</f>
        <v>3</v>
      </c>
      <c r="AC84" s="66">
        <f t="shared" ref="AC84:AG84" si="16">SUM(AC24:AC83)</f>
        <v>2</v>
      </c>
      <c r="AD84" s="66">
        <f t="shared" si="16"/>
        <v>6</v>
      </c>
      <c r="AE84" s="66">
        <f t="shared" si="16"/>
        <v>1</v>
      </c>
      <c r="AF84" s="66">
        <f t="shared" si="16"/>
        <v>1</v>
      </c>
      <c r="AG84" s="67">
        <f t="shared" si="16"/>
        <v>1</v>
      </c>
    </row>
    <row r="85" spans="2:33" ht="12.75" customHeight="1" thickBot="1" x14ac:dyDescent="0.25"/>
    <row r="86" spans="2:33" ht="12.75" customHeight="1" thickBot="1" x14ac:dyDescent="0.25">
      <c r="B86" s="25" t="s">
        <v>9</v>
      </c>
      <c r="D86" s="85" t="str">
        <f>"SUBSUMMARY SHEET " &amp; B87</f>
        <v xml:space="preserve">SUBSUMMARY SHEET </v>
      </c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</row>
    <row r="87" spans="2:33" ht="12.75" customHeight="1" thickBot="1" x14ac:dyDescent="0.25">
      <c r="B87" s="29"/>
      <c r="D87" s="83" t="s">
        <v>7</v>
      </c>
      <c r="E87" s="83"/>
      <c r="F87" s="83"/>
      <c r="G87" s="83"/>
      <c r="H87" s="83"/>
      <c r="I87" s="83"/>
      <c r="J87" s="83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</row>
    <row r="88" spans="2:33" ht="12.75" customHeight="1" thickBot="1" x14ac:dyDescent="0.25">
      <c r="D88" s="84" t="s">
        <v>8</v>
      </c>
      <c r="E88" s="84"/>
      <c r="F88" s="84"/>
      <c r="G88" s="84"/>
      <c r="H88" s="84"/>
      <c r="I88" s="84"/>
      <c r="J88" s="84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</row>
    <row r="89" spans="2:33" ht="12.75" customHeight="1" x14ac:dyDescent="0.2">
      <c r="B89" s="121" t="s">
        <v>10</v>
      </c>
      <c r="D89" s="86" t="s">
        <v>20</v>
      </c>
      <c r="E89" s="86" t="s">
        <v>21</v>
      </c>
      <c r="F89" s="105" t="s">
        <v>108</v>
      </c>
      <c r="G89" s="106"/>
      <c r="H89" s="106"/>
      <c r="I89" s="106"/>
      <c r="J89" s="107"/>
      <c r="K89" s="7"/>
      <c r="L89" s="8" t="str">
        <f t="shared" ref="L89:T89" si="17">IF(OR(TRIM(L87)=0,TRIM(L87)=""),"",IF(IFERROR(TRIM(INDEX(QryItemNamed,MATCH(TRIM(L87),ITEM,0),2)),"")="Y","SPECIAL",LEFT(IFERROR(TRIM(INDEX(ITEM,MATCH(TRIM(L87),ITEM,0))),""),3)))</f>
        <v/>
      </c>
      <c r="M89" s="8"/>
      <c r="N89" s="8" t="str">
        <f t="shared" si="17"/>
        <v/>
      </c>
      <c r="O89" s="8" t="str">
        <f t="shared" si="17"/>
        <v/>
      </c>
      <c r="P89" s="8" t="str">
        <f t="shared" si="17"/>
        <v/>
      </c>
      <c r="Q89" s="8" t="str">
        <f t="shared" si="17"/>
        <v/>
      </c>
      <c r="R89" s="8" t="str">
        <f t="shared" si="17"/>
        <v/>
      </c>
      <c r="S89" s="8" t="str">
        <f t="shared" si="17"/>
        <v/>
      </c>
      <c r="T89" s="8" t="str">
        <f t="shared" si="17"/>
        <v/>
      </c>
      <c r="U89" s="49"/>
      <c r="V89" s="133"/>
      <c r="W89" s="133"/>
      <c r="X89" s="133"/>
      <c r="Y89" s="133"/>
      <c r="Z89" s="133"/>
      <c r="AA89" s="134"/>
      <c r="AB89" s="33"/>
      <c r="AC89" s="33"/>
      <c r="AD89" s="33"/>
      <c r="AE89" s="33"/>
      <c r="AF89" s="8"/>
      <c r="AG89" s="8"/>
    </row>
    <row r="90" spans="2:33" ht="12.75" customHeight="1" x14ac:dyDescent="0.2">
      <c r="B90" s="122"/>
      <c r="D90" s="87"/>
      <c r="E90" s="87"/>
      <c r="F90" s="108"/>
      <c r="G90" s="109"/>
      <c r="H90" s="109"/>
      <c r="I90" s="109"/>
      <c r="J90" s="110"/>
      <c r="K90" s="120"/>
      <c r="L90" s="68" t="str">
        <f t="shared" ref="L90:T90" si="18">IF(OR(TRIM(L87)=0,TRIM(L87)=""),IF(L88="","",L88),IF(IFERROR(TRIM(INDEX(QryItemNamed,MATCH(TRIM(L87),ITEM,0),2)),"")="Y",RIGHT(IFERROR(TRIM(INDEX(QryItemNamed,MATCH(TRIM(L87),ITEM,0),4)),"123456789012"),LEN(IFERROR(TRIM(INDEX(QryItemNamed,MATCH(TRIM(L87),ITEM,0),4)),"123456789012"))-10)&amp;L88,IFERROR(TRIM(INDEX(QryItemNamed,MATCH(TRIM(L87),ITEM,0),4))&amp;L88,"ITEM CODE DOES NOT EXIST IN ITEM MASTER")))</f>
        <v/>
      </c>
      <c r="M90" s="68"/>
      <c r="N90" s="68" t="str">
        <f t="shared" si="18"/>
        <v/>
      </c>
      <c r="O90" s="69" t="str">
        <f t="shared" si="18"/>
        <v/>
      </c>
      <c r="P90" s="69" t="str">
        <f t="shared" si="18"/>
        <v/>
      </c>
      <c r="Q90" s="69" t="str">
        <f t="shared" si="18"/>
        <v/>
      </c>
      <c r="R90" s="69" t="str">
        <f t="shared" si="18"/>
        <v/>
      </c>
      <c r="S90" s="69" t="str">
        <f t="shared" si="18"/>
        <v/>
      </c>
      <c r="T90" s="69" t="str">
        <f t="shared" si="18"/>
        <v/>
      </c>
      <c r="U90" s="69"/>
      <c r="V90" s="69"/>
      <c r="W90" s="69"/>
      <c r="X90" s="69"/>
      <c r="Y90" s="69"/>
      <c r="Z90" s="69"/>
      <c r="AA90" s="117"/>
      <c r="AB90" s="69"/>
      <c r="AC90" s="69"/>
      <c r="AD90" s="69"/>
      <c r="AE90" s="69"/>
      <c r="AF90" s="69"/>
      <c r="AG90" s="69"/>
    </row>
    <row r="91" spans="2:33" ht="12.75" customHeight="1" x14ac:dyDescent="0.2">
      <c r="B91" s="122"/>
      <c r="D91" s="87"/>
      <c r="E91" s="87"/>
      <c r="F91" s="108"/>
      <c r="G91" s="109"/>
      <c r="H91" s="109"/>
      <c r="I91" s="109"/>
      <c r="J91" s="110"/>
      <c r="K91" s="120"/>
      <c r="L91" s="68"/>
      <c r="M91" s="68"/>
      <c r="N91" s="68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118"/>
      <c r="AB91" s="69"/>
      <c r="AC91" s="69"/>
      <c r="AD91" s="69"/>
      <c r="AE91" s="69"/>
      <c r="AF91" s="69"/>
      <c r="AG91" s="69"/>
    </row>
    <row r="92" spans="2:33" ht="12.75" customHeight="1" x14ac:dyDescent="0.2">
      <c r="B92" s="122"/>
      <c r="D92" s="87"/>
      <c r="E92" s="87"/>
      <c r="F92" s="108"/>
      <c r="G92" s="109"/>
      <c r="H92" s="109"/>
      <c r="I92" s="109"/>
      <c r="J92" s="110"/>
      <c r="K92" s="120"/>
      <c r="L92" s="68"/>
      <c r="M92" s="68"/>
      <c r="N92" s="68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118"/>
      <c r="AB92" s="69"/>
      <c r="AC92" s="69"/>
      <c r="AD92" s="69"/>
      <c r="AE92" s="69"/>
      <c r="AF92" s="69"/>
      <c r="AG92" s="69"/>
    </row>
    <row r="93" spans="2:33" ht="12.75" customHeight="1" x14ac:dyDescent="0.2">
      <c r="B93" s="122"/>
      <c r="D93" s="87"/>
      <c r="E93" s="87"/>
      <c r="F93" s="108"/>
      <c r="G93" s="109"/>
      <c r="H93" s="109"/>
      <c r="I93" s="109"/>
      <c r="J93" s="110"/>
      <c r="K93" s="120"/>
      <c r="L93" s="68"/>
      <c r="M93" s="68"/>
      <c r="N93" s="68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118"/>
      <c r="AB93" s="69"/>
      <c r="AC93" s="69"/>
      <c r="AD93" s="69"/>
      <c r="AE93" s="69"/>
      <c r="AF93" s="69"/>
      <c r="AG93" s="69"/>
    </row>
    <row r="94" spans="2:33" ht="12.75" customHeight="1" x14ac:dyDescent="0.2">
      <c r="B94" s="122"/>
      <c r="D94" s="87"/>
      <c r="E94" s="87"/>
      <c r="F94" s="108"/>
      <c r="G94" s="109"/>
      <c r="H94" s="109"/>
      <c r="I94" s="109"/>
      <c r="J94" s="110"/>
      <c r="K94" s="120"/>
      <c r="L94" s="68"/>
      <c r="M94" s="68"/>
      <c r="N94" s="68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118"/>
      <c r="AB94" s="69"/>
      <c r="AC94" s="69"/>
      <c r="AD94" s="69"/>
      <c r="AE94" s="69"/>
      <c r="AF94" s="69"/>
      <c r="AG94" s="69"/>
    </row>
    <row r="95" spans="2:33" ht="12.75" customHeight="1" x14ac:dyDescent="0.2">
      <c r="B95" s="122"/>
      <c r="D95" s="87"/>
      <c r="E95" s="87"/>
      <c r="F95" s="108"/>
      <c r="G95" s="109"/>
      <c r="H95" s="109"/>
      <c r="I95" s="109"/>
      <c r="J95" s="110"/>
      <c r="K95" s="120"/>
      <c r="L95" s="68"/>
      <c r="M95" s="68"/>
      <c r="N95" s="68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118"/>
      <c r="AB95" s="69"/>
      <c r="AC95" s="69"/>
      <c r="AD95" s="69"/>
      <c r="AE95" s="69"/>
      <c r="AF95" s="69"/>
      <c r="AG95" s="69"/>
    </row>
    <row r="96" spans="2:33" ht="12.75" customHeight="1" x14ac:dyDescent="0.2">
      <c r="B96" s="122"/>
      <c r="D96" s="87"/>
      <c r="E96" s="87"/>
      <c r="F96" s="108"/>
      <c r="G96" s="109"/>
      <c r="H96" s="109"/>
      <c r="I96" s="109"/>
      <c r="J96" s="110"/>
      <c r="K96" s="120"/>
      <c r="L96" s="68"/>
      <c r="M96" s="68"/>
      <c r="N96" s="68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118"/>
      <c r="AB96" s="69"/>
      <c r="AC96" s="69"/>
      <c r="AD96" s="69"/>
      <c r="AE96" s="69"/>
      <c r="AF96" s="69"/>
      <c r="AG96" s="69"/>
    </row>
    <row r="97" spans="2:33" ht="12.75" customHeight="1" x14ac:dyDescent="0.2">
      <c r="B97" s="122"/>
      <c r="D97" s="87"/>
      <c r="E97" s="87"/>
      <c r="F97" s="108"/>
      <c r="G97" s="109"/>
      <c r="H97" s="109"/>
      <c r="I97" s="109"/>
      <c r="J97" s="110"/>
      <c r="K97" s="120"/>
      <c r="L97" s="68"/>
      <c r="M97" s="68"/>
      <c r="N97" s="68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118"/>
      <c r="AB97" s="69"/>
      <c r="AC97" s="69"/>
      <c r="AD97" s="69"/>
      <c r="AE97" s="69"/>
      <c r="AF97" s="69"/>
      <c r="AG97" s="69"/>
    </row>
    <row r="98" spans="2:33" ht="12.75" customHeight="1" x14ac:dyDescent="0.2">
      <c r="B98" s="122"/>
      <c r="D98" s="87"/>
      <c r="E98" s="87"/>
      <c r="F98" s="108"/>
      <c r="G98" s="109"/>
      <c r="H98" s="109"/>
      <c r="I98" s="109"/>
      <c r="J98" s="110"/>
      <c r="K98" s="120"/>
      <c r="L98" s="68"/>
      <c r="M98" s="68"/>
      <c r="N98" s="68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118"/>
      <c r="AB98" s="69"/>
      <c r="AC98" s="69"/>
      <c r="AD98" s="69"/>
      <c r="AE98" s="69"/>
      <c r="AF98" s="69"/>
      <c r="AG98" s="69"/>
    </row>
    <row r="99" spans="2:33" ht="12.75" customHeight="1" x14ac:dyDescent="0.2">
      <c r="B99" s="122"/>
      <c r="D99" s="87"/>
      <c r="E99" s="87"/>
      <c r="F99" s="108"/>
      <c r="G99" s="109"/>
      <c r="H99" s="109"/>
      <c r="I99" s="109"/>
      <c r="J99" s="110"/>
      <c r="K99" s="120"/>
      <c r="L99" s="68"/>
      <c r="M99" s="68"/>
      <c r="N99" s="68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118"/>
      <c r="AB99" s="69"/>
      <c r="AC99" s="69"/>
      <c r="AD99" s="69"/>
      <c r="AE99" s="69"/>
      <c r="AF99" s="69"/>
      <c r="AG99" s="69"/>
    </row>
    <row r="100" spans="2:33" ht="12.75" customHeight="1" x14ac:dyDescent="0.2">
      <c r="B100" s="122"/>
      <c r="D100" s="87"/>
      <c r="E100" s="87"/>
      <c r="F100" s="108"/>
      <c r="G100" s="109"/>
      <c r="H100" s="109"/>
      <c r="I100" s="109"/>
      <c r="J100" s="110"/>
      <c r="K100" s="120"/>
      <c r="L100" s="68"/>
      <c r="M100" s="68"/>
      <c r="N100" s="68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118"/>
      <c r="AB100" s="69"/>
      <c r="AC100" s="69"/>
      <c r="AD100" s="69"/>
      <c r="AE100" s="69"/>
      <c r="AF100" s="69"/>
      <c r="AG100" s="69"/>
    </row>
    <row r="101" spans="2:33" ht="12.75" customHeight="1" x14ac:dyDescent="0.2">
      <c r="B101" s="122"/>
      <c r="D101" s="87"/>
      <c r="E101" s="87"/>
      <c r="F101" s="108"/>
      <c r="G101" s="109"/>
      <c r="H101" s="109"/>
      <c r="I101" s="109"/>
      <c r="J101" s="110"/>
      <c r="K101" s="120"/>
      <c r="L101" s="68"/>
      <c r="M101" s="68"/>
      <c r="N101" s="68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119"/>
      <c r="AB101" s="69"/>
      <c r="AC101" s="69"/>
      <c r="AD101" s="69"/>
      <c r="AE101" s="69"/>
      <c r="AF101" s="69"/>
      <c r="AG101" s="69"/>
    </row>
    <row r="102" spans="2:33" ht="12.75" customHeight="1" thickBot="1" x14ac:dyDescent="0.25">
      <c r="B102" s="123"/>
      <c r="D102" s="88"/>
      <c r="E102" s="88"/>
      <c r="F102" s="111"/>
      <c r="G102" s="112"/>
      <c r="H102" s="112"/>
      <c r="I102" s="112"/>
      <c r="J102" s="113"/>
      <c r="K102" s="9"/>
      <c r="L102" s="10" t="str">
        <f t="shared" ref="L102:T102" si="19">IF(OR(TRIM(L87)=0,TRIM(L87)=""),"",IFERROR(TRIM(INDEX(QryItemNamed,MATCH(TRIM(L87),ITEM,0),3)),""))</f>
        <v/>
      </c>
      <c r="M102" s="10"/>
      <c r="N102" s="10" t="str">
        <f t="shared" si="19"/>
        <v/>
      </c>
      <c r="O102" s="10" t="str">
        <f t="shared" si="19"/>
        <v/>
      </c>
      <c r="P102" s="10" t="str">
        <f t="shared" si="19"/>
        <v/>
      </c>
      <c r="Q102" s="10" t="str">
        <f t="shared" si="19"/>
        <v/>
      </c>
      <c r="R102" s="10" t="str">
        <f t="shared" si="19"/>
        <v/>
      </c>
      <c r="S102" s="10" t="str">
        <f t="shared" si="19"/>
        <v/>
      </c>
      <c r="T102" s="10" t="str">
        <f t="shared" si="19"/>
        <v/>
      </c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</row>
    <row r="103" spans="2:33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</row>
    <row r="104" spans="2:33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</row>
    <row r="105" spans="2:33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</row>
    <row r="106" spans="2:33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</row>
    <row r="107" spans="2:33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</row>
    <row r="108" spans="2:33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</row>
    <row r="109" spans="2:33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</row>
    <row r="110" spans="2:33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</row>
    <row r="111" spans="2:33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</row>
    <row r="112" spans="2:33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V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</row>
    <row r="113" spans="2:33" ht="12.75" customHeight="1" x14ac:dyDescent="0.2">
      <c r="B113" s="27"/>
      <c r="D113" s="15"/>
      <c r="E113" s="15"/>
      <c r="F113" s="6"/>
      <c r="G113" s="17"/>
      <c r="H113" s="15"/>
      <c r="I113" s="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Z113" s="15"/>
      <c r="AA113" s="15"/>
      <c r="AB113" s="15"/>
      <c r="AC113" s="15"/>
      <c r="AD113" s="15"/>
      <c r="AE113" s="15"/>
      <c r="AF113" s="15"/>
      <c r="AG113" s="15"/>
    </row>
    <row r="114" spans="2:33" ht="12.75" customHeight="1" x14ac:dyDescent="0.2">
      <c r="B114" s="27"/>
      <c r="D114" s="15"/>
      <c r="E114" s="15"/>
      <c r="F114" s="16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</row>
    <row r="115" spans="2:33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</row>
    <row r="116" spans="2:33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Y116" s="15"/>
      <c r="Z116" s="15"/>
      <c r="AA116" s="15"/>
      <c r="AB116" s="15"/>
      <c r="AC116" s="15"/>
      <c r="AD116" s="15"/>
      <c r="AE116" s="15"/>
      <c r="AF116" s="15"/>
      <c r="AG116" s="15"/>
    </row>
    <row r="117" spans="2:33" ht="12.75" customHeight="1" x14ac:dyDescent="0.2">
      <c r="B117" s="27"/>
      <c r="D117" s="15"/>
      <c r="E117" s="15"/>
      <c r="F117" s="16"/>
      <c r="H117" s="15"/>
      <c r="I117" s="16"/>
      <c r="J117" s="18"/>
      <c r="K117" s="17"/>
      <c r="L117" s="15"/>
      <c r="M117" s="15"/>
      <c r="N117" s="15"/>
      <c r="O117" s="15"/>
      <c r="P117" s="6"/>
      <c r="Q117" s="15"/>
      <c r="R117" s="15"/>
      <c r="S117" s="15"/>
      <c r="T117" s="15"/>
      <c r="V117" s="15"/>
      <c r="W117" s="15"/>
      <c r="X117" s="15"/>
      <c r="Y117" s="15"/>
      <c r="Z117" s="15"/>
      <c r="AB117" s="15"/>
      <c r="AC117" s="15"/>
      <c r="AD117" s="15"/>
      <c r="AE117" s="15"/>
      <c r="AF117" s="15"/>
      <c r="AG117" s="15"/>
    </row>
    <row r="118" spans="2:33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</row>
    <row r="119" spans="2:33" ht="12.75" customHeight="1" x14ac:dyDescent="0.2">
      <c r="B119" s="27"/>
      <c r="D119" s="15"/>
      <c r="E119" s="15"/>
      <c r="F119" s="16"/>
      <c r="H119" s="15"/>
      <c r="I119" s="16"/>
      <c r="J119" s="18"/>
      <c r="K119" s="17"/>
      <c r="L119" s="15"/>
      <c r="M119" s="15"/>
      <c r="N119" s="15"/>
      <c r="O119" s="15"/>
      <c r="P119" s="6"/>
      <c r="Q119" s="15"/>
      <c r="R119" s="15"/>
      <c r="S119" s="15"/>
      <c r="T119" s="15"/>
      <c r="U119" s="15"/>
      <c r="V119" s="15"/>
      <c r="W119" s="15"/>
      <c r="Y119" s="15"/>
      <c r="Z119" s="15"/>
      <c r="AA119" s="15"/>
      <c r="AB119" s="15"/>
      <c r="AC119" s="15"/>
      <c r="AD119" s="15"/>
      <c r="AE119" s="15"/>
      <c r="AF119" s="15"/>
      <c r="AG119" s="15"/>
    </row>
    <row r="120" spans="2:33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</row>
    <row r="121" spans="2:33" ht="12.75" customHeight="1" x14ac:dyDescent="0.2">
      <c r="B121" s="27"/>
      <c r="D121" s="15"/>
      <c r="E121" s="15"/>
      <c r="G121" s="17"/>
      <c r="H121" s="15"/>
      <c r="J121" s="18"/>
      <c r="L121" s="15"/>
      <c r="N121" s="15"/>
      <c r="O121" s="15"/>
      <c r="Q121" s="34"/>
      <c r="R121" s="15"/>
      <c r="S121" s="15"/>
      <c r="T121" s="15"/>
      <c r="U121" s="15"/>
      <c r="V121" s="15"/>
      <c r="W121" s="15"/>
      <c r="X121" s="15"/>
      <c r="Y121" s="15"/>
      <c r="AA121" s="15"/>
      <c r="AB121" s="15"/>
      <c r="AC121" s="15"/>
      <c r="AD121" s="15"/>
      <c r="AE121" s="15"/>
      <c r="AF121" s="15"/>
      <c r="AG121" s="15"/>
    </row>
    <row r="122" spans="2:33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</row>
    <row r="123" spans="2:33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</row>
    <row r="124" spans="2:33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</row>
    <row r="125" spans="2:33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</row>
    <row r="126" spans="2:33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</row>
    <row r="127" spans="2:33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</row>
    <row r="128" spans="2:33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</row>
    <row r="129" spans="2:33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</row>
    <row r="130" spans="2:33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</row>
    <row r="131" spans="2:33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</row>
    <row r="132" spans="2:33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</row>
    <row r="133" spans="2:33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</row>
    <row r="134" spans="2:33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</row>
    <row r="135" spans="2:33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</row>
    <row r="136" spans="2:33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</row>
    <row r="137" spans="2:33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</row>
    <row r="138" spans="2:33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</row>
    <row r="139" spans="2:33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</row>
    <row r="140" spans="2:33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</row>
    <row r="141" spans="2:33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</row>
    <row r="142" spans="2:33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</row>
    <row r="143" spans="2:33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2:33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2:33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2:33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2:33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2:33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2:33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2:33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2:33" ht="12.75" customHeight="1" thickBot="1" x14ac:dyDescent="0.25">
      <c r="B151" s="28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2:33" ht="12.75" customHeight="1" x14ac:dyDescent="0.2">
      <c r="B152" s="5" t="s">
        <v>11</v>
      </c>
      <c r="D152" s="114" t="s">
        <v>2</v>
      </c>
      <c r="E152" s="115"/>
      <c r="F152" s="115"/>
      <c r="G152" s="115"/>
      <c r="H152" s="115"/>
      <c r="I152" s="115"/>
      <c r="J152" s="116"/>
      <c r="K152" s="19" t="str">
        <f t="shared" ref="K152:T152" si="20">IF(K87="","",IF(OR(K102="", K102="LS", K102="LUMP"),IF(SUM(COUNTIF(K103:K151,"LS")+COUNTIF(K103:K151,"LUMP"))&gt;0,"LS",""),IF(SUM(K103:K151)&gt;0,ROUNDUP(SUM(K103:K151),0),"")))</f>
        <v/>
      </c>
      <c r="L152" s="19" t="str">
        <f t="shared" si="20"/>
        <v/>
      </c>
      <c r="M152" s="19" t="str">
        <f t="shared" si="20"/>
        <v/>
      </c>
      <c r="N152" s="19" t="str">
        <f t="shared" si="20"/>
        <v/>
      </c>
      <c r="O152" s="19" t="str">
        <f t="shared" si="20"/>
        <v/>
      </c>
      <c r="P152" s="19" t="str">
        <f t="shared" si="20"/>
        <v/>
      </c>
      <c r="Q152" s="19" t="str">
        <f t="shared" si="20"/>
        <v/>
      </c>
      <c r="R152" s="19" t="str">
        <f t="shared" si="20"/>
        <v/>
      </c>
      <c r="S152" s="19" t="str">
        <f t="shared" si="20"/>
        <v/>
      </c>
      <c r="T152" s="19" t="str">
        <f t="shared" si="20"/>
        <v/>
      </c>
      <c r="U152" s="19"/>
      <c r="V152" s="19"/>
      <c r="W152" s="19"/>
      <c r="X152" s="19"/>
      <c r="Y152" s="19"/>
      <c r="Z152" s="19"/>
      <c r="AA152" s="19"/>
      <c r="AB152" s="19" t="str">
        <f>IF(AB87="","",IF(OR(AB102="", AB102="LS", AB102="LUMP"),IF(SUM(COUNTIF(AB103:AB151,"LS")+COUNTIF(AB103:AB151,"LUMP"))&gt;0,"LS",""),IF(SUM(AB103:AB151)&gt;0,ROUNDUP(SUM(AB103:AB151),0),"")))</f>
        <v/>
      </c>
      <c r="AC152" s="19"/>
      <c r="AD152" s="19"/>
      <c r="AE152" s="19" t="str">
        <f>IF(AE87="","",IF(OR(AE102="", AE102="LS", AE102="LUMP"),IF(SUM(COUNTIF(AE103:AE151,"LS")+COUNTIF(AE103:AE151,"LUMP"))&gt;0,"LS",""),IF(SUM(AE103:AE151)&gt;0,ROUNDUP(SUM(AE103:AE151),0),"")))</f>
        <v/>
      </c>
      <c r="AF152" s="19" t="str">
        <f>IF(AF87="","",IF(OR(AF102="", AF102="LS", AF102="LUMP"),IF(SUM(COUNTIF(AF103:AF151,"LS")+COUNTIF(AF103:AF151,"LUMP"))&gt;0,"LS",""),IF(SUM(AF103:AF151)&gt;0,ROUNDUP(SUM(AF103:AF151),0),"")))</f>
        <v/>
      </c>
      <c r="AG152" s="19" t="str">
        <f>IF(AG87="","",IF(OR(AG102="", AG102="LS", AG102="LUMP"),IF(SUM(COUNTIF(AG103:AG151,"LS")+COUNTIF(AG103:AG151,"LUMP"))&gt;0,"LS",""),IF(SUM(AG103:AG151)&gt;0,ROUNDUP(SUM(AG103:AG151),0),"")))</f>
        <v/>
      </c>
    </row>
    <row r="153" spans="2:33" ht="12.75" customHeight="1" thickBot="1" x14ac:dyDescent="0.25"/>
    <row r="154" spans="2:33" ht="12.75" customHeight="1" thickBot="1" x14ac:dyDescent="0.25">
      <c r="B154" s="25" t="s">
        <v>9</v>
      </c>
      <c r="D154" s="85" t="str">
        <f>"SUBSUMMARY SHEET " &amp; B155</f>
        <v xml:space="preserve">SUBSUMMARY SHEET </v>
      </c>
      <c r="E154" s="85"/>
      <c r="F154" s="85"/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5"/>
      <c r="S154" s="85"/>
      <c r="T154" s="85"/>
      <c r="U154" s="85"/>
      <c r="V154" s="85"/>
      <c r="W154" s="85"/>
      <c r="X154" s="85"/>
      <c r="Y154" s="85"/>
      <c r="Z154" s="85"/>
      <c r="AA154" s="85"/>
      <c r="AB154" s="85"/>
      <c r="AC154" s="85"/>
      <c r="AD154" s="85"/>
      <c r="AE154" s="85"/>
      <c r="AF154" s="85"/>
      <c r="AG154" s="85"/>
    </row>
    <row r="155" spans="2:33" ht="12.75" customHeight="1" thickBot="1" x14ac:dyDescent="0.25">
      <c r="B155" s="29"/>
      <c r="D155" s="83" t="s">
        <v>7</v>
      </c>
      <c r="E155" s="83"/>
      <c r="F155" s="83"/>
      <c r="G155" s="83"/>
      <c r="H155" s="83"/>
      <c r="I155" s="83"/>
      <c r="J155" s="83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</row>
    <row r="156" spans="2:33" ht="12.75" customHeight="1" thickBot="1" x14ac:dyDescent="0.25">
      <c r="D156" s="84" t="s">
        <v>8</v>
      </c>
      <c r="E156" s="84"/>
      <c r="F156" s="84"/>
      <c r="G156" s="84"/>
      <c r="H156" s="84"/>
      <c r="I156" s="84"/>
      <c r="J156" s="84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</row>
    <row r="157" spans="2:33" ht="12.75" customHeight="1" x14ac:dyDescent="0.2">
      <c r="B157" s="121" t="s">
        <v>10</v>
      </c>
      <c r="D157" s="86" t="s">
        <v>20</v>
      </c>
      <c r="E157" s="86" t="s">
        <v>21</v>
      </c>
      <c r="F157" s="105" t="s">
        <v>0</v>
      </c>
      <c r="G157" s="106"/>
      <c r="H157" s="106"/>
      <c r="I157" s="106"/>
      <c r="J157" s="107"/>
      <c r="K157" s="7" t="str">
        <f t="shared" ref="K157:AG157" si="21">IF(OR(TRIM(K155)=0,TRIM(K155)=""),"",IF(IFERROR(TRIM(INDEX(QryItemNamed,MATCH(TRIM(K155),ITEM,0),2)),"")="Y","SPECIAL",LEFT(IFERROR(TRIM(INDEX(ITEM,MATCH(TRIM(K155),ITEM,0))),""),3)))</f>
        <v/>
      </c>
      <c r="L157" s="8" t="str">
        <f t="shared" si="21"/>
        <v/>
      </c>
      <c r="M157" s="8" t="str">
        <f t="shared" si="21"/>
        <v/>
      </c>
      <c r="N157" s="8" t="str">
        <f t="shared" si="21"/>
        <v/>
      </c>
      <c r="O157" s="8" t="str">
        <f t="shared" si="21"/>
        <v/>
      </c>
      <c r="P157" s="8" t="str">
        <f t="shared" si="21"/>
        <v/>
      </c>
      <c r="Q157" s="8" t="str">
        <f t="shared" si="21"/>
        <v/>
      </c>
      <c r="R157" s="8" t="str">
        <f t="shared" si="21"/>
        <v/>
      </c>
      <c r="S157" s="8" t="str">
        <f t="shared" si="21"/>
        <v/>
      </c>
      <c r="T157" s="8" t="str">
        <f t="shared" si="21"/>
        <v/>
      </c>
      <c r="U157" s="8" t="str">
        <f t="shared" si="21"/>
        <v/>
      </c>
      <c r="V157" s="8" t="str">
        <f t="shared" si="21"/>
        <v/>
      </c>
      <c r="W157" s="8" t="str">
        <f t="shared" si="21"/>
        <v/>
      </c>
      <c r="X157" s="8" t="str">
        <f t="shared" si="21"/>
        <v/>
      </c>
      <c r="Y157" s="8" t="str">
        <f t="shared" si="21"/>
        <v/>
      </c>
      <c r="Z157" s="8" t="str">
        <f t="shared" si="21"/>
        <v/>
      </c>
      <c r="AA157" s="8" t="str">
        <f t="shared" si="21"/>
        <v/>
      </c>
      <c r="AB157" s="8" t="str">
        <f t="shared" si="21"/>
        <v/>
      </c>
      <c r="AC157" s="8"/>
      <c r="AD157" s="8"/>
      <c r="AE157" s="8" t="str">
        <f t="shared" si="21"/>
        <v/>
      </c>
      <c r="AF157" s="8" t="str">
        <f t="shared" si="21"/>
        <v/>
      </c>
      <c r="AG157" s="8" t="str">
        <f t="shared" si="21"/>
        <v/>
      </c>
    </row>
    <row r="158" spans="2:33" ht="12.75" customHeight="1" x14ac:dyDescent="0.2">
      <c r="B158" s="122"/>
      <c r="D158" s="87"/>
      <c r="E158" s="87"/>
      <c r="F158" s="108"/>
      <c r="G158" s="109"/>
      <c r="H158" s="109"/>
      <c r="I158" s="109"/>
      <c r="J158" s="110"/>
      <c r="K158" s="120" t="str">
        <f t="shared" ref="K158:AG158" si="22">IF(OR(TRIM(K155)=0,TRIM(K155)=""),IF(K156="","",K156),IF(IFERROR(TRIM(INDEX(QryItemNamed,MATCH(TRIM(K155),ITEM,0),2)),"")="Y",RIGHT(IFERROR(TRIM(INDEX(QryItemNamed,MATCH(TRIM(K155),ITEM,0),4)),"123456789012"),LEN(IFERROR(TRIM(INDEX(QryItemNamed,MATCH(TRIM(K155),ITEM,0),4)),"123456789012"))-10)&amp;K156,IFERROR(TRIM(INDEX(QryItemNamed,MATCH(TRIM(K155),ITEM,0),4))&amp;K156,"ITEM CODE DOES NOT EXIST IN ITEM MASTER")))</f>
        <v/>
      </c>
      <c r="L158" s="68" t="str">
        <f t="shared" si="22"/>
        <v/>
      </c>
      <c r="M158" s="68" t="str">
        <f t="shared" si="22"/>
        <v/>
      </c>
      <c r="N158" s="68" t="str">
        <f t="shared" si="22"/>
        <v/>
      </c>
      <c r="O158" s="69" t="str">
        <f t="shared" si="22"/>
        <v/>
      </c>
      <c r="P158" s="69" t="str">
        <f t="shared" si="22"/>
        <v/>
      </c>
      <c r="Q158" s="69" t="str">
        <f t="shared" si="22"/>
        <v/>
      </c>
      <c r="R158" s="69" t="str">
        <f t="shared" si="22"/>
        <v/>
      </c>
      <c r="S158" s="69" t="str">
        <f t="shared" si="22"/>
        <v/>
      </c>
      <c r="T158" s="69" t="str">
        <f t="shared" si="22"/>
        <v/>
      </c>
      <c r="U158" s="69" t="str">
        <f t="shared" si="22"/>
        <v/>
      </c>
      <c r="V158" s="69" t="str">
        <f t="shared" si="22"/>
        <v/>
      </c>
      <c r="W158" s="69" t="str">
        <f t="shared" si="22"/>
        <v/>
      </c>
      <c r="X158" s="69" t="str">
        <f t="shared" si="22"/>
        <v/>
      </c>
      <c r="Y158" s="69" t="str">
        <f t="shared" si="22"/>
        <v/>
      </c>
      <c r="Z158" s="69" t="str">
        <f t="shared" si="22"/>
        <v/>
      </c>
      <c r="AA158" s="117" t="str">
        <f t="shared" si="22"/>
        <v/>
      </c>
      <c r="AB158" s="69" t="str">
        <f t="shared" si="22"/>
        <v/>
      </c>
      <c r="AC158" s="69" t="str">
        <f t="shared" ref="AC158:AD158" si="23">IF(OR(TRIM(AC155)=0,TRIM(AC155)=""),IF(AC156="","",AC156),IF(IFERROR(TRIM(INDEX(QryItemNamed,MATCH(TRIM(AC155),ITEM,0),2)),"")="Y",RIGHT(IFERROR(TRIM(INDEX(QryItemNamed,MATCH(TRIM(AC155),ITEM,0),4)),"123456789012"),LEN(IFERROR(TRIM(INDEX(QryItemNamed,MATCH(TRIM(AC155),ITEM,0),4)),"123456789012"))-10)&amp;AC156,IFERROR(TRIM(INDEX(QryItemNamed,MATCH(TRIM(AC155),ITEM,0),4))&amp;AC156,"ITEM CODE DOES NOT EXIST IN ITEM MASTER")))</f>
        <v/>
      </c>
      <c r="AD158" s="69" t="str">
        <f t="shared" si="23"/>
        <v/>
      </c>
      <c r="AE158" s="69" t="str">
        <f t="shared" si="22"/>
        <v/>
      </c>
      <c r="AF158" s="69" t="str">
        <f t="shared" si="22"/>
        <v/>
      </c>
      <c r="AG158" s="69" t="str">
        <f t="shared" si="22"/>
        <v/>
      </c>
    </row>
    <row r="159" spans="2:33" ht="12.75" customHeight="1" x14ac:dyDescent="0.2">
      <c r="B159" s="122"/>
      <c r="D159" s="87"/>
      <c r="E159" s="87"/>
      <c r="F159" s="108"/>
      <c r="G159" s="109"/>
      <c r="H159" s="109"/>
      <c r="I159" s="109"/>
      <c r="J159" s="110"/>
      <c r="K159" s="120"/>
      <c r="L159" s="68"/>
      <c r="M159" s="68"/>
      <c r="N159" s="68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118"/>
      <c r="AB159" s="69"/>
      <c r="AC159" s="69"/>
      <c r="AD159" s="69"/>
      <c r="AE159" s="69"/>
      <c r="AF159" s="69"/>
      <c r="AG159" s="69"/>
    </row>
    <row r="160" spans="2:33" ht="12.75" customHeight="1" x14ac:dyDescent="0.2">
      <c r="B160" s="122"/>
      <c r="D160" s="87"/>
      <c r="E160" s="87"/>
      <c r="F160" s="108"/>
      <c r="G160" s="109"/>
      <c r="H160" s="109"/>
      <c r="I160" s="109"/>
      <c r="J160" s="110"/>
      <c r="K160" s="120"/>
      <c r="L160" s="68"/>
      <c r="M160" s="68"/>
      <c r="N160" s="68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118"/>
      <c r="AB160" s="69"/>
      <c r="AC160" s="69"/>
      <c r="AD160" s="69"/>
      <c r="AE160" s="69"/>
      <c r="AF160" s="69"/>
      <c r="AG160" s="69"/>
    </row>
    <row r="161" spans="2:33" ht="12.75" customHeight="1" x14ac:dyDescent="0.2">
      <c r="B161" s="122"/>
      <c r="D161" s="87"/>
      <c r="E161" s="87"/>
      <c r="F161" s="108"/>
      <c r="G161" s="109"/>
      <c r="H161" s="109"/>
      <c r="I161" s="109"/>
      <c r="J161" s="110"/>
      <c r="K161" s="120"/>
      <c r="L161" s="68"/>
      <c r="M161" s="68"/>
      <c r="N161" s="68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118"/>
      <c r="AB161" s="69"/>
      <c r="AC161" s="69"/>
      <c r="AD161" s="69"/>
      <c r="AE161" s="69"/>
      <c r="AF161" s="69"/>
      <c r="AG161" s="69"/>
    </row>
    <row r="162" spans="2:33" ht="12.75" customHeight="1" x14ac:dyDescent="0.2">
      <c r="B162" s="122"/>
      <c r="D162" s="87"/>
      <c r="E162" s="87"/>
      <c r="F162" s="108"/>
      <c r="G162" s="109"/>
      <c r="H162" s="109"/>
      <c r="I162" s="109"/>
      <c r="J162" s="110"/>
      <c r="K162" s="120"/>
      <c r="L162" s="68"/>
      <c r="M162" s="68"/>
      <c r="N162" s="68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118"/>
      <c r="AB162" s="69"/>
      <c r="AC162" s="69"/>
      <c r="AD162" s="69"/>
      <c r="AE162" s="69"/>
      <c r="AF162" s="69"/>
      <c r="AG162" s="69"/>
    </row>
    <row r="163" spans="2:33" ht="12.75" customHeight="1" x14ac:dyDescent="0.2">
      <c r="B163" s="122"/>
      <c r="D163" s="87"/>
      <c r="E163" s="87"/>
      <c r="F163" s="108"/>
      <c r="G163" s="109"/>
      <c r="H163" s="109"/>
      <c r="I163" s="109"/>
      <c r="J163" s="110"/>
      <c r="K163" s="120"/>
      <c r="L163" s="68"/>
      <c r="M163" s="68"/>
      <c r="N163" s="68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118"/>
      <c r="AB163" s="69"/>
      <c r="AC163" s="69"/>
      <c r="AD163" s="69"/>
      <c r="AE163" s="69"/>
      <c r="AF163" s="69"/>
      <c r="AG163" s="69"/>
    </row>
    <row r="164" spans="2:33" ht="12.75" customHeight="1" x14ac:dyDescent="0.2">
      <c r="B164" s="122"/>
      <c r="D164" s="87"/>
      <c r="E164" s="87"/>
      <c r="F164" s="108"/>
      <c r="G164" s="109"/>
      <c r="H164" s="109"/>
      <c r="I164" s="109"/>
      <c r="J164" s="110"/>
      <c r="K164" s="120"/>
      <c r="L164" s="68"/>
      <c r="M164" s="68"/>
      <c r="N164" s="68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118"/>
      <c r="AB164" s="69"/>
      <c r="AC164" s="69"/>
      <c r="AD164" s="69"/>
      <c r="AE164" s="69"/>
      <c r="AF164" s="69"/>
      <c r="AG164" s="69"/>
    </row>
    <row r="165" spans="2:33" ht="12.75" customHeight="1" x14ac:dyDescent="0.2">
      <c r="B165" s="122"/>
      <c r="D165" s="87"/>
      <c r="E165" s="87"/>
      <c r="F165" s="108"/>
      <c r="G165" s="109"/>
      <c r="H165" s="109"/>
      <c r="I165" s="109"/>
      <c r="J165" s="110"/>
      <c r="K165" s="120"/>
      <c r="L165" s="68"/>
      <c r="M165" s="68"/>
      <c r="N165" s="68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118"/>
      <c r="AB165" s="69"/>
      <c r="AC165" s="69"/>
      <c r="AD165" s="69"/>
      <c r="AE165" s="69"/>
      <c r="AF165" s="69"/>
      <c r="AG165" s="69"/>
    </row>
    <row r="166" spans="2:33" ht="12.75" customHeight="1" x14ac:dyDescent="0.2">
      <c r="B166" s="122"/>
      <c r="D166" s="87"/>
      <c r="E166" s="87"/>
      <c r="F166" s="108"/>
      <c r="G166" s="109"/>
      <c r="H166" s="109"/>
      <c r="I166" s="109"/>
      <c r="J166" s="110"/>
      <c r="K166" s="120"/>
      <c r="L166" s="68"/>
      <c r="M166" s="68"/>
      <c r="N166" s="68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118"/>
      <c r="AB166" s="69"/>
      <c r="AC166" s="69"/>
      <c r="AD166" s="69"/>
      <c r="AE166" s="69"/>
      <c r="AF166" s="69"/>
      <c r="AG166" s="69"/>
    </row>
    <row r="167" spans="2:33" ht="12.75" customHeight="1" x14ac:dyDescent="0.2">
      <c r="B167" s="122"/>
      <c r="D167" s="87"/>
      <c r="E167" s="87"/>
      <c r="F167" s="108"/>
      <c r="G167" s="109"/>
      <c r="H167" s="109"/>
      <c r="I167" s="109"/>
      <c r="J167" s="110"/>
      <c r="K167" s="120"/>
      <c r="L167" s="68"/>
      <c r="M167" s="68"/>
      <c r="N167" s="68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118"/>
      <c r="AB167" s="69"/>
      <c r="AC167" s="69"/>
      <c r="AD167" s="69"/>
      <c r="AE167" s="69"/>
      <c r="AF167" s="69"/>
      <c r="AG167" s="69"/>
    </row>
    <row r="168" spans="2:33" ht="12.75" customHeight="1" x14ac:dyDescent="0.2">
      <c r="B168" s="122"/>
      <c r="D168" s="87"/>
      <c r="E168" s="87"/>
      <c r="F168" s="108"/>
      <c r="G168" s="109"/>
      <c r="H168" s="109"/>
      <c r="I168" s="109"/>
      <c r="J168" s="110"/>
      <c r="K168" s="120"/>
      <c r="L168" s="68"/>
      <c r="M168" s="68"/>
      <c r="N168" s="68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118"/>
      <c r="AB168" s="69"/>
      <c r="AC168" s="69"/>
      <c r="AD168" s="69"/>
      <c r="AE168" s="69"/>
      <c r="AF168" s="69"/>
      <c r="AG168" s="69"/>
    </row>
    <row r="169" spans="2:33" ht="12.75" customHeight="1" x14ac:dyDescent="0.2">
      <c r="B169" s="122"/>
      <c r="D169" s="87"/>
      <c r="E169" s="87"/>
      <c r="F169" s="108"/>
      <c r="G169" s="109"/>
      <c r="H169" s="109"/>
      <c r="I169" s="109"/>
      <c r="J169" s="110"/>
      <c r="K169" s="120"/>
      <c r="L169" s="68"/>
      <c r="M169" s="68"/>
      <c r="N169" s="68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119"/>
      <c r="AB169" s="69"/>
      <c r="AC169" s="69"/>
      <c r="AD169" s="69"/>
      <c r="AE169" s="69"/>
      <c r="AF169" s="69"/>
      <c r="AG169" s="69"/>
    </row>
    <row r="170" spans="2:33" ht="12.75" customHeight="1" thickBot="1" x14ac:dyDescent="0.25">
      <c r="B170" s="123"/>
      <c r="D170" s="88"/>
      <c r="E170" s="88"/>
      <c r="F170" s="111"/>
      <c r="G170" s="112"/>
      <c r="H170" s="112"/>
      <c r="I170" s="112"/>
      <c r="J170" s="113"/>
      <c r="K170" s="9" t="str">
        <f t="shared" ref="K170:AG170" si="24">IF(OR(TRIM(K155)=0,TRIM(K155)=""),"",IFERROR(TRIM(INDEX(QryItemNamed,MATCH(TRIM(K155),ITEM,0),3)),""))</f>
        <v/>
      </c>
      <c r="L170" s="10" t="str">
        <f t="shared" si="24"/>
        <v/>
      </c>
      <c r="M170" s="10" t="str">
        <f t="shared" si="24"/>
        <v/>
      </c>
      <c r="N170" s="10" t="str">
        <f t="shared" si="24"/>
        <v/>
      </c>
      <c r="O170" s="10" t="str">
        <f t="shared" si="24"/>
        <v/>
      </c>
      <c r="P170" s="10" t="str">
        <f t="shared" si="24"/>
        <v/>
      </c>
      <c r="Q170" s="10" t="str">
        <f t="shared" si="24"/>
        <v/>
      </c>
      <c r="R170" s="10" t="str">
        <f t="shared" si="24"/>
        <v/>
      </c>
      <c r="S170" s="10" t="str">
        <f t="shared" si="24"/>
        <v/>
      </c>
      <c r="T170" s="10" t="str">
        <f t="shared" si="24"/>
        <v/>
      </c>
      <c r="U170" s="10" t="str">
        <f t="shared" si="24"/>
        <v/>
      </c>
      <c r="V170" s="10" t="str">
        <f t="shared" si="24"/>
        <v/>
      </c>
      <c r="W170" s="10" t="str">
        <f t="shared" si="24"/>
        <v/>
      </c>
      <c r="X170" s="10" t="str">
        <f t="shared" si="24"/>
        <v/>
      </c>
      <c r="Y170" s="10" t="str">
        <f t="shared" si="24"/>
        <v/>
      </c>
      <c r="Z170" s="10" t="str">
        <f t="shared" si="24"/>
        <v/>
      </c>
      <c r="AA170" s="10" t="str">
        <f t="shared" si="24"/>
        <v/>
      </c>
      <c r="AB170" s="10" t="str">
        <f t="shared" si="24"/>
        <v/>
      </c>
      <c r="AC170" s="10"/>
      <c r="AD170" s="10"/>
      <c r="AE170" s="10" t="str">
        <f t="shared" si="24"/>
        <v/>
      </c>
      <c r="AF170" s="10" t="str">
        <f t="shared" si="24"/>
        <v/>
      </c>
      <c r="AG170" s="10" t="str">
        <f t="shared" si="24"/>
        <v/>
      </c>
    </row>
    <row r="171" spans="2:33" ht="12.75" customHeight="1" x14ac:dyDescent="0.2">
      <c r="B171" s="26"/>
      <c r="D171" s="11"/>
      <c r="E171" s="11"/>
      <c r="F171" s="12"/>
      <c r="G171" s="13"/>
      <c r="H171" s="11" t="s">
        <v>1</v>
      </c>
      <c r="I171" s="12"/>
      <c r="J171" s="14"/>
      <c r="K171" s="13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</row>
    <row r="172" spans="2:33" ht="12.75" customHeight="1" x14ac:dyDescent="0.2">
      <c r="B172" s="27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</row>
    <row r="173" spans="2:33" ht="12.75" customHeight="1" x14ac:dyDescent="0.2">
      <c r="B173" s="27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</row>
    <row r="174" spans="2:33" ht="12.75" customHeight="1" x14ac:dyDescent="0.2">
      <c r="B174" s="27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</row>
    <row r="175" spans="2:33" ht="12.75" customHeight="1" x14ac:dyDescent="0.2">
      <c r="B175" s="27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</row>
    <row r="176" spans="2:33" ht="12.75" customHeight="1" x14ac:dyDescent="0.2">
      <c r="B176" s="27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</row>
    <row r="177" spans="2:33" ht="12.75" customHeight="1" x14ac:dyDescent="0.2">
      <c r="B177" s="27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</row>
    <row r="178" spans="2:33" ht="12.75" customHeight="1" x14ac:dyDescent="0.2">
      <c r="B178" s="27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2.75" customHeight="1" x14ac:dyDescent="0.2">
      <c r="B179" s="27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2.75" customHeight="1" x14ac:dyDescent="0.2">
      <c r="B180" s="27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12.75" customHeight="1" x14ac:dyDescent="0.2">
      <c r="B181" s="27"/>
      <c r="D181" s="15"/>
      <c r="E181" s="15"/>
      <c r="F181" s="16"/>
      <c r="G181" s="17"/>
      <c r="H181" s="15"/>
      <c r="I181" s="16"/>
      <c r="J181" s="18"/>
      <c r="K181" s="17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</row>
    <row r="182" spans="2:33" ht="12.75" customHeight="1" x14ac:dyDescent="0.2">
      <c r="B182" s="27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</row>
    <row r="183" spans="2:33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</row>
    <row r="184" spans="2:33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</row>
    <row r="185" spans="2:33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</row>
    <row r="186" spans="2:33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</row>
    <row r="187" spans="2:33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</row>
    <row r="188" spans="2:33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2:33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</row>
    <row r="190" spans="2:33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</row>
    <row r="191" spans="2:33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2:33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2:33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2:33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2:33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2:33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</row>
    <row r="197" spans="2:33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</row>
    <row r="198" spans="2:33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</row>
    <row r="199" spans="2:33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</row>
    <row r="200" spans="2:33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</row>
    <row r="201" spans="2:33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</row>
    <row r="202" spans="2:33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</row>
    <row r="203" spans="2:33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</row>
    <row r="204" spans="2:33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</row>
    <row r="205" spans="2:33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</row>
    <row r="206" spans="2:33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</row>
    <row r="207" spans="2:33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</row>
    <row r="208" spans="2:33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</row>
    <row r="209" spans="2:33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</row>
    <row r="210" spans="2:33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</row>
    <row r="211" spans="2:33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</row>
    <row r="212" spans="2:33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</row>
    <row r="213" spans="2:33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</row>
    <row r="214" spans="2:33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</row>
    <row r="215" spans="2:33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</row>
    <row r="216" spans="2:33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</row>
    <row r="217" spans="2:33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</row>
    <row r="218" spans="2:33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</row>
    <row r="219" spans="2:33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</row>
    <row r="220" spans="2:33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</row>
    <row r="221" spans="2:33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</row>
    <row r="222" spans="2:33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</row>
    <row r="223" spans="2:33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</row>
    <row r="224" spans="2:33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</row>
    <row r="225" spans="2:33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2:33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2:33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</row>
    <row r="228" spans="2:33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2:33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</row>
    <row r="230" spans="2:33" ht="12.75" customHeight="1" thickBot="1" x14ac:dyDescent="0.25">
      <c r="B230" s="28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2:33" ht="12.75" customHeight="1" x14ac:dyDescent="0.2">
      <c r="B231" s="5" t="s">
        <v>11</v>
      </c>
      <c r="D231" s="114" t="s">
        <v>2</v>
      </c>
      <c r="E231" s="115"/>
      <c r="F231" s="115"/>
      <c r="G231" s="115"/>
      <c r="H231" s="115"/>
      <c r="I231" s="115"/>
      <c r="J231" s="116"/>
      <c r="K231" s="19" t="str">
        <f>IF(K155="","",IF(OR(K170="", K170="LS", K170="LUMP"),IF(SUM(COUNTIF(K171:K230,"LS")+COUNTIF(K171:K230,"LUMP"))&gt;0,"LS",""),IF(SUM(K171:K230)&gt;0,ROUNDUP(SUM(K171:K230),0),"")))</f>
        <v/>
      </c>
      <c r="L231" s="19" t="str">
        <f t="shared" ref="L231:AG231" si="25">IF(L155="","",IF(OR(L170="", L170="LS", L170="LUMP"),IF(SUM(COUNTIF(L171:L230,"LS")+COUNTIF(L171:L230,"LUMP"))&gt;0,"LS",""),IF(SUM(L171:L230)&gt;0,ROUNDUP(SUM(L171:L230),0),"")))</f>
        <v/>
      </c>
      <c r="M231" s="19" t="str">
        <f t="shared" si="25"/>
        <v/>
      </c>
      <c r="N231" s="19" t="str">
        <f t="shared" si="25"/>
        <v/>
      </c>
      <c r="O231" s="19" t="str">
        <f t="shared" si="25"/>
        <v/>
      </c>
      <c r="P231" s="19" t="str">
        <f t="shared" si="25"/>
        <v/>
      </c>
      <c r="Q231" s="19" t="str">
        <f t="shared" si="25"/>
        <v/>
      </c>
      <c r="R231" s="19" t="str">
        <f t="shared" si="25"/>
        <v/>
      </c>
      <c r="S231" s="19" t="str">
        <f t="shared" si="25"/>
        <v/>
      </c>
      <c r="T231" s="19" t="str">
        <f t="shared" si="25"/>
        <v/>
      </c>
      <c r="U231" s="19" t="str">
        <f t="shared" si="25"/>
        <v/>
      </c>
      <c r="V231" s="19" t="str">
        <f t="shared" si="25"/>
        <v/>
      </c>
      <c r="W231" s="19" t="str">
        <f t="shared" si="25"/>
        <v/>
      </c>
      <c r="X231" s="19" t="str">
        <f t="shared" si="25"/>
        <v/>
      </c>
      <c r="Y231" s="19" t="str">
        <f t="shared" si="25"/>
        <v/>
      </c>
      <c r="Z231" s="19" t="str">
        <f t="shared" si="25"/>
        <v/>
      </c>
      <c r="AA231" s="19" t="str">
        <f t="shared" si="25"/>
        <v/>
      </c>
      <c r="AB231" s="19" t="str">
        <f t="shared" si="25"/>
        <v/>
      </c>
      <c r="AC231" s="19"/>
      <c r="AD231" s="19"/>
      <c r="AE231" s="19" t="str">
        <f t="shared" si="25"/>
        <v/>
      </c>
      <c r="AF231" s="19" t="str">
        <f t="shared" si="25"/>
        <v/>
      </c>
      <c r="AG231" s="19" t="str">
        <f t="shared" si="25"/>
        <v/>
      </c>
    </row>
    <row r="232" spans="2:33" ht="12.75" customHeight="1" thickBot="1" x14ac:dyDescent="0.25"/>
    <row r="233" spans="2:33" ht="12.75" customHeight="1" thickBot="1" x14ac:dyDescent="0.25">
      <c r="B233" s="25" t="s">
        <v>9</v>
      </c>
      <c r="D233" s="85" t="str">
        <f>"SUBSUMMARY SHEET " &amp; B234</f>
        <v xml:space="preserve">SUBSUMMARY SHEET </v>
      </c>
      <c r="E233" s="85"/>
      <c r="F233" s="85"/>
      <c r="G233" s="85"/>
      <c r="H233" s="85"/>
      <c r="I233" s="85"/>
      <c r="J233" s="85"/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  <c r="V233" s="85"/>
      <c r="W233" s="85"/>
      <c r="X233" s="85"/>
      <c r="Y233" s="85"/>
      <c r="Z233" s="85"/>
      <c r="AA233" s="85"/>
      <c r="AB233" s="85"/>
      <c r="AC233" s="85"/>
      <c r="AD233" s="85"/>
      <c r="AE233" s="85"/>
      <c r="AF233" s="85"/>
      <c r="AG233" s="85"/>
    </row>
    <row r="234" spans="2:33" ht="12.75" customHeight="1" thickBot="1" x14ac:dyDescent="0.25">
      <c r="B234" s="29"/>
      <c r="D234" s="83" t="s">
        <v>7</v>
      </c>
      <c r="E234" s="83"/>
      <c r="F234" s="83"/>
      <c r="G234" s="83"/>
      <c r="H234" s="83"/>
      <c r="I234" s="83"/>
      <c r="J234" s="83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</row>
    <row r="235" spans="2:33" ht="12.75" customHeight="1" thickBot="1" x14ac:dyDescent="0.25">
      <c r="D235" s="84" t="s">
        <v>8</v>
      </c>
      <c r="E235" s="84"/>
      <c r="F235" s="84"/>
      <c r="G235" s="84"/>
      <c r="H235" s="84"/>
      <c r="I235" s="84"/>
      <c r="J235" s="84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</row>
    <row r="236" spans="2:33" ht="12.75" customHeight="1" x14ac:dyDescent="0.2">
      <c r="B236" s="121" t="s">
        <v>10</v>
      </c>
      <c r="D236" s="86" t="s">
        <v>20</v>
      </c>
      <c r="E236" s="86" t="s">
        <v>21</v>
      </c>
      <c r="F236" s="105" t="s">
        <v>0</v>
      </c>
      <c r="G236" s="106"/>
      <c r="H236" s="106"/>
      <c r="I236" s="106"/>
      <c r="J236" s="107"/>
      <c r="K236" s="7" t="str">
        <f t="shared" ref="K236:AG236" si="26">IF(OR(TRIM(K234)=0,TRIM(K234)=""),"",IF(IFERROR(TRIM(INDEX(QryItemNamed,MATCH(TRIM(K234),ITEM,0),2)),"")="Y","SPECIAL",LEFT(IFERROR(TRIM(INDEX(ITEM,MATCH(TRIM(K234),ITEM,0))),""),3)))</f>
        <v/>
      </c>
      <c r="L236" s="8" t="str">
        <f t="shared" si="26"/>
        <v/>
      </c>
      <c r="M236" s="8" t="str">
        <f t="shared" si="26"/>
        <v/>
      </c>
      <c r="N236" s="8" t="str">
        <f t="shared" si="26"/>
        <v/>
      </c>
      <c r="O236" s="8" t="str">
        <f t="shared" si="26"/>
        <v/>
      </c>
      <c r="P236" s="8" t="str">
        <f t="shared" si="26"/>
        <v/>
      </c>
      <c r="Q236" s="8" t="str">
        <f t="shared" si="26"/>
        <v/>
      </c>
      <c r="R236" s="8" t="str">
        <f t="shared" si="26"/>
        <v/>
      </c>
      <c r="S236" s="8" t="str">
        <f t="shared" si="26"/>
        <v/>
      </c>
      <c r="T236" s="8" t="str">
        <f t="shared" si="26"/>
        <v/>
      </c>
      <c r="U236" s="8" t="str">
        <f t="shared" si="26"/>
        <v/>
      </c>
      <c r="V236" s="8" t="str">
        <f t="shared" si="26"/>
        <v/>
      </c>
      <c r="W236" s="8" t="str">
        <f t="shared" si="26"/>
        <v/>
      </c>
      <c r="X236" s="8" t="str">
        <f t="shared" si="26"/>
        <v/>
      </c>
      <c r="Y236" s="8" t="str">
        <f t="shared" si="26"/>
        <v/>
      </c>
      <c r="Z236" s="8" t="str">
        <f t="shared" si="26"/>
        <v/>
      </c>
      <c r="AA236" s="8" t="str">
        <f t="shared" si="26"/>
        <v/>
      </c>
      <c r="AB236" s="8" t="str">
        <f t="shared" si="26"/>
        <v/>
      </c>
      <c r="AC236" s="8"/>
      <c r="AD236" s="8"/>
      <c r="AE236" s="8" t="str">
        <f t="shared" si="26"/>
        <v/>
      </c>
      <c r="AF236" s="8" t="str">
        <f t="shared" si="26"/>
        <v/>
      </c>
      <c r="AG236" s="8" t="str">
        <f t="shared" si="26"/>
        <v/>
      </c>
    </row>
    <row r="237" spans="2:33" ht="12.75" customHeight="1" x14ac:dyDescent="0.2">
      <c r="B237" s="122"/>
      <c r="D237" s="87"/>
      <c r="E237" s="87"/>
      <c r="F237" s="108"/>
      <c r="G237" s="109"/>
      <c r="H237" s="109"/>
      <c r="I237" s="109"/>
      <c r="J237" s="110"/>
      <c r="K237" s="120" t="str">
        <f t="shared" ref="K237:AG237" si="27">IF(OR(TRIM(K234)=0,TRIM(K234)=""),IF(K235="","",K235),IF(IFERROR(TRIM(INDEX(QryItemNamed,MATCH(TRIM(K234),ITEM,0),2)),"")="Y",RIGHT(IFERROR(TRIM(INDEX(QryItemNamed,MATCH(TRIM(K234),ITEM,0),4)),"123456789012"),LEN(IFERROR(TRIM(INDEX(QryItemNamed,MATCH(TRIM(K234),ITEM,0),4)),"123456789012"))-10)&amp;K235,IFERROR(TRIM(INDEX(QryItemNamed,MATCH(TRIM(K234),ITEM,0),4))&amp;K235,"ITEM CODE DOES NOT EXIST IN ITEM MASTER")))</f>
        <v/>
      </c>
      <c r="L237" s="68" t="str">
        <f t="shared" si="27"/>
        <v/>
      </c>
      <c r="M237" s="68" t="str">
        <f t="shared" si="27"/>
        <v/>
      </c>
      <c r="N237" s="68" t="str">
        <f t="shared" si="27"/>
        <v/>
      </c>
      <c r="O237" s="69" t="str">
        <f t="shared" si="27"/>
        <v/>
      </c>
      <c r="P237" s="69" t="str">
        <f t="shared" si="27"/>
        <v/>
      </c>
      <c r="Q237" s="69" t="str">
        <f t="shared" si="27"/>
        <v/>
      </c>
      <c r="R237" s="69" t="str">
        <f t="shared" si="27"/>
        <v/>
      </c>
      <c r="S237" s="69" t="str">
        <f t="shared" si="27"/>
        <v/>
      </c>
      <c r="T237" s="69" t="str">
        <f t="shared" si="27"/>
        <v/>
      </c>
      <c r="U237" s="69" t="str">
        <f t="shared" si="27"/>
        <v/>
      </c>
      <c r="V237" s="69" t="str">
        <f t="shared" si="27"/>
        <v/>
      </c>
      <c r="W237" s="69" t="str">
        <f t="shared" si="27"/>
        <v/>
      </c>
      <c r="X237" s="69" t="str">
        <f t="shared" si="27"/>
        <v/>
      </c>
      <c r="Y237" s="69" t="str">
        <f t="shared" si="27"/>
        <v/>
      </c>
      <c r="Z237" s="69" t="str">
        <f t="shared" si="27"/>
        <v/>
      </c>
      <c r="AA237" s="117" t="str">
        <f t="shared" si="27"/>
        <v/>
      </c>
      <c r="AB237" s="69" t="str">
        <f t="shared" si="27"/>
        <v/>
      </c>
      <c r="AC237" s="69" t="str">
        <f t="shared" ref="AC237:AD237" si="28">IF(OR(TRIM(AC234)=0,TRIM(AC234)=""),IF(AC235="","",AC235),IF(IFERROR(TRIM(INDEX(QryItemNamed,MATCH(TRIM(AC234),ITEM,0),2)),"")="Y",RIGHT(IFERROR(TRIM(INDEX(QryItemNamed,MATCH(TRIM(AC234),ITEM,0),4)),"123456789012"),LEN(IFERROR(TRIM(INDEX(QryItemNamed,MATCH(TRIM(AC234),ITEM,0),4)),"123456789012"))-10)&amp;AC235,IFERROR(TRIM(INDEX(QryItemNamed,MATCH(TRIM(AC234),ITEM,0),4))&amp;AC235,"ITEM CODE DOES NOT EXIST IN ITEM MASTER")))</f>
        <v/>
      </c>
      <c r="AD237" s="69" t="str">
        <f t="shared" si="28"/>
        <v/>
      </c>
      <c r="AE237" s="69" t="str">
        <f t="shared" si="27"/>
        <v/>
      </c>
      <c r="AF237" s="69" t="str">
        <f t="shared" si="27"/>
        <v/>
      </c>
      <c r="AG237" s="69" t="str">
        <f t="shared" si="27"/>
        <v/>
      </c>
    </row>
    <row r="238" spans="2:33" ht="12.75" customHeight="1" x14ac:dyDescent="0.2">
      <c r="B238" s="122"/>
      <c r="D238" s="87"/>
      <c r="E238" s="87"/>
      <c r="F238" s="108"/>
      <c r="G238" s="109"/>
      <c r="H238" s="109"/>
      <c r="I238" s="109"/>
      <c r="J238" s="110"/>
      <c r="K238" s="120"/>
      <c r="L238" s="68"/>
      <c r="M238" s="68"/>
      <c r="N238" s="68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118"/>
      <c r="AB238" s="69"/>
      <c r="AC238" s="69"/>
      <c r="AD238" s="69"/>
      <c r="AE238" s="69"/>
      <c r="AF238" s="69"/>
      <c r="AG238" s="69"/>
    </row>
    <row r="239" spans="2:33" ht="12.75" customHeight="1" x14ac:dyDescent="0.2">
      <c r="B239" s="122"/>
      <c r="D239" s="87"/>
      <c r="E239" s="87"/>
      <c r="F239" s="108"/>
      <c r="G239" s="109"/>
      <c r="H239" s="109"/>
      <c r="I239" s="109"/>
      <c r="J239" s="110"/>
      <c r="K239" s="120"/>
      <c r="L239" s="68"/>
      <c r="M239" s="68"/>
      <c r="N239" s="68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118"/>
      <c r="AB239" s="69"/>
      <c r="AC239" s="69"/>
      <c r="AD239" s="69"/>
      <c r="AE239" s="69"/>
      <c r="AF239" s="69"/>
      <c r="AG239" s="69"/>
    </row>
    <row r="240" spans="2:33" ht="12.75" customHeight="1" x14ac:dyDescent="0.2">
      <c r="B240" s="122"/>
      <c r="D240" s="87"/>
      <c r="E240" s="87"/>
      <c r="F240" s="108"/>
      <c r="G240" s="109"/>
      <c r="H240" s="109"/>
      <c r="I240" s="109"/>
      <c r="J240" s="110"/>
      <c r="K240" s="120"/>
      <c r="L240" s="68"/>
      <c r="M240" s="68"/>
      <c r="N240" s="68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  <c r="AA240" s="118"/>
      <c r="AB240" s="69"/>
      <c r="AC240" s="69"/>
      <c r="AD240" s="69"/>
      <c r="AE240" s="69"/>
      <c r="AF240" s="69"/>
      <c r="AG240" s="69"/>
    </row>
    <row r="241" spans="2:33" ht="12.75" customHeight="1" x14ac:dyDescent="0.2">
      <c r="B241" s="122"/>
      <c r="D241" s="87"/>
      <c r="E241" s="87"/>
      <c r="F241" s="108"/>
      <c r="G241" s="109"/>
      <c r="H241" s="109"/>
      <c r="I241" s="109"/>
      <c r="J241" s="110"/>
      <c r="K241" s="120"/>
      <c r="L241" s="68"/>
      <c r="M241" s="68"/>
      <c r="N241" s="68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118"/>
      <c r="AB241" s="69"/>
      <c r="AC241" s="69"/>
      <c r="AD241" s="69"/>
      <c r="AE241" s="69"/>
      <c r="AF241" s="69"/>
      <c r="AG241" s="69"/>
    </row>
    <row r="242" spans="2:33" ht="12.75" customHeight="1" x14ac:dyDescent="0.2">
      <c r="B242" s="122"/>
      <c r="D242" s="87"/>
      <c r="E242" s="87"/>
      <c r="F242" s="108"/>
      <c r="G242" s="109"/>
      <c r="H242" s="109"/>
      <c r="I242" s="109"/>
      <c r="J242" s="110"/>
      <c r="K242" s="120"/>
      <c r="L242" s="68"/>
      <c r="M242" s="68"/>
      <c r="N242" s="68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118"/>
      <c r="AB242" s="69"/>
      <c r="AC242" s="69"/>
      <c r="AD242" s="69"/>
      <c r="AE242" s="69"/>
      <c r="AF242" s="69"/>
      <c r="AG242" s="69"/>
    </row>
    <row r="243" spans="2:33" ht="12.75" customHeight="1" x14ac:dyDescent="0.2">
      <c r="B243" s="122"/>
      <c r="D243" s="87"/>
      <c r="E243" s="87"/>
      <c r="F243" s="108"/>
      <c r="G243" s="109"/>
      <c r="H243" s="109"/>
      <c r="I243" s="109"/>
      <c r="J243" s="110"/>
      <c r="K243" s="120"/>
      <c r="L243" s="68"/>
      <c r="M243" s="68"/>
      <c r="N243" s="68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118"/>
      <c r="AB243" s="69"/>
      <c r="AC243" s="69"/>
      <c r="AD243" s="69"/>
      <c r="AE243" s="69"/>
      <c r="AF243" s="69"/>
      <c r="AG243" s="69"/>
    </row>
    <row r="244" spans="2:33" ht="12.75" customHeight="1" x14ac:dyDescent="0.2">
      <c r="B244" s="122"/>
      <c r="D244" s="87"/>
      <c r="E244" s="87"/>
      <c r="F244" s="108"/>
      <c r="G244" s="109"/>
      <c r="H244" s="109"/>
      <c r="I244" s="109"/>
      <c r="J244" s="110"/>
      <c r="K244" s="120"/>
      <c r="L244" s="68"/>
      <c r="M244" s="68"/>
      <c r="N244" s="68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118"/>
      <c r="AB244" s="69"/>
      <c r="AC244" s="69"/>
      <c r="AD244" s="69"/>
      <c r="AE244" s="69"/>
      <c r="AF244" s="69"/>
      <c r="AG244" s="69"/>
    </row>
    <row r="245" spans="2:33" ht="12.75" customHeight="1" x14ac:dyDescent="0.2">
      <c r="B245" s="122"/>
      <c r="D245" s="87"/>
      <c r="E245" s="87"/>
      <c r="F245" s="108"/>
      <c r="G245" s="109"/>
      <c r="H245" s="109"/>
      <c r="I245" s="109"/>
      <c r="J245" s="110"/>
      <c r="K245" s="120"/>
      <c r="L245" s="68"/>
      <c r="M245" s="68"/>
      <c r="N245" s="68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118"/>
      <c r="AB245" s="69"/>
      <c r="AC245" s="69"/>
      <c r="AD245" s="69"/>
      <c r="AE245" s="69"/>
      <c r="AF245" s="69"/>
      <c r="AG245" s="69"/>
    </row>
    <row r="246" spans="2:33" ht="12.75" customHeight="1" x14ac:dyDescent="0.2">
      <c r="B246" s="122"/>
      <c r="D246" s="87"/>
      <c r="E246" s="87"/>
      <c r="F246" s="108"/>
      <c r="G246" s="109"/>
      <c r="H246" s="109"/>
      <c r="I246" s="109"/>
      <c r="J246" s="110"/>
      <c r="K246" s="120"/>
      <c r="L246" s="68"/>
      <c r="M246" s="68"/>
      <c r="N246" s="68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118"/>
      <c r="AB246" s="69"/>
      <c r="AC246" s="69"/>
      <c r="AD246" s="69"/>
      <c r="AE246" s="69"/>
      <c r="AF246" s="69"/>
      <c r="AG246" s="69"/>
    </row>
    <row r="247" spans="2:33" ht="12.75" customHeight="1" x14ac:dyDescent="0.2">
      <c r="B247" s="122"/>
      <c r="D247" s="87"/>
      <c r="E247" s="87"/>
      <c r="F247" s="108"/>
      <c r="G247" s="109"/>
      <c r="H247" s="109"/>
      <c r="I247" s="109"/>
      <c r="J247" s="110"/>
      <c r="K247" s="120"/>
      <c r="L247" s="68"/>
      <c r="M247" s="68"/>
      <c r="N247" s="68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118"/>
      <c r="AB247" s="69"/>
      <c r="AC247" s="69"/>
      <c r="AD247" s="69"/>
      <c r="AE247" s="69"/>
      <c r="AF247" s="69"/>
      <c r="AG247" s="69"/>
    </row>
    <row r="248" spans="2:33" ht="12.75" customHeight="1" x14ac:dyDescent="0.2">
      <c r="B248" s="122"/>
      <c r="D248" s="87"/>
      <c r="E248" s="87"/>
      <c r="F248" s="108"/>
      <c r="G248" s="109"/>
      <c r="H248" s="109"/>
      <c r="I248" s="109"/>
      <c r="J248" s="110"/>
      <c r="K248" s="120"/>
      <c r="L248" s="68"/>
      <c r="M248" s="68"/>
      <c r="N248" s="68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119"/>
      <c r="AB248" s="69"/>
      <c r="AC248" s="69"/>
      <c r="AD248" s="69"/>
      <c r="AE248" s="69"/>
      <c r="AF248" s="69"/>
      <c r="AG248" s="69"/>
    </row>
    <row r="249" spans="2:33" ht="12.75" customHeight="1" thickBot="1" x14ac:dyDescent="0.25">
      <c r="B249" s="123"/>
      <c r="D249" s="88"/>
      <c r="E249" s="88"/>
      <c r="F249" s="111"/>
      <c r="G249" s="112"/>
      <c r="H249" s="112"/>
      <c r="I249" s="112"/>
      <c r="J249" s="113"/>
      <c r="K249" s="9" t="str">
        <f t="shared" ref="K249:AG249" si="29">IF(OR(TRIM(K234)=0,TRIM(K234)=""),"",IFERROR(TRIM(INDEX(QryItemNamed,MATCH(TRIM(K234),ITEM,0),3)),""))</f>
        <v/>
      </c>
      <c r="L249" s="10" t="str">
        <f t="shared" si="29"/>
        <v/>
      </c>
      <c r="M249" s="10" t="str">
        <f t="shared" si="29"/>
        <v/>
      </c>
      <c r="N249" s="10" t="str">
        <f t="shared" si="29"/>
        <v/>
      </c>
      <c r="O249" s="10" t="str">
        <f t="shared" si="29"/>
        <v/>
      </c>
      <c r="P249" s="10" t="str">
        <f t="shared" si="29"/>
        <v/>
      </c>
      <c r="Q249" s="10" t="str">
        <f t="shared" si="29"/>
        <v/>
      </c>
      <c r="R249" s="10" t="str">
        <f t="shared" si="29"/>
        <v/>
      </c>
      <c r="S249" s="10" t="str">
        <f t="shared" si="29"/>
        <v/>
      </c>
      <c r="T249" s="10" t="str">
        <f t="shared" si="29"/>
        <v/>
      </c>
      <c r="U249" s="10" t="str">
        <f t="shared" si="29"/>
        <v/>
      </c>
      <c r="V249" s="10" t="str">
        <f t="shared" si="29"/>
        <v/>
      </c>
      <c r="W249" s="10" t="str">
        <f t="shared" si="29"/>
        <v/>
      </c>
      <c r="X249" s="10" t="str">
        <f t="shared" si="29"/>
        <v/>
      </c>
      <c r="Y249" s="10" t="str">
        <f t="shared" si="29"/>
        <v/>
      </c>
      <c r="Z249" s="10" t="str">
        <f t="shared" si="29"/>
        <v/>
      </c>
      <c r="AA249" s="10" t="str">
        <f t="shared" si="29"/>
        <v/>
      </c>
      <c r="AB249" s="10" t="str">
        <f t="shared" si="29"/>
        <v/>
      </c>
      <c r="AC249" s="10"/>
      <c r="AD249" s="10"/>
      <c r="AE249" s="10" t="str">
        <f t="shared" si="29"/>
        <v/>
      </c>
      <c r="AF249" s="10" t="str">
        <f t="shared" si="29"/>
        <v/>
      </c>
      <c r="AG249" s="10" t="str">
        <f t="shared" si="29"/>
        <v/>
      </c>
    </row>
    <row r="250" spans="2:33" ht="12.75" customHeight="1" x14ac:dyDescent="0.2">
      <c r="B250" s="26"/>
      <c r="D250" s="11"/>
      <c r="E250" s="11"/>
      <c r="F250" s="12"/>
      <c r="G250" s="13"/>
      <c r="H250" s="11" t="s">
        <v>1</v>
      </c>
      <c r="I250" s="12"/>
      <c r="J250" s="14"/>
      <c r="K250" s="13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</row>
    <row r="251" spans="2:33" ht="12.75" customHeight="1" x14ac:dyDescent="0.2">
      <c r="B251" s="27"/>
      <c r="D251" s="15"/>
      <c r="E251" s="15"/>
      <c r="F251" s="16"/>
      <c r="G251" s="17"/>
      <c r="H251" s="15"/>
      <c r="I251" s="16"/>
      <c r="J251" s="18"/>
      <c r="K251" s="17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</row>
    <row r="252" spans="2:33" ht="12.75" customHeight="1" x14ac:dyDescent="0.2">
      <c r="B252" s="27"/>
      <c r="D252" s="15"/>
      <c r="E252" s="15"/>
      <c r="F252" s="16"/>
      <c r="G252" s="17"/>
      <c r="H252" s="15"/>
      <c r="I252" s="16"/>
      <c r="J252" s="18"/>
      <c r="K252" s="17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</row>
    <row r="253" spans="2:33" ht="12.75" customHeight="1" x14ac:dyDescent="0.2">
      <c r="B253" s="27"/>
      <c r="D253" s="15"/>
      <c r="E253" s="15"/>
      <c r="F253" s="16"/>
      <c r="G253" s="17"/>
      <c r="H253" s="15"/>
      <c r="I253" s="16"/>
      <c r="J253" s="18"/>
      <c r="K253" s="17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</row>
    <row r="254" spans="2:33" ht="12.75" customHeight="1" x14ac:dyDescent="0.2">
      <c r="B254" s="27"/>
      <c r="D254" s="15"/>
      <c r="E254" s="15"/>
      <c r="F254" s="16"/>
      <c r="G254" s="17"/>
      <c r="H254" s="15"/>
      <c r="I254" s="16"/>
      <c r="J254" s="18"/>
      <c r="K254" s="17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</row>
    <row r="255" spans="2:33" ht="12.75" customHeight="1" x14ac:dyDescent="0.2">
      <c r="B255" s="27"/>
      <c r="D255" s="15"/>
      <c r="E255" s="15"/>
      <c r="F255" s="16"/>
      <c r="G255" s="17"/>
      <c r="H255" s="15"/>
      <c r="I255" s="16"/>
      <c r="J255" s="18"/>
      <c r="K255" s="17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</row>
    <row r="256" spans="2:33" ht="12.75" customHeight="1" x14ac:dyDescent="0.2">
      <c r="B256" s="27"/>
      <c r="D256" s="15"/>
      <c r="E256" s="15"/>
      <c r="F256" s="16"/>
      <c r="G256" s="17"/>
      <c r="H256" s="15"/>
      <c r="I256" s="16"/>
      <c r="J256" s="18"/>
      <c r="K256" s="17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</row>
    <row r="257" spans="2:33" ht="12.75" customHeight="1" x14ac:dyDescent="0.2">
      <c r="B257" s="27"/>
      <c r="D257" s="15"/>
      <c r="E257" s="15"/>
      <c r="F257" s="16"/>
      <c r="G257" s="17"/>
      <c r="H257" s="15"/>
      <c r="I257" s="16"/>
      <c r="J257" s="18"/>
      <c r="K257" s="17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</row>
    <row r="258" spans="2:33" ht="12.75" customHeight="1" x14ac:dyDescent="0.2">
      <c r="B258" s="27"/>
      <c r="D258" s="15"/>
      <c r="E258" s="15"/>
      <c r="F258" s="16"/>
      <c r="G258" s="17"/>
      <c r="H258" s="15"/>
      <c r="I258" s="16"/>
      <c r="J258" s="18"/>
      <c r="K258" s="17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</row>
    <row r="259" spans="2:33" ht="12.75" customHeight="1" x14ac:dyDescent="0.2">
      <c r="B259" s="27"/>
      <c r="D259" s="15"/>
      <c r="E259" s="15"/>
      <c r="F259" s="16"/>
      <c r="G259" s="17"/>
      <c r="H259" s="15"/>
      <c r="I259" s="16"/>
      <c r="J259" s="18"/>
      <c r="K259" s="17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</row>
    <row r="260" spans="2:33" ht="12.75" customHeight="1" x14ac:dyDescent="0.2">
      <c r="B260" s="27"/>
      <c r="D260" s="15"/>
      <c r="E260" s="15"/>
      <c r="F260" s="16"/>
      <c r="G260" s="17"/>
      <c r="H260" s="15"/>
      <c r="I260" s="16"/>
      <c r="J260" s="18"/>
      <c r="K260" s="17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</row>
    <row r="261" spans="2:33" ht="12.75" customHeight="1" x14ac:dyDescent="0.2">
      <c r="B261" s="27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</row>
    <row r="262" spans="2:33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</row>
    <row r="263" spans="2:33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</row>
    <row r="264" spans="2:33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</row>
    <row r="265" spans="2:33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</row>
    <row r="266" spans="2:33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</row>
    <row r="267" spans="2:33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</row>
    <row r="268" spans="2:33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</row>
    <row r="269" spans="2:33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</row>
    <row r="270" spans="2:33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</row>
    <row r="271" spans="2:33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</row>
    <row r="272" spans="2:33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</row>
    <row r="273" spans="2:33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</row>
    <row r="274" spans="2:33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</row>
    <row r="275" spans="2:33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</row>
    <row r="276" spans="2:33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</row>
    <row r="277" spans="2:33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</row>
    <row r="278" spans="2:33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</row>
    <row r="279" spans="2:33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</row>
    <row r="280" spans="2:33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</row>
    <row r="281" spans="2:33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</row>
    <row r="282" spans="2:33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</row>
    <row r="283" spans="2:33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</row>
    <row r="284" spans="2:33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</row>
    <row r="285" spans="2:33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</row>
    <row r="286" spans="2:33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</row>
    <row r="287" spans="2:33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</row>
    <row r="288" spans="2:33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</row>
    <row r="289" spans="2:33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</row>
    <row r="290" spans="2:33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</row>
    <row r="291" spans="2:33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</row>
    <row r="292" spans="2:33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</row>
    <row r="293" spans="2:33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</row>
    <row r="294" spans="2:33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</row>
    <row r="295" spans="2:33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</row>
    <row r="296" spans="2:33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</row>
    <row r="297" spans="2:33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</row>
    <row r="298" spans="2:33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</row>
    <row r="299" spans="2:33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</row>
    <row r="300" spans="2:33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</row>
    <row r="301" spans="2:33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</row>
    <row r="302" spans="2:33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</row>
    <row r="303" spans="2:33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</row>
    <row r="304" spans="2:33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</row>
    <row r="305" spans="2:33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</row>
    <row r="306" spans="2:33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</row>
    <row r="307" spans="2:33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</row>
    <row r="308" spans="2:33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</row>
    <row r="309" spans="2:33" ht="12.75" customHeight="1" thickBot="1" x14ac:dyDescent="0.25">
      <c r="B309" s="28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</row>
    <row r="310" spans="2:33" ht="12.75" customHeight="1" x14ac:dyDescent="0.2">
      <c r="B310" s="5" t="s">
        <v>11</v>
      </c>
      <c r="D310" s="114" t="s">
        <v>2</v>
      </c>
      <c r="E310" s="115"/>
      <c r="F310" s="115"/>
      <c r="G310" s="115"/>
      <c r="H310" s="115"/>
      <c r="I310" s="115"/>
      <c r="J310" s="116"/>
      <c r="K310" s="19" t="str">
        <f>IF(K234="","",IF(OR(K249="", K249="LS", K249="LUMP"),IF(SUM(COUNTIF(K250:K309,"LS")+COUNTIF(K250:K309,"LUMP"))&gt;0,"LS",""),IF(SUM(K250:K309)&gt;0,ROUNDUP(SUM(K250:K309),0),"")))</f>
        <v/>
      </c>
      <c r="L310" s="19" t="str">
        <f t="shared" ref="L310:AG310" si="30">IF(L234="","",IF(OR(L249="", L249="LS", L249="LUMP"),IF(SUM(COUNTIF(L250:L309,"LS")+COUNTIF(L250:L309,"LUMP"))&gt;0,"LS",""),IF(SUM(L250:L309)&gt;0,ROUNDUP(SUM(L250:L309),0),"")))</f>
        <v/>
      </c>
      <c r="M310" s="19" t="str">
        <f t="shared" si="30"/>
        <v/>
      </c>
      <c r="N310" s="19" t="str">
        <f t="shared" si="30"/>
        <v/>
      </c>
      <c r="O310" s="19" t="str">
        <f t="shared" si="30"/>
        <v/>
      </c>
      <c r="P310" s="19" t="str">
        <f t="shared" si="30"/>
        <v/>
      </c>
      <c r="Q310" s="19" t="str">
        <f t="shared" si="30"/>
        <v/>
      </c>
      <c r="R310" s="19" t="str">
        <f t="shared" si="30"/>
        <v/>
      </c>
      <c r="S310" s="19" t="str">
        <f t="shared" si="30"/>
        <v/>
      </c>
      <c r="T310" s="19" t="str">
        <f t="shared" si="30"/>
        <v/>
      </c>
      <c r="U310" s="19" t="str">
        <f t="shared" si="30"/>
        <v/>
      </c>
      <c r="V310" s="19" t="str">
        <f t="shared" si="30"/>
        <v/>
      </c>
      <c r="W310" s="19" t="str">
        <f t="shared" si="30"/>
        <v/>
      </c>
      <c r="X310" s="19" t="str">
        <f t="shared" si="30"/>
        <v/>
      </c>
      <c r="Y310" s="19" t="str">
        <f t="shared" si="30"/>
        <v/>
      </c>
      <c r="Z310" s="19" t="str">
        <f t="shared" si="30"/>
        <v/>
      </c>
      <c r="AA310" s="19" t="str">
        <f t="shared" si="30"/>
        <v/>
      </c>
      <c r="AB310" s="19" t="str">
        <f t="shared" si="30"/>
        <v/>
      </c>
      <c r="AC310" s="19"/>
      <c r="AD310" s="19"/>
      <c r="AE310" s="19" t="str">
        <f t="shared" si="30"/>
        <v/>
      </c>
      <c r="AF310" s="19" t="str">
        <f t="shared" si="30"/>
        <v/>
      </c>
      <c r="AG310" s="19" t="str">
        <f t="shared" si="30"/>
        <v/>
      </c>
    </row>
  </sheetData>
  <mergeCells count="231">
    <mergeCell ref="AC90:AC101"/>
    <mergeCell ref="AD90:AD101"/>
    <mergeCell ref="AC158:AC169"/>
    <mergeCell ref="AD158:AD169"/>
    <mergeCell ref="AC237:AC248"/>
    <mergeCell ref="AD237:AD248"/>
    <mergeCell ref="I68:J68"/>
    <mergeCell ref="I69:J69"/>
    <mergeCell ref="I70:J70"/>
    <mergeCell ref="I71:J71"/>
    <mergeCell ref="I72:J72"/>
    <mergeCell ref="N237:N248"/>
    <mergeCell ref="D235:J235"/>
    <mergeCell ref="D236:D249"/>
    <mergeCell ref="E236:E249"/>
    <mergeCell ref="F236:J249"/>
    <mergeCell ref="D152:J152"/>
    <mergeCell ref="Y90:Y101"/>
    <mergeCell ref="Z90:Z101"/>
    <mergeCell ref="AA90:AA101"/>
    <mergeCell ref="AB90:AB101"/>
    <mergeCell ref="U90:U101"/>
    <mergeCell ref="V90:V101"/>
    <mergeCell ref="K90:K101"/>
    <mergeCell ref="F78:G78"/>
    <mergeCell ref="F79:G79"/>
    <mergeCell ref="F80:G80"/>
    <mergeCell ref="AC11:AC22"/>
    <mergeCell ref="AD11:AD22"/>
    <mergeCell ref="V89:AA89"/>
    <mergeCell ref="AB10:AG10"/>
    <mergeCell ref="I81:J81"/>
    <mergeCell ref="I82:J82"/>
    <mergeCell ref="I83:J83"/>
    <mergeCell ref="F53:G53"/>
    <mergeCell ref="F54:G54"/>
    <mergeCell ref="I54:J54"/>
    <mergeCell ref="F55:G55"/>
    <mergeCell ref="I55:J55"/>
    <mergeCell ref="F56:J56"/>
    <mergeCell ref="F58:G58"/>
    <mergeCell ref="F59:G59"/>
    <mergeCell ref="F60:G60"/>
    <mergeCell ref="F61:G61"/>
    <mergeCell ref="F62:G62"/>
    <mergeCell ref="F63:G63"/>
    <mergeCell ref="F64:G64"/>
    <mergeCell ref="F65:G65"/>
    <mergeCell ref="I75:J75"/>
    <mergeCell ref="I76:J76"/>
    <mergeCell ref="I77:J77"/>
    <mergeCell ref="I78:J78"/>
    <mergeCell ref="I79:J79"/>
    <mergeCell ref="I80:J80"/>
    <mergeCell ref="I50:J50"/>
    <mergeCell ref="I53:J53"/>
    <mergeCell ref="I73:J73"/>
    <mergeCell ref="I74:J74"/>
    <mergeCell ref="F48:J48"/>
    <mergeCell ref="F49:J49"/>
    <mergeCell ref="F51:J51"/>
    <mergeCell ref="F71:G71"/>
    <mergeCell ref="F72:G72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F69:G69"/>
    <mergeCell ref="F70:G70"/>
    <mergeCell ref="F66:G66"/>
    <mergeCell ref="F67:G67"/>
    <mergeCell ref="F68:G68"/>
    <mergeCell ref="F45:G45"/>
    <mergeCell ref="I42:J42"/>
    <mergeCell ref="I43:J43"/>
    <mergeCell ref="I44:J44"/>
    <mergeCell ref="I45:J45"/>
    <mergeCell ref="I46:J46"/>
    <mergeCell ref="I47:J47"/>
    <mergeCell ref="I38:J38"/>
    <mergeCell ref="I39:J39"/>
    <mergeCell ref="I40:J40"/>
    <mergeCell ref="I41:J41"/>
    <mergeCell ref="F34:G34"/>
    <mergeCell ref="F37:J37"/>
    <mergeCell ref="F81:G81"/>
    <mergeCell ref="F82:G82"/>
    <mergeCell ref="F83:G83"/>
    <mergeCell ref="I29:J29"/>
    <mergeCell ref="I30:J30"/>
    <mergeCell ref="I31:J31"/>
    <mergeCell ref="I33:J33"/>
    <mergeCell ref="I34:J34"/>
    <mergeCell ref="I35:J35"/>
    <mergeCell ref="I36:J36"/>
    <mergeCell ref="F73:G73"/>
    <mergeCell ref="F74:G74"/>
    <mergeCell ref="F75:G75"/>
    <mergeCell ref="F76:G76"/>
    <mergeCell ref="F77:G77"/>
    <mergeCell ref="F46:G46"/>
    <mergeCell ref="F47:G47"/>
    <mergeCell ref="F50:G50"/>
    <mergeCell ref="F41:G41"/>
    <mergeCell ref="F42:G42"/>
    <mergeCell ref="F43:G43"/>
    <mergeCell ref="F44:G44"/>
    <mergeCell ref="F25:G25"/>
    <mergeCell ref="I25:J25"/>
    <mergeCell ref="F26:J26"/>
    <mergeCell ref="F27:J27"/>
    <mergeCell ref="F28:J28"/>
    <mergeCell ref="F32:J32"/>
    <mergeCell ref="B10:B23"/>
    <mergeCell ref="B89:B102"/>
    <mergeCell ref="B157:B170"/>
    <mergeCell ref="D154:AG154"/>
    <mergeCell ref="D155:J155"/>
    <mergeCell ref="D156:J156"/>
    <mergeCell ref="S158:S169"/>
    <mergeCell ref="T158:T169"/>
    <mergeCell ref="AG158:AG169"/>
    <mergeCell ref="F35:G35"/>
    <mergeCell ref="F36:G36"/>
    <mergeCell ref="F38:G38"/>
    <mergeCell ref="F39:G39"/>
    <mergeCell ref="F40:G40"/>
    <mergeCell ref="F29:G29"/>
    <mergeCell ref="F30:G30"/>
    <mergeCell ref="F31:G31"/>
    <mergeCell ref="F33:G33"/>
    <mergeCell ref="B236:B249"/>
    <mergeCell ref="D310:J310"/>
    <mergeCell ref="AA237:AA248"/>
    <mergeCell ref="AB237:AB248"/>
    <mergeCell ref="AE237:AE248"/>
    <mergeCell ref="AF237:AF248"/>
    <mergeCell ref="W237:W248"/>
    <mergeCell ref="X237:X248"/>
    <mergeCell ref="Y237:Y248"/>
    <mergeCell ref="Z237:Z248"/>
    <mergeCell ref="S237:S248"/>
    <mergeCell ref="T237:T248"/>
    <mergeCell ref="U237:U248"/>
    <mergeCell ref="V237:V248"/>
    <mergeCell ref="O237:O248"/>
    <mergeCell ref="P237:P248"/>
    <mergeCell ref="Q237:Q248"/>
    <mergeCell ref="R237:R248"/>
    <mergeCell ref="K237:K248"/>
    <mergeCell ref="L237:L248"/>
    <mergeCell ref="M237:M248"/>
    <mergeCell ref="D231:J231"/>
    <mergeCell ref="D233:AG233"/>
    <mergeCell ref="D234:J234"/>
    <mergeCell ref="AA158:AA169"/>
    <mergeCell ref="AB158:AB169"/>
    <mergeCell ref="AE158:AE169"/>
    <mergeCell ref="AF158:AF169"/>
    <mergeCell ref="W158:W169"/>
    <mergeCell ref="X158:X169"/>
    <mergeCell ref="Y158:Y169"/>
    <mergeCell ref="Z158:Z169"/>
    <mergeCell ref="D157:D170"/>
    <mergeCell ref="E157:E170"/>
    <mergeCell ref="F157:J170"/>
    <mergeCell ref="K158:K169"/>
    <mergeCell ref="L158:L169"/>
    <mergeCell ref="M158:M169"/>
    <mergeCell ref="N158:N169"/>
    <mergeCell ref="U158:U169"/>
    <mergeCell ref="V158:V169"/>
    <mergeCell ref="O158:O169"/>
    <mergeCell ref="P158:P169"/>
    <mergeCell ref="Q158:Q169"/>
    <mergeCell ref="R158:R169"/>
    <mergeCell ref="AG237:AG248"/>
    <mergeCell ref="D86:AG86"/>
    <mergeCell ref="D87:J87"/>
    <mergeCell ref="D88:J88"/>
    <mergeCell ref="D89:D102"/>
    <mergeCell ref="W11:W22"/>
    <mergeCell ref="X11:X22"/>
    <mergeCell ref="T11:T22"/>
    <mergeCell ref="U11:U22"/>
    <mergeCell ref="D84:J84"/>
    <mergeCell ref="AG11:AG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E90:AE101"/>
    <mergeCell ref="AF90:AF101"/>
    <mergeCell ref="AG90:AG101"/>
    <mergeCell ref="D7:AG7"/>
    <mergeCell ref="AA11:AA22"/>
    <mergeCell ref="Z11:Z22"/>
    <mergeCell ref="AB11:AB22"/>
    <mergeCell ref="AE11:AE22"/>
    <mergeCell ref="AF11:AF22"/>
    <mergeCell ref="Y11:Y22"/>
    <mergeCell ref="D10:D23"/>
    <mergeCell ref="D8:J8"/>
    <mergeCell ref="D9:J9"/>
    <mergeCell ref="P11:P22"/>
    <mergeCell ref="Q11:Q22"/>
    <mergeCell ref="R11:R22"/>
    <mergeCell ref="S11:S22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Robert Gossett</cp:lastModifiedBy>
  <cp:lastPrinted>2015-05-18T13:50:30Z</cp:lastPrinted>
  <dcterms:created xsi:type="dcterms:W3CDTF">2005-09-27T11:52:28Z</dcterms:created>
  <dcterms:modified xsi:type="dcterms:W3CDTF">2023-10-02T12:07:29Z</dcterms:modified>
</cp:coreProperties>
</file>