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B&amp;NI_116415_JAC_32_8.43\400-Engineering\Lighting\EngData\"/>
    </mc:Choice>
  </mc:AlternateContent>
  <xr:revisionPtr revIDLastSave="0" documentId="13_ncr:1_{D565512E-2D82-4F3E-B45F-498A6B7F5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AF321" i="1" l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D244" i="1" l="1"/>
  <c r="D165" i="1"/>
  <c r="D86" i="1"/>
  <c r="D7" i="1" l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N260" i="1"/>
  <c r="M260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N181" i="1"/>
  <c r="M181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N102" i="1"/>
  <c r="M102" i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AF23" i="1"/>
  <c r="AF84" i="1" s="1"/>
  <c r="N23" i="1"/>
  <c r="N84" i="1" s="1"/>
  <c r="M23" i="1"/>
  <c r="M84" i="1" s="1"/>
  <c r="AF248" i="1" l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N11" i="1" l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M10" i="1" l="1"/>
  <c r="M11" i="1"/>
</calcChain>
</file>

<file path=xl/sharedStrings.xml><?xml version="1.0" encoding="utf-8"?>
<sst xmlns="http://schemas.openxmlformats.org/spreadsheetml/2006/main" count="151" uniqueCount="82">
  <si>
    <t>STATION TO STATION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</si>
  <si>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</si>
  <si>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</si>
  <si>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</si>
  <si>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</si>
  <si>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</si>
  <si>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</si>
  <si>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</si>
  <si>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</si>
  <si>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</si>
  <si>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</si>
  <si>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</si>
  <si>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</si>
  <si>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</si>
  <si>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</si>
  <si>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</si>
  <si>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</si>
  <si>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</si>
  <si>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</si>
  <si>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</si>
  <si>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</si>
  <si>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</si>
  <si>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625E00450</t>
  </si>
  <si>
    <t>625E00460</t>
  </si>
  <si>
    <t>625E00480</t>
  </si>
  <si>
    <t>625E14000</t>
  </si>
  <si>
    <t>625E23200</t>
  </si>
  <si>
    <t>625E23400</t>
  </si>
  <si>
    <t>625E24320</t>
  </si>
  <si>
    <t>625E25902</t>
  </si>
  <si>
    <t>625E26253</t>
  </si>
  <si>
    <t>625E29002</t>
  </si>
  <si>
    <t>625E30700</t>
  </si>
  <si>
    <t>625E32000</t>
  </si>
  <si>
    <t>625E34001</t>
  </si>
  <si>
    <t>625E34450</t>
  </si>
  <si>
    <t>625E36010</t>
  </si>
  <si>
    <t>, 3"</t>
  </si>
  <si>
    <t>ROADWAY</t>
  </si>
  <si>
    <t>SR139</t>
  </si>
  <si>
    <t>SR139/SR32</t>
  </si>
  <si>
    <t>SR32</t>
  </si>
  <si>
    <t>SIDE</t>
  </si>
  <si>
    <t>RT</t>
  </si>
  <si>
    <t>RT/LT</t>
  </si>
  <si>
    <t>LT</t>
  </si>
  <si>
    <t>664+09, 89.5' RT TO 664+11, 86.5' RT</t>
  </si>
  <si>
    <t>664+11, 86.5' RT TO 444+71, 69' RT</t>
  </si>
  <si>
    <t>444+71, 69' RT TO 444+81, 70.5' RT</t>
  </si>
  <si>
    <t>443+68, 69' RT TO 443+68, 59.5' LT</t>
  </si>
  <si>
    <t>443+68, 59.5' LT TO 444+21, 69' LT</t>
  </si>
  <si>
    <t>444+21, 69' LT TO 444+32, 66.5' LT</t>
  </si>
  <si>
    <t>444+32, 66.5' LT TO 445+38, 66.5' LT</t>
  </si>
  <si>
    <t>445+38, 66.5' LT TO 445+65, 64.5' LT</t>
  </si>
  <si>
    <t>CCA</t>
  </si>
  <si>
    <t>664+09, 89.5' RT</t>
  </si>
  <si>
    <t>PB1</t>
  </si>
  <si>
    <t>625E10490</t>
  </si>
  <si>
    <t>, AT12B40</t>
  </si>
  <si>
    <t>625E25500</t>
  </si>
  <si>
    <t>PB2</t>
  </si>
  <si>
    <t>1A1</t>
  </si>
  <si>
    <t>PB3</t>
  </si>
  <si>
    <t>444+71, 69' RT TO 443+68, 69' RT</t>
  </si>
  <si>
    <t>1A2</t>
  </si>
  <si>
    <t>443+68, 69' RT TO 443+37, 63' RT</t>
  </si>
  <si>
    <t>1A3</t>
  </si>
  <si>
    <t>PB4</t>
  </si>
  <si>
    <t>1A4</t>
  </si>
  <si>
    <t>PB5</t>
  </si>
  <si>
    <t>PB6</t>
  </si>
  <si>
    <t>1A5</t>
  </si>
  <si>
    <t>1A6</t>
  </si>
  <si>
    <t>443+37, 63' RT TO 436+30, 62' RT</t>
  </si>
  <si>
    <t>436+30, 62' RT TO 434+83, 85.5' RT</t>
  </si>
  <si>
    <t>1A7</t>
  </si>
  <si>
    <t>1A8</t>
  </si>
  <si>
    <t>445+65, 64.5' LT TO 449+66, 62' LT</t>
  </si>
  <si>
    <t>449+66, 62' LT TO 451+15, 85.5' LT</t>
  </si>
  <si>
    <t>P104</t>
  </si>
  <si>
    <t>P104 - P105</t>
  </si>
  <si>
    <t>P105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</si>
</sst>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10_10\WorkSpaces\OHDOT_v2\Standards\OHDOT%20Utilities\GenSum\Add-ins\Item_Master_addin.xlam" TargetMode="External"/><Relationship Id="rId1" Type="http://schemas.openxmlformats.org/officeDocument/2006/relationships/externalLinkPath" Target="/CustomConfig10_10/WorkSpaces/OHDOT_v2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M321"/>
  <sheetViews>
    <sheetView showGridLines="0" tabSelected="1" topLeftCell="E11" zoomScale="90" zoomScaleNormal="90" workbookViewId="0">
      <selection activeCell="AD30" sqref="AD3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7109375" style="5" customWidth="1"/>
    <col min="5" max="5" width="11.28515625" style="5" bestFit="1" customWidth="1"/>
    <col min="6" max="6" width="5.7109375" style="5" customWidth="1"/>
    <col min="7" max="8" width="9.7109375" style="5" customWidth="1"/>
    <col min="9" max="9" width="5.7109375" style="5" customWidth="1"/>
    <col min="10" max="10" width="4.5703125" style="5" customWidth="1"/>
    <col min="11" max="11" width="9.7109375" style="5" customWidth="1"/>
    <col min="12" max="12" width="5.7109375" style="5" customWidth="1"/>
    <col min="13" max="13" width="9.7109375" style="6" customWidth="1"/>
    <col min="14" max="31" width="9.7109375" style="5" customWidth="1"/>
    <col min="32" max="32" width="8.140625" style="5" customWidth="1"/>
    <col min="33" max="33" width="2.7109375" style="5" customWidth="1"/>
    <col min="34" max="16384" width="9.140625" style="5"/>
  </cols>
  <sheetData>
    <row r="1" spans="2:39" ht="12.75" customHeight="1" x14ac:dyDescent="0.2">
      <c r="D1" s="2"/>
      <c r="E1" s="2"/>
      <c r="F1" s="2"/>
      <c r="G1" s="2"/>
      <c r="H1" s="3"/>
      <c r="I1" s="3" t="s">
        <v>5</v>
      </c>
      <c r="J1" s="3" t="s">
        <v>14</v>
      </c>
      <c r="K1" s="2" t="s">
        <v>13</v>
      </c>
      <c r="L1" s="1"/>
      <c r="M1" s="1"/>
      <c r="N1" s="1"/>
      <c r="O1" s="17"/>
      <c r="P1" s="1"/>
      <c r="Q1" s="1"/>
      <c r="R1" s="1"/>
      <c r="S1" s="17"/>
      <c r="T1" s="17"/>
      <c r="U1" s="17"/>
      <c r="V1" s="17"/>
      <c r="W1" s="17"/>
      <c r="X1" s="17"/>
      <c r="Y1" s="1"/>
      <c r="Z1" s="1"/>
      <c r="AA1" s="1"/>
      <c r="AB1" s="1"/>
      <c r="AC1" s="1"/>
      <c r="AD1" s="1"/>
      <c r="AE1" s="19"/>
      <c r="AF1" s="19"/>
    </row>
    <row r="2" spans="2:39" ht="12.75" customHeight="1" x14ac:dyDescent="0.2">
      <c r="D2" s="2"/>
      <c r="E2" s="2"/>
      <c r="F2" s="2"/>
      <c r="G2" s="2"/>
      <c r="H2" s="3"/>
      <c r="I2" s="3" t="s">
        <v>2</v>
      </c>
      <c r="J2" s="3" t="s">
        <v>15</v>
      </c>
      <c r="K2" s="2" t="s">
        <v>4</v>
      </c>
      <c r="L2" s="1"/>
      <c r="M2" s="1"/>
      <c r="N2" s="1"/>
      <c r="O2" s="17"/>
      <c r="P2" s="1"/>
      <c r="Q2" s="1"/>
      <c r="R2" s="1"/>
      <c r="S2" s="17"/>
      <c r="T2" s="17"/>
      <c r="U2" s="17"/>
      <c r="V2" s="17"/>
      <c r="W2" s="17"/>
      <c r="X2" s="17"/>
      <c r="Y2" s="1"/>
      <c r="Z2" s="1"/>
      <c r="AA2" s="1"/>
      <c r="AB2" s="1"/>
      <c r="AC2" s="1"/>
      <c r="AD2" s="1"/>
      <c r="AE2" s="19"/>
      <c r="AF2" s="19"/>
    </row>
    <row r="3" spans="2:39" ht="12.75" customHeight="1" x14ac:dyDescent="0.2">
      <c r="D3" s="2"/>
      <c r="E3" s="3"/>
      <c r="F3" s="3"/>
      <c r="G3" s="3"/>
      <c r="H3" s="3"/>
      <c r="I3" s="3"/>
      <c r="J3" s="3" t="s">
        <v>16</v>
      </c>
      <c r="K3" s="2" t="s">
        <v>3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9"/>
      <c r="AF3" s="19"/>
    </row>
    <row r="4" spans="2:39" ht="12.75" customHeight="1" x14ac:dyDescent="0.2">
      <c r="D4" s="2"/>
      <c r="E4" s="3"/>
      <c r="F4" s="3"/>
      <c r="G4" s="3"/>
      <c r="H4" s="4"/>
      <c r="I4" s="4"/>
      <c r="J4" s="3" t="s">
        <v>17</v>
      </c>
      <c r="K4" s="2" t="s">
        <v>11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9"/>
      <c r="AF4" s="19"/>
    </row>
    <row r="5" spans="2:39" ht="12.75" customHeight="1" x14ac:dyDescent="0.2">
      <c r="D5" s="2"/>
      <c r="E5" s="3"/>
      <c r="F5" s="3"/>
      <c r="G5" s="3"/>
      <c r="H5" s="4"/>
      <c r="I5" s="4"/>
      <c r="J5" s="3" t="s">
        <v>18</v>
      </c>
      <c r="K5" s="2" t="s">
        <v>12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8"/>
      <c r="Z5" s="18"/>
      <c r="AA5" s="1"/>
      <c r="AB5" s="1"/>
      <c r="AC5" s="18"/>
      <c r="AD5" s="18"/>
      <c r="AE5" s="19"/>
      <c r="AF5" s="19"/>
    </row>
    <row r="6" spans="2:39" ht="12.75" customHeight="1" thickBot="1" x14ac:dyDescent="0.25"/>
    <row r="7" spans="2:39" ht="12.75" customHeight="1" thickBot="1" x14ac:dyDescent="0.25">
      <c r="B7" s="21" t="s">
        <v>8</v>
      </c>
      <c r="D7" s="60" t="str">
        <f>"SUBSUMMARY SHEET " &amp; B8</f>
        <v xml:space="preserve">SUBSUMMARY SHEET 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H7" s="26">
        <v>1</v>
      </c>
      <c r="AI7" s="27" t="s">
        <v>21</v>
      </c>
      <c r="AJ7" s="28"/>
      <c r="AK7" s="28"/>
      <c r="AL7" s="28"/>
      <c r="AM7" s="28"/>
    </row>
    <row r="8" spans="2:39" ht="12.75" customHeight="1" thickBot="1" x14ac:dyDescent="0.25">
      <c r="B8" s="25"/>
      <c r="D8" s="43" t="s">
        <v>6</v>
      </c>
      <c r="E8" s="43"/>
      <c r="F8" s="43"/>
      <c r="G8" s="43"/>
      <c r="H8" s="43"/>
      <c r="I8" s="43"/>
      <c r="J8" s="43"/>
      <c r="K8" s="43"/>
      <c r="L8" s="43"/>
      <c r="M8" s="20" t="s">
        <v>22</v>
      </c>
      <c r="N8" s="20" t="s">
        <v>23</v>
      </c>
      <c r="O8" s="20" t="s">
        <v>24</v>
      </c>
      <c r="P8" s="20" t="s">
        <v>57</v>
      </c>
      <c r="Q8" s="20" t="s">
        <v>25</v>
      </c>
      <c r="R8" s="20" t="s">
        <v>26</v>
      </c>
      <c r="S8" s="20" t="s">
        <v>27</v>
      </c>
      <c r="T8" s="20" t="s">
        <v>28</v>
      </c>
      <c r="U8" s="20" t="s">
        <v>59</v>
      </c>
      <c r="V8" s="20" t="s">
        <v>29</v>
      </c>
      <c r="W8" s="20" t="s">
        <v>30</v>
      </c>
      <c r="X8" s="20" t="s">
        <v>31</v>
      </c>
      <c r="Y8" s="20" t="s">
        <v>32</v>
      </c>
      <c r="Z8" s="20" t="s">
        <v>33</v>
      </c>
      <c r="AA8" s="20" t="s">
        <v>34</v>
      </c>
      <c r="AB8" s="20" t="s">
        <v>35</v>
      </c>
      <c r="AC8" s="20" t="s">
        <v>36</v>
      </c>
      <c r="AD8" s="20"/>
      <c r="AE8" s="20"/>
      <c r="AF8" s="20"/>
    </row>
    <row r="9" spans="2:39" ht="12.75" customHeight="1" thickBot="1" x14ac:dyDescent="0.25">
      <c r="D9" s="44" t="s">
        <v>7</v>
      </c>
      <c r="E9" s="44"/>
      <c r="F9" s="44"/>
      <c r="G9" s="44"/>
      <c r="H9" s="44"/>
      <c r="I9" s="44"/>
      <c r="J9" s="44"/>
      <c r="K9" s="44"/>
      <c r="L9" s="44"/>
      <c r="M9" s="16"/>
      <c r="N9" s="16"/>
      <c r="O9" s="16"/>
      <c r="P9" s="16" t="s">
        <v>58</v>
      </c>
      <c r="Q9" s="16"/>
      <c r="R9" s="16"/>
      <c r="S9" s="16"/>
      <c r="T9" s="16"/>
      <c r="U9" s="16"/>
      <c r="V9" s="16" t="s">
        <v>37</v>
      </c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2:39" ht="12.75" customHeight="1" x14ac:dyDescent="0.2">
      <c r="B10" s="61" t="s">
        <v>9</v>
      </c>
      <c r="D10" s="30" t="s">
        <v>19</v>
      </c>
      <c r="E10" s="30" t="s">
        <v>20</v>
      </c>
      <c r="F10" s="30" t="s">
        <v>42</v>
      </c>
      <c r="G10" s="30" t="s">
        <v>38</v>
      </c>
      <c r="H10" s="45" t="s">
        <v>0</v>
      </c>
      <c r="I10" s="46"/>
      <c r="J10" s="46"/>
      <c r="K10" s="46"/>
      <c r="L10" s="47"/>
      <c r="M10" s="7" t="str">
        <f t="shared" ref="M10:AF10" si="0">IF(OR(TRIM(M8)=0,TRIM(M8)=""),"",IF(IFERROR(TRIM(INDEX(QryItemNamed,MATCH(TRIM(M8),ITEM,0),2)),"")="Y","SPECIAL",LEFT(IFERROR(TRIM(INDEX(ITEM,MATCH(TRIM(M8),ITEM,0))),""),3)))</f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625</v>
      </c>
      <c r="T10" s="8" t="str">
        <f t="shared" si="0"/>
        <v>625</v>
      </c>
      <c r="U10" s="8" t="str">
        <f t="shared" si="0"/>
        <v>625</v>
      </c>
      <c r="V10" s="8" t="str">
        <f t="shared" si="0"/>
        <v>625</v>
      </c>
      <c r="W10" s="8" t="str">
        <f t="shared" si="0"/>
        <v>625</v>
      </c>
      <c r="X10" s="8" t="str">
        <f t="shared" si="0"/>
        <v>625</v>
      </c>
      <c r="Y10" s="8" t="str">
        <f t="shared" si="0"/>
        <v>625</v>
      </c>
      <c r="Z10" s="8" t="str">
        <f t="shared" si="0"/>
        <v>625</v>
      </c>
      <c r="AA10" s="8" t="str">
        <f t="shared" si="0"/>
        <v>625</v>
      </c>
      <c r="AB10" s="8" t="str">
        <f t="shared" si="0"/>
        <v>625</v>
      </c>
      <c r="AC10" s="8" t="str">
        <f t="shared" si="0"/>
        <v>625</v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</row>
    <row r="11" spans="2:39" ht="12.75" customHeight="1" x14ac:dyDescent="0.2">
      <c r="B11" s="62"/>
      <c r="D11" s="31"/>
      <c r="E11" s="31"/>
      <c r="F11" s="31"/>
      <c r="G11" s="31"/>
      <c r="H11" s="48"/>
      <c r="I11" s="49"/>
      <c r="J11" s="49"/>
      <c r="K11" s="49"/>
      <c r="L11" s="50"/>
      <c r="M11" s="54" t="str">
        <f t="shared" ref="M11:AF11" si="1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CONNECTION, FUSED PULL APART</v>
      </c>
      <c r="N11" s="55" t="str">
        <f t="shared" si="1"/>
        <v>CONNECTION, UNFUSED PULL APART</v>
      </c>
      <c r="O11" s="55" t="str">
        <f t="shared" si="1"/>
        <v>CONNECTION, UNFUSED PERMANENT</v>
      </c>
      <c r="P11" s="55" t="str">
        <f t="shared" si="1"/>
        <v>LIGHT POLE, CONVENTIONAL, AT12B40</v>
      </c>
      <c r="Q11" s="55" t="str">
        <f t="shared" si="1"/>
        <v>LIGHT POLE FOUNDATION, 24" X 6' DEEP</v>
      </c>
      <c r="R11" s="55" t="str">
        <f t="shared" si="1"/>
        <v>NO. 4 AWG 2400 VOLT DISTRIBUTION CABLE</v>
      </c>
      <c r="S11" s="55" t="str">
        <f t="shared" si="1"/>
        <v>NO. 10 AWG POLE AND BRACKET CABLE</v>
      </c>
      <c r="T11" s="55" t="str">
        <f t="shared" si="1"/>
        <v>1-1/2" DUCT CABLE WITH THREE NO. 4 AWG 2400 VOLT CABLES</v>
      </c>
      <c r="U11" s="55" t="str">
        <f t="shared" si="1"/>
        <v>CONDUIT, 3", 725.04</v>
      </c>
      <c r="V11" s="55" t="str">
        <f t="shared" si="1"/>
        <v>CONDUIT, JACKED OR DRILLED, 725.04, 3"</v>
      </c>
      <c r="W11" s="55" t="str">
        <f t="shared" si="1"/>
        <v>LUMINAIRE, CONVENTIONAL, SOLID STATE (LED), AS PER PLAN</v>
      </c>
      <c r="X11" s="55" t="str">
        <f t="shared" si="1"/>
        <v>TRENCH, 24" DEEP</v>
      </c>
      <c r="Y11" s="55" t="str">
        <f t="shared" si="1"/>
        <v>PULL BOX, 725.08, 18"</v>
      </c>
      <c r="Z11" s="55" t="str">
        <f t="shared" si="1"/>
        <v>GROUND ROD</v>
      </c>
      <c r="AA11" s="55" t="str">
        <f t="shared" si="1"/>
        <v>POWER SERVICE, AS PER PLAN</v>
      </c>
      <c r="AB11" s="55" t="str">
        <f t="shared" si="1"/>
        <v>CONTROL CENTER CABINET, COMPLETE</v>
      </c>
      <c r="AC11" s="55" t="str">
        <f t="shared" si="1"/>
        <v>UNDERGROUND WARNING/MARKING TAPE</v>
      </c>
      <c r="AD11" s="55" t="str">
        <f t="shared" si="1"/>
        <v/>
      </c>
      <c r="AE11" s="55" t="str">
        <f t="shared" si="1"/>
        <v/>
      </c>
      <c r="AF11" s="55" t="str">
        <f t="shared" si="1"/>
        <v/>
      </c>
    </row>
    <row r="12" spans="2:39" ht="12.75" customHeight="1" x14ac:dyDescent="0.2">
      <c r="B12" s="62"/>
      <c r="D12" s="31"/>
      <c r="E12" s="31"/>
      <c r="F12" s="31"/>
      <c r="G12" s="31"/>
      <c r="H12" s="48"/>
      <c r="I12" s="49"/>
      <c r="J12" s="49"/>
      <c r="K12" s="49"/>
      <c r="L12" s="50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</row>
    <row r="13" spans="2:39" ht="12.75" customHeight="1" x14ac:dyDescent="0.2">
      <c r="B13" s="62"/>
      <c r="D13" s="31"/>
      <c r="E13" s="31"/>
      <c r="F13" s="31"/>
      <c r="G13" s="31"/>
      <c r="H13" s="48"/>
      <c r="I13" s="49"/>
      <c r="J13" s="49"/>
      <c r="K13" s="49"/>
      <c r="L13" s="50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</row>
    <row r="14" spans="2:39" ht="12.75" customHeight="1" x14ac:dyDescent="0.2">
      <c r="B14" s="62"/>
      <c r="D14" s="31"/>
      <c r="E14" s="31"/>
      <c r="F14" s="31"/>
      <c r="G14" s="31"/>
      <c r="H14" s="48"/>
      <c r="I14" s="49"/>
      <c r="J14" s="49"/>
      <c r="K14" s="49"/>
      <c r="L14" s="50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</row>
    <row r="15" spans="2:39" ht="12.75" customHeight="1" x14ac:dyDescent="0.2">
      <c r="B15" s="62"/>
      <c r="D15" s="31"/>
      <c r="E15" s="31"/>
      <c r="F15" s="31"/>
      <c r="G15" s="31"/>
      <c r="H15" s="48"/>
      <c r="I15" s="49"/>
      <c r="J15" s="49"/>
      <c r="K15" s="49"/>
      <c r="L15" s="50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</row>
    <row r="16" spans="2:39" ht="12.75" customHeight="1" x14ac:dyDescent="0.2">
      <c r="B16" s="62"/>
      <c r="D16" s="31"/>
      <c r="E16" s="31"/>
      <c r="F16" s="31"/>
      <c r="G16" s="31"/>
      <c r="H16" s="48"/>
      <c r="I16" s="49"/>
      <c r="J16" s="49"/>
      <c r="K16" s="49"/>
      <c r="L16" s="50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</row>
    <row r="17" spans="2:32" ht="12.75" customHeight="1" x14ac:dyDescent="0.2">
      <c r="B17" s="62"/>
      <c r="D17" s="31"/>
      <c r="E17" s="31"/>
      <c r="F17" s="31"/>
      <c r="G17" s="31"/>
      <c r="H17" s="48"/>
      <c r="I17" s="49"/>
      <c r="J17" s="49"/>
      <c r="K17" s="49"/>
      <c r="L17" s="50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</row>
    <row r="18" spans="2:32" ht="12.75" customHeight="1" x14ac:dyDescent="0.2">
      <c r="B18" s="62"/>
      <c r="D18" s="31"/>
      <c r="E18" s="31"/>
      <c r="F18" s="31"/>
      <c r="G18" s="31"/>
      <c r="H18" s="48"/>
      <c r="I18" s="49"/>
      <c r="J18" s="49"/>
      <c r="K18" s="49"/>
      <c r="L18" s="50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</row>
    <row r="19" spans="2:32" ht="12.75" customHeight="1" x14ac:dyDescent="0.2">
      <c r="B19" s="62"/>
      <c r="D19" s="31"/>
      <c r="E19" s="31"/>
      <c r="F19" s="31"/>
      <c r="G19" s="31"/>
      <c r="H19" s="48"/>
      <c r="I19" s="49"/>
      <c r="J19" s="49"/>
      <c r="K19" s="49"/>
      <c r="L19" s="50"/>
      <c r="M19" s="54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</row>
    <row r="20" spans="2:32" ht="12.75" customHeight="1" x14ac:dyDescent="0.2">
      <c r="B20" s="62"/>
      <c r="D20" s="31"/>
      <c r="E20" s="31"/>
      <c r="F20" s="31"/>
      <c r="G20" s="31"/>
      <c r="H20" s="48"/>
      <c r="I20" s="49"/>
      <c r="J20" s="49"/>
      <c r="K20" s="49"/>
      <c r="L20" s="50"/>
      <c r="M20" s="54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</row>
    <row r="21" spans="2:32" ht="12.75" customHeight="1" x14ac:dyDescent="0.2">
      <c r="B21" s="62"/>
      <c r="D21" s="31"/>
      <c r="E21" s="31"/>
      <c r="F21" s="31"/>
      <c r="G21" s="31"/>
      <c r="H21" s="48"/>
      <c r="I21" s="49"/>
      <c r="J21" s="49"/>
      <c r="K21" s="49"/>
      <c r="L21" s="50"/>
      <c r="M21" s="54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</row>
    <row r="22" spans="2:32" ht="12.75" customHeight="1" x14ac:dyDescent="0.2">
      <c r="B22" s="62"/>
      <c r="D22" s="31"/>
      <c r="E22" s="31"/>
      <c r="F22" s="31"/>
      <c r="G22" s="31"/>
      <c r="H22" s="48"/>
      <c r="I22" s="49"/>
      <c r="J22" s="49"/>
      <c r="K22" s="49"/>
      <c r="L22" s="50"/>
      <c r="M22" s="54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</row>
    <row r="23" spans="2:32" ht="12.75" customHeight="1" thickBot="1" x14ac:dyDescent="0.25">
      <c r="B23" s="63"/>
      <c r="D23" s="32"/>
      <c r="E23" s="32"/>
      <c r="F23" s="32"/>
      <c r="G23" s="32"/>
      <c r="H23" s="51"/>
      <c r="I23" s="52"/>
      <c r="J23" s="52"/>
      <c r="K23" s="52"/>
      <c r="L23" s="53"/>
      <c r="M23" s="9" t="str">
        <f t="shared" ref="M23:AF23" si="2">IF(OR(TRIM(M8)=0,TRIM(M8)=""),"",IFERROR(TRIM(INDEX(QryItemNamed,MATCH(TRIM(M8),ITEM,0),3)),""))</f>
        <v>EACH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FT</v>
      </c>
      <c r="S23" s="10" t="str">
        <f t="shared" si="2"/>
        <v>FT</v>
      </c>
      <c r="T23" s="10" t="str">
        <f t="shared" si="2"/>
        <v>FT</v>
      </c>
      <c r="U23" s="10" t="str">
        <f t="shared" si="2"/>
        <v>FT</v>
      </c>
      <c r="V23" s="10" t="str">
        <f t="shared" si="2"/>
        <v>FT</v>
      </c>
      <c r="W23" s="10" t="str">
        <f t="shared" si="2"/>
        <v>EACH</v>
      </c>
      <c r="X23" s="10" t="str">
        <f t="shared" si="2"/>
        <v>FT</v>
      </c>
      <c r="Y23" s="10" t="str">
        <f t="shared" si="2"/>
        <v>EACH</v>
      </c>
      <c r="Z23" s="10" t="str">
        <f t="shared" si="2"/>
        <v>EACH</v>
      </c>
      <c r="AA23" s="10" t="str">
        <f t="shared" si="2"/>
        <v>EACH</v>
      </c>
      <c r="AB23" s="10" t="str">
        <f t="shared" si="2"/>
        <v>EACH</v>
      </c>
      <c r="AC23" s="10" t="str">
        <f t="shared" si="2"/>
        <v>FT</v>
      </c>
      <c r="AD23" s="10" t="str">
        <f t="shared" si="2"/>
        <v/>
      </c>
      <c r="AE23" s="10" t="str">
        <f t="shared" si="2"/>
        <v/>
      </c>
      <c r="AF23" s="10" t="str">
        <f t="shared" si="2"/>
        <v/>
      </c>
    </row>
    <row r="24" spans="2:32" ht="12.75" customHeight="1" x14ac:dyDescent="0.2">
      <c r="B24" s="22"/>
      <c r="D24" s="11" t="s">
        <v>54</v>
      </c>
      <c r="E24" s="29" t="s">
        <v>79</v>
      </c>
      <c r="F24" s="11" t="s">
        <v>43</v>
      </c>
      <c r="G24" s="11" t="s">
        <v>39</v>
      </c>
      <c r="H24" s="36" t="s">
        <v>55</v>
      </c>
      <c r="I24" s="37"/>
      <c r="J24" s="37"/>
      <c r="K24" s="37"/>
      <c r="L24" s="38"/>
      <c r="M24" s="12"/>
      <c r="N24" s="11"/>
      <c r="O24" s="11"/>
      <c r="P24" s="11"/>
      <c r="Q24" s="11"/>
      <c r="R24" s="11"/>
      <c r="S24" s="11"/>
      <c r="T24" s="11"/>
      <c r="U24" s="11">
        <v>6</v>
      </c>
      <c r="V24" s="11"/>
      <c r="W24" s="11"/>
      <c r="X24" s="11">
        <v>6</v>
      </c>
      <c r="Y24" s="11"/>
      <c r="Z24" s="11">
        <v>1</v>
      </c>
      <c r="AA24" s="11">
        <v>1</v>
      </c>
      <c r="AB24" s="11">
        <v>1</v>
      </c>
      <c r="AC24" s="11">
        <v>6</v>
      </c>
      <c r="AD24" s="11"/>
      <c r="AE24" s="11"/>
      <c r="AF24" s="11"/>
    </row>
    <row r="25" spans="2:32" ht="12.75" customHeight="1" x14ac:dyDescent="0.2">
      <c r="B25" s="23"/>
      <c r="D25" s="13" t="s">
        <v>56</v>
      </c>
      <c r="E25" s="13" t="s">
        <v>79</v>
      </c>
      <c r="F25" s="13" t="s">
        <v>43</v>
      </c>
      <c r="G25" s="13" t="s">
        <v>39</v>
      </c>
      <c r="H25" s="33" t="s">
        <v>46</v>
      </c>
      <c r="I25" s="34"/>
      <c r="J25" s="34"/>
      <c r="K25" s="34"/>
      <c r="L25" s="35"/>
      <c r="M25" s="14"/>
      <c r="N25" s="13"/>
      <c r="O25" s="13">
        <v>3</v>
      </c>
      <c r="P25" s="13"/>
      <c r="Q25" s="13"/>
      <c r="R25" s="13">
        <v>42</v>
      </c>
      <c r="S25" s="13"/>
      <c r="T25" s="13"/>
      <c r="U25" s="13">
        <v>4</v>
      </c>
      <c r="V25" s="13"/>
      <c r="W25" s="13"/>
      <c r="X25" s="13">
        <v>4</v>
      </c>
      <c r="Y25" s="13">
        <v>1</v>
      </c>
      <c r="Z25" s="13"/>
      <c r="AA25" s="13"/>
      <c r="AB25" s="13"/>
      <c r="AC25" s="13">
        <v>4</v>
      </c>
      <c r="AD25" s="13"/>
      <c r="AE25" s="13"/>
      <c r="AF25" s="13"/>
    </row>
    <row r="26" spans="2:32" ht="12.75" customHeight="1" x14ac:dyDescent="0.2">
      <c r="B26" s="23"/>
      <c r="D26" s="13" t="s">
        <v>60</v>
      </c>
      <c r="E26" s="13" t="s">
        <v>79</v>
      </c>
      <c r="F26" s="13" t="s">
        <v>43</v>
      </c>
      <c r="G26" s="13" t="s">
        <v>40</v>
      </c>
      <c r="H26" s="33" t="s">
        <v>47</v>
      </c>
      <c r="I26" s="34"/>
      <c r="J26" s="34"/>
      <c r="K26" s="34"/>
      <c r="L26" s="35"/>
      <c r="M26" s="14"/>
      <c r="N26" s="13"/>
      <c r="O26" s="13">
        <v>3</v>
      </c>
      <c r="P26" s="13"/>
      <c r="Q26" s="13"/>
      <c r="R26" s="13"/>
      <c r="S26" s="13"/>
      <c r="T26" s="13">
        <v>162</v>
      </c>
      <c r="U26" s="13"/>
      <c r="V26" s="13"/>
      <c r="W26" s="13"/>
      <c r="X26" s="13">
        <v>152</v>
      </c>
      <c r="Y26" s="13">
        <v>1</v>
      </c>
      <c r="Z26" s="13"/>
      <c r="AA26" s="13"/>
      <c r="AB26" s="13"/>
      <c r="AC26" s="13">
        <v>152</v>
      </c>
      <c r="AD26" s="13"/>
      <c r="AE26" s="13"/>
      <c r="AF26" s="13"/>
    </row>
    <row r="27" spans="2:32" ht="12.75" customHeight="1" x14ac:dyDescent="0.2">
      <c r="B27" s="23"/>
      <c r="D27" s="13" t="s">
        <v>61</v>
      </c>
      <c r="E27" s="13" t="s">
        <v>79</v>
      </c>
      <c r="F27" s="13" t="s">
        <v>43</v>
      </c>
      <c r="G27" s="13" t="s">
        <v>41</v>
      </c>
      <c r="H27" s="33" t="s">
        <v>48</v>
      </c>
      <c r="I27" s="34"/>
      <c r="J27" s="34"/>
      <c r="K27" s="34"/>
      <c r="L27" s="35"/>
      <c r="M27" s="14">
        <v>1</v>
      </c>
      <c r="N27" s="13">
        <v>1</v>
      </c>
      <c r="O27" s="13"/>
      <c r="P27" s="13">
        <v>1</v>
      </c>
      <c r="Q27" s="13">
        <v>1</v>
      </c>
      <c r="R27" s="13"/>
      <c r="S27" s="13">
        <v>171</v>
      </c>
      <c r="T27" s="13">
        <v>21</v>
      </c>
      <c r="U27" s="13"/>
      <c r="V27" s="13"/>
      <c r="W27" s="13">
        <v>1</v>
      </c>
      <c r="X27" s="13">
        <v>11</v>
      </c>
      <c r="Y27" s="13"/>
      <c r="Z27" s="13">
        <v>1</v>
      </c>
      <c r="AA27" s="13"/>
      <c r="AB27" s="13"/>
      <c r="AC27" s="13">
        <v>11</v>
      </c>
      <c r="AD27" s="13"/>
      <c r="AE27" s="13"/>
      <c r="AF27" s="13"/>
    </row>
    <row r="28" spans="2:32" ht="12.75" customHeight="1" x14ac:dyDescent="0.2">
      <c r="B28" s="23"/>
      <c r="D28" s="13"/>
      <c r="E28" s="13"/>
      <c r="F28" s="13"/>
      <c r="G28" s="13"/>
      <c r="H28" s="33"/>
      <c r="I28" s="34"/>
      <c r="J28" s="34"/>
      <c r="K28" s="34"/>
      <c r="L28" s="35"/>
      <c r="M28" s="14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2:32" ht="12.75" customHeight="1" x14ac:dyDescent="0.2">
      <c r="B29" s="23"/>
      <c r="D29" s="13" t="s">
        <v>62</v>
      </c>
      <c r="E29" s="13" t="s">
        <v>79</v>
      </c>
      <c r="F29" s="13" t="s">
        <v>43</v>
      </c>
      <c r="G29" s="13" t="s">
        <v>41</v>
      </c>
      <c r="H29" s="33" t="s">
        <v>63</v>
      </c>
      <c r="I29" s="34"/>
      <c r="J29" s="34"/>
      <c r="K29" s="34"/>
      <c r="L29" s="35"/>
      <c r="M29" s="14"/>
      <c r="N29" s="13"/>
      <c r="O29" s="13">
        <v>3</v>
      </c>
      <c r="P29" s="13"/>
      <c r="Q29" s="13"/>
      <c r="R29" s="13"/>
      <c r="S29" s="13"/>
      <c r="T29" s="13">
        <v>113</v>
      </c>
      <c r="U29" s="13"/>
      <c r="V29" s="13">
        <v>103</v>
      </c>
      <c r="W29" s="13"/>
      <c r="X29" s="13"/>
      <c r="Y29" s="13">
        <v>1</v>
      </c>
      <c r="Z29" s="13"/>
      <c r="AA29" s="13"/>
      <c r="AB29" s="13"/>
      <c r="AC29" s="13"/>
      <c r="AD29" s="13"/>
      <c r="AE29" s="13"/>
      <c r="AF29" s="13"/>
    </row>
    <row r="30" spans="2:32" ht="12.75" customHeight="1" x14ac:dyDescent="0.2">
      <c r="B30" s="23"/>
      <c r="D30" s="13" t="s">
        <v>64</v>
      </c>
      <c r="E30" s="13" t="s">
        <v>79</v>
      </c>
      <c r="F30" s="13" t="s">
        <v>43</v>
      </c>
      <c r="G30" s="13" t="s">
        <v>41</v>
      </c>
      <c r="H30" s="33" t="s">
        <v>65</v>
      </c>
      <c r="I30" s="34"/>
      <c r="J30" s="34"/>
      <c r="K30" s="34"/>
      <c r="L30" s="35"/>
      <c r="M30" s="14">
        <v>1</v>
      </c>
      <c r="N30" s="13">
        <v>1</v>
      </c>
      <c r="O30" s="13"/>
      <c r="P30" s="13">
        <v>1</v>
      </c>
      <c r="Q30" s="13">
        <v>1</v>
      </c>
      <c r="R30" s="13"/>
      <c r="S30" s="13">
        <v>171</v>
      </c>
      <c r="T30" s="13">
        <v>42</v>
      </c>
      <c r="U30" s="13"/>
      <c r="V30" s="13"/>
      <c r="W30" s="13">
        <v>1</v>
      </c>
      <c r="X30" s="13">
        <v>32</v>
      </c>
      <c r="Y30" s="13"/>
      <c r="Z30" s="13">
        <v>1</v>
      </c>
      <c r="AA30" s="13"/>
      <c r="AB30" s="13"/>
      <c r="AC30" s="13">
        <v>32</v>
      </c>
      <c r="AD30" s="13"/>
      <c r="AE30" s="13"/>
      <c r="AF30" s="13"/>
    </row>
    <row r="31" spans="2:32" ht="12.75" customHeight="1" x14ac:dyDescent="0.2">
      <c r="B31" s="23"/>
      <c r="D31" s="13" t="s">
        <v>66</v>
      </c>
      <c r="E31" s="13" t="s">
        <v>79</v>
      </c>
      <c r="F31" s="13" t="s">
        <v>43</v>
      </c>
      <c r="G31" s="13" t="s">
        <v>41</v>
      </c>
      <c r="H31" s="33" t="s">
        <v>73</v>
      </c>
      <c r="I31" s="34"/>
      <c r="J31" s="34"/>
      <c r="K31" s="34"/>
      <c r="L31" s="35"/>
      <c r="M31" s="14">
        <v>1</v>
      </c>
      <c r="N31" s="13">
        <v>1</v>
      </c>
      <c r="O31" s="13"/>
      <c r="P31" s="13">
        <v>1</v>
      </c>
      <c r="Q31" s="13">
        <v>1</v>
      </c>
      <c r="R31" s="13"/>
      <c r="S31" s="13">
        <v>171</v>
      </c>
      <c r="T31" s="13">
        <v>720</v>
      </c>
      <c r="U31" s="13"/>
      <c r="V31" s="13"/>
      <c r="W31" s="13">
        <v>1</v>
      </c>
      <c r="X31" s="13">
        <v>710</v>
      </c>
      <c r="Y31" s="13"/>
      <c r="Z31" s="13">
        <v>1</v>
      </c>
      <c r="AA31" s="13"/>
      <c r="AB31" s="13"/>
      <c r="AC31" s="13">
        <v>710</v>
      </c>
      <c r="AD31" s="13"/>
      <c r="AE31" s="13"/>
      <c r="AF31" s="13"/>
    </row>
    <row r="32" spans="2:32" ht="12.75" customHeight="1" x14ac:dyDescent="0.2">
      <c r="B32" s="23"/>
      <c r="D32" s="13" t="s">
        <v>68</v>
      </c>
      <c r="E32" s="13" t="s">
        <v>79</v>
      </c>
      <c r="F32" s="13" t="s">
        <v>43</v>
      </c>
      <c r="G32" s="13" t="s">
        <v>41</v>
      </c>
      <c r="H32" s="33" t="s">
        <v>74</v>
      </c>
      <c r="I32" s="34"/>
      <c r="J32" s="34"/>
      <c r="K32" s="34"/>
      <c r="L32" s="35"/>
      <c r="M32" s="14">
        <v>1</v>
      </c>
      <c r="N32" s="13">
        <v>1</v>
      </c>
      <c r="O32" s="13"/>
      <c r="P32" s="13">
        <v>1</v>
      </c>
      <c r="Q32" s="13">
        <v>1</v>
      </c>
      <c r="R32" s="13"/>
      <c r="S32" s="13">
        <v>171</v>
      </c>
      <c r="T32" s="13">
        <v>164</v>
      </c>
      <c r="U32" s="13"/>
      <c r="V32" s="13"/>
      <c r="W32" s="13">
        <v>1</v>
      </c>
      <c r="X32" s="13">
        <v>154</v>
      </c>
      <c r="Y32" s="13"/>
      <c r="Z32" s="13">
        <v>1</v>
      </c>
      <c r="AA32" s="13"/>
      <c r="AB32" s="13"/>
      <c r="AC32" s="13">
        <v>154</v>
      </c>
      <c r="AD32" s="13"/>
      <c r="AE32" s="13"/>
      <c r="AF32" s="13"/>
    </row>
    <row r="33" spans="2:32" ht="12.75" customHeight="1" x14ac:dyDescent="0.2">
      <c r="B33" s="23"/>
      <c r="D33" s="13"/>
      <c r="E33" s="13"/>
      <c r="F33" s="13"/>
      <c r="G33" s="13"/>
      <c r="H33" s="33"/>
      <c r="I33" s="34"/>
      <c r="J33" s="34"/>
      <c r="K33" s="34"/>
      <c r="L33" s="35"/>
      <c r="M33" s="14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2:32" ht="12.75" customHeight="1" x14ac:dyDescent="0.2">
      <c r="B34" s="23"/>
      <c r="D34" s="13" t="s">
        <v>67</v>
      </c>
      <c r="E34" s="13" t="s">
        <v>79</v>
      </c>
      <c r="F34" s="13" t="s">
        <v>44</v>
      </c>
      <c r="G34" s="13" t="s">
        <v>41</v>
      </c>
      <c r="H34" s="33" t="s">
        <v>49</v>
      </c>
      <c r="I34" s="34"/>
      <c r="J34" s="34"/>
      <c r="K34" s="34"/>
      <c r="L34" s="35"/>
      <c r="M34" s="14"/>
      <c r="N34" s="13"/>
      <c r="O34" s="13">
        <v>3</v>
      </c>
      <c r="P34" s="13"/>
      <c r="Q34" s="13"/>
      <c r="R34" s="13"/>
      <c r="S34" s="13"/>
      <c r="T34" s="13">
        <v>139</v>
      </c>
      <c r="U34" s="13"/>
      <c r="V34" s="13">
        <v>129</v>
      </c>
      <c r="W34" s="13"/>
      <c r="X34" s="13"/>
      <c r="Y34" s="13">
        <v>1</v>
      </c>
      <c r="Z34" s="13"/>
      <c r="AA34" s="13"/>
      <c r="AB34" s="13"/>
      <c r="AC34" s="13"/>
      <c r="AD34" s="13"/>
      <c r="AE34" s="13"/>
      <c r="AF34" s="13"/>
    </row>
    <row r="35" spans="2:32" ht="12.75" customHeight="1" x14ac:dyDescent="0.2">
      <c r="B35" s="23"/>
      <c r="D35" s="13" t="s">
        <v>71</v>
      </c>
      <c r="E35" s="13" t="s">
        <v>79</v>
      </c>
      <c r="F35" s="13" t="s">
        <v>45</v>
      </c>
      <c r="G35" s="13" t="s">
        <v>41</v>
      </c>
      <c r="H35" s="33" t="s">
        <v>50</v>
      </c>
      <c r="I35" s="34"/>
      <c r="J35" s="34"/>
      <c r="K35" s="34"/>
      <c r="L35" s="35"/>
      <c r="M35" s="14">
        <v>1</v>
      </c>
      <c r="N35" s="13">
        <v>1</v>
      </c>
      <c r="O35" s="13"/>
      <c r="P35" s="13">
        <v>1</v>
      </c>
      <c r="Q35" s="13">
        <v>1</v>
      </c>
      <c r="R35" s="13"/>
      <c r="S35" s="13">
        <v>171</v>
      </c>
      <c r="T35" s="13">
        <v>66</v>
      </c>
      <c r="U35" s="13"/>
      <c r="V35" s="13"/>
      <c r="W35" s="13">
        <v>1</v>
      </c>
      <c r="X35" s="13">
        <v>56</v>
      </c>
      <c r="Y35" s="13"/>
      <c r="Z35" s="13">
        <v>1</v>
      </c>
      <c r="AA35" s="13"/>
      <c r="AB35" s="13"/>
      <c r="AC35" s="13">
        <v>56</v>
      </c>
      <c r="AD35" s="13"/>
      <c r="AE35" s="13"/>
      <c r="AF35" s="13"/>
    </row>
    <row r="36" spans="2:32" ht="12.75" customHeight="1" x14ac:dyDescent="0.2">
      <c r="B36" s="23"/>
      <c r="D36" s="13" t="s">
        <v>69</v>
      </c>
      <c r="E36" s="13" t="s">
        <v>79</v>
      </c>
      <c r="F36" s="13" t="s">
        <v>45</v>
      </c>
      <c r="G36" s="13" t="s">
        <v>41</v>
      </c>
      <c r="H36" s="33" t="s">
        <v>51</v>
      </c>
      <c r="I36" s="34"/>
      <c r="J36" s="34"/>
      <c r="K36" s="34"/>
      <c r="L36" s="35"/>
      <c r="M36" s="14"/>
      <c r="N36" s="13"/>
      <c r="O36" s="13">
        <v>3</v>
      </c>
      <c r="P36" s="13"/>
      <c r="Q36" s="13"/>
      <c r="R36" s="13"/>
      <c r="S36" s="13"/>
      <c r="T36" s="13">
        <v>22</v>
      </c>
      <c r="U36" s="13"/>
      <c r="V36" s="13"/>
      <c r="W36" s="13"/>
      <c r="X36" s="13">
        <v>12</v>
      </c>
      <c r="Y36" s="13">
        <v>1</v>
      </c>
      <c r="Z36" s="13"/>
      <c r="AA36" s="13"/>
      <c r="AB36" s="13"/>
      <c r="AC36" s="13">
        <v>12</v>
      </c>
      <c r="AD36" s="13"/>
      <c r="AE36" s="13"/>
      <c r="AF36" s="13"/>
    </row>
    <row r="37" spans="2:32" ht="12.75" customHeight="1" x14ac:dyDescent="0.2">
      <c r="B37" s="23"/>
      <c r="D37" s="13"/>
      <c r="E37" s="13"/>
      <c r="F37" s="13"/>
      <c r="G37" s="13"/>
      <c r="H37" s="33"/>
      <c r="I37" s="34"/>
      <c r="J37" s="34"/>
      <c r="K37" s="34"/>
      <c r="L37" s="35"/>
      <c r="M37" s="14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2:32" ht="12.75" customHeight="1" x14ac:dyDescent="0.2">
      <c r="B38" s="23"/>
      <c r="D38" s="13" t="s">
        <v>70</v>
      </c>
      <c r="E38" s="13" t="s">
        <v>79</v>
      </c>
      <c r="F38" s="13" t="s">
        <v>45</v>
      </c>
      <c r="G38" s="13" t="s">
        <v>41</v>
      </c>
      <c r="H38" s="33" t="s">
        <v>52</v>
      </c>
      <c r="I38" s="34"/>
      <c r="J38" s="34"/>
      <c r="K38" s="34"/>
      <c r="L38" s="35"/>
      <c r="M38" s="14"/>
      <c r="N38" s="13"/>
      <c r="O38" s="13">
        <v>3</v>
      </c>
      <c r="P38" s="13"/>
      <c r="Q38" s="13"/>
      <c r="R38" s="13"/>
      <c r="S38" s="13"/>
      <c r="T38" s="13">
        <v>116</v>
      </c>
      <c r="U38" s="13"/>
      <c r="V38" s="13">
        <v>106</v>
      </c>
      <c r="W38" s="13"/>
      <c r="X38" s="13"/>
      <c r="Y38" s="13">
        <v>1</v>
      </c>
      <c r="Z38" s="13"/>
      <c r="AA38" s="13"/>
      <c r="AB38" s="13"/>
      <c r="AC38" s="13"/>
      <c r="AD38" s="13"/>
      <c r="AE38" s="13"/>
      <c r="AF38" s="13"/>
    </row>
    <row r="39" spans="2:32" ht="12.75" customHeight="1" x14ac:dyDescent="0.2">
      <c r="B39" s="23"/>
      <c r="D39" s="13" t="s">
        <v>72</v>
      </c>
      <c r="E39" s="13" t="s">
        <v>79</v>
      </c>
      <c r="F39" s="13" t="s">
        <v>45</v>
      </c>
      <c r="G39" s="13" t="s">
        <v>41</v>
      </c>
      <c r="H39" s="33" t="s">
        <v>53</v>
      </c>
      <c r="I39" s="34"/>
      <c r="J39" s="34"/>
      <c r="K39" s="34"/>
      <c r="L39" s="35"/>
      <c r="M39" s="14">
        <v>1</v>
      </c>
      <c r="N39" s="13">
        <v>1</v>
      </c>
      <c r="O39" s="13"/>
      <c r="P39" s="13">
        <v>1</v>
      </c>
      <c r="Q39" s="13">
        <v>1</v>
      </c>
      <c r="R39" s="13"/>
      <c r="S39" s="13">
        <v>171</v>
      </c>
      <c r="T39" s="13">
        <v>38</v>
      </c>
      <c r="U39" s="13"/>
      <c r="V39" s="13"/>
      <c r="W39" s="13">
        <v>1</v>
      </c>
      <c r="X39" s="13">
        <v>28</v>
      </c>
      <c r="Y39" s="13"/>
      <c r="Z39" s="13">
        <v>1</v>
      </c>
      <c r="AA39" s="13"/>
      <c r="AB39" s="13"/>
      <c r="AC39" s="13">
        <v>28</v>
      </c>
      <c r="AD39" s="13"/>
      <c r="AE39" s="13"/>
      <c r="AF39" s="13"/>
    </row>
    <row r="40" spans="2:32" ht="12.75" customHeight="1" x14ac:dyDescent="0.2">
      <c r="B40" s="23"/>
      <c r="D40" s="13" t="s">
        <v>75</v>
      </c>
      <c r="E40" s="13" t="s">
        <v>80</v>
      </c>
      <c r="F40" s="13" t="s">
        <v>45</v>
      </c>
      <c r="G40" s="13" t="s">
        <v>41</v>
      </c>
      <c r="H40" s="33" t="s">
        <v>77</v>
      </c>
      <c r="I40" s="34"/>
      <c r="J40" s="34"/>
      <c r="K40" s="34"/>
      <c r="L40" s="35"/>
      <c r="M40" s="14">
        <v>1</v>
      </c>
      <c r="N40" s="13">
        <v>1</v>
      </c>
      <c r="O40" s="13"/>
      <c r="P40" s="13">
        <v>1</v>
      </c>
      <c r="Q40" s="13">
        <v>1</v>
      </c>
      <c r="R40" s="13"/>
      <c r="S40" s="13">
        <v>171</v>
      </c>
      <c r="T40" s="13">
        <v>414</v>
      </c>
      <c r="U40" s="13"/>
      <c r="V40" s="13"/>
      <c r="W40" s="13">
        <v>1</v>
      </c>
      <c r="X40" s="13">
        <v>404</v>
      </c>
      <c r="Y40" s="13"/>
      <c r="Z40" s="13">
        <v>1</v>
      </c>
      <c r="AA40" s="13"/>
      <c r="AB40" s="13"/>
      <c r="AC40" s="13">
        <v>404</v>
      </c>
      <c r="AD40" s="13"/>
      <c r="AE40" s="13"/>
      <c r="AF40" s="13"/>
    </row>
    <row r="41" spans="2:32" ht="12.75" customHeight="1" x14ac:dyDescent="0.2">
      <c r="B41" s="23"/>
      <c r="D41" s="13" t="s">
        <v>76</v>
      </c>
      <c r="E41" s="13" t="s">
        <v>81</v>
      </c>
      <c r="F41" s="13" t="s">
        <v>45</v>
      </c>
      <c r="G41" s="13" t="s">
        <v>41</v>
      </c>
      <c r="H41" s="33" t="s">
        <v>78</v>
      </c>
      <c r="I41" s="34"/>
      <c r="J41" s="34"/>
      <c r="K41" s="34"/>
      <c r="L41" s="35"/>
      <c r="M41" s="14">
        <v>1</v>
      </c>
      <c r="N41" s="13">
        <v>1</v>
      </c>
      <c r="O41" s="13"/>
      <c r="P41" s="13">
        <v>1</v>
      </c>
      <c r="Q41" s="13">
        <v>1</v>
      </c>
      <c r="R41" s="13"/>
      <c r="S41" s="13">
        <v>171</v>
      </c>
      <c r="T41" s="13">
        <v>166</v>
      </c>
      <c r="U41" s="13"/>
      <c r="V41" s="13"/>
      <c r="W41" s="13">
        <v>1</v>
      </c>
      <c r="X41" s="13">
        <v>156</v>
      </c>
      <c r="Y41" s="13"/>
      <c r="Z41" s="13">
        <v>1</v>
      </c>
      <c r="AA41" s="13"/>
      <c r="AB41" s="13"/>
      <c r="AC41" s="13">
        <v>156</v>
      </c>
      <c r="AD41" s="13"/>
      <c r="AE41" s="13"/>
      <c r="AF41" s="13"/>
    </row>
    <row r="42" spans="2:32" ht="12.75" customHeight="1" x14ac:dyDescent="0.2">
      <c r="B42" s="23"/>
      <c r="D42" s="13"/>
      <c r="E42" s="13"/>
      <c r="F42" s="13"/>
      <c r="G42" s="13"/>
      <c r="H42" s="33"/>
      <c r="I42" s="34"/>
      <c r="J42" s="34"/>
      <c r="K42" s="34"/>
      <c r="L42" s="35"/>
      <c r="M42" s="14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2:32" ht="12.75" customHeight="1" x14ac:dyDescent="0.2">
      <c r="B43" s="23"/>
      <c r="D43" s="13"/>
      <c r="E43" s="13"/>
      <c r="F43" s="13"/>
      <c r="G43" s="13"/>
      <c r="H43" s="33"/>
      <c r="I43" s="34"/>
      <c r="J43" s="34"/>
      <c r="K43" s="34"/>
      <c r="L43" s="35"/>
      <c r="M43" s="14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2:32" ht="12.75" customHeight="1" x14ac:dyDescent="0.2">
      <c r="B44" s="23"/>
      <c r="D44" s="13"/>
      <c r="E44" s="13"/>
      <c r="F44" s="13"/>
      <c r="G44" s="13"/>
      <c r="H44" s="33"/>
      <c r="I44" s="34"/>
      <c r="J44" s="34"/>
      <c r="K44" s="34"/>
      <c r="L44" s="35"/>
      <c r="M44" s="14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2:32" ht="12.75" customHeight="1" x14ac:dyDescent="0.2">
      <c r="B45" s="23"/>
      <c r="D45" s="13"/>
      <c r="E45" s="13"/>
      <c r="F45" s="13"/>
      <c r="G45" s="13"/>
      <c r="H45" s="33"/>
      <c r="I45" s="34"/>
      <c r="J45" s="34"/>
      <c r="K45" s="34"/>
      <c r="L45" s="35"/>
      <c r="M45" s="14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</row>
    <row r="46" spans="2:32" ht="12.75" customHeight="1" x14ac:dyDescent="0.2">
      <c r="B46" s="23"/>
      <c r="D46" s="13"/>
      <c r="E46" s="13"/>
      <c r="F46" s="13"/>
      <c r="G46" s="13"/>
      <c r="H46" s="33"/>
      <c r="I46" s="34"/>
      <c r="J46" s="34"/>
      <c r="K46" s="34"/>
      <c r="L46" s="35"/>
      <c r="M46" s="14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</row>
    <row r="47" spans="2:32" ht="12.75" customHeight="1" x14ac:dyDescent="0.2">
      <c r="B47" s="23"/>
      <c r="D47" s="13"/>
      <c r="E47" s="13"/>
      <c r="F47" s="13"/>
      <c r="G47" s="13"/>
      <c r="H47" s="33"/>
      <c r="I47" s="34"/>
      <c r="J47" s="34"/>
      <c r="K47" s="34"/>
      <c r="L47" s="35"/>
      <c r="M47" s="14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2:32" ht="12.75" customHeight="1" x14ac:dyDescent="0.2">
      <c r="B48" s="23"/>
      <c r="D48" s="13"/>
      <c r="E48" s="13"/>
      <c r="F48" s="13"/>
      <c r="G48" s="13"/>
      <c r="H48" s="33"/>
      <c r="I48" s="34"/>
      <c r="J48" s="34"/>
      <c r="K48" s="34"/>
      <c r="L48" s="35"/>
      <c r="M48" s="14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</row>
    <row r="49" spans="2:32" ht="12.75" customHeight="1" x14ac:dyDescent="0.2">
      <c r="B49" s="23"/>
      <c r="D49" s="13"/>
      <c r="E49" s="13"/>
      <c r="F49" s="13"/>
      <c r="G49" s="13"/>
      <c r="H49" s="33"/>
      <c r="I49" s="34"/>
      <c r="J49" s="34"/>
      <c r="K49" s="34"/>
      <c r="L49" s="35"/>
      <c r="M49" s="14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2:32" ht="12.75" customHeight="1" x14ac:dyDescent="0.2">
      <c r="B50" s="23"/>
      <c r="D50" s="13"/>
      <c r="E50" s="13"/>
      <c r="F50" s="13"/>
      <c r="G50" s="13"/>
      <c r="H50" s="33"/>
      <c r="I50" s="34"/>
      <c r="J50" s="34"/>
      <c r="K50" s="34"/>
      <c r="L50" s="35"/>
      <c r="M50" s="14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2:32" ht="12.75" customHeight="1" x14ac:dyDescent="0.2">
      <c r="B51" s="23"/>
      <c r="D51" s="13"/>
      <c r="E51" s="13"/>
      <c r="F51" s="13"/>
      <c r="G51" s="13"/>
      <c r="H51" s="33"/>
      <c r="I51" s="34"/>
      <c r="J51" s="34"/>
      <c r="K51" s="34"/>
      <c r="L51" s="35"/>
      <c r="M51" s="14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</row>
    <row r="52" spans="2:32" ht="12.75" customHeight="1" x14ac:dyDescent="0.2">
      <c r="B52" s="23"/>
      <c r="D52" s="13"/>
      <c r="E52" s="13"/>
      <c r="F52" s="13"/>
      <c r="G52" s="13"/>
      <c r="H52" s="33"/>
      <c r="I52" s="34"/>
      <c r="J52" s="34"/>
      <c r="K52" s="34"/>
      <c r="L52" s="35"/>
      <c r="M52" s="14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2:32" ht="12.75" customHeight="1" x14ac:dyDescent="0.2">
      <c r="B53" s="23"/>
      <c r="D53" s="13"/>
      <c r="E53" s="13"/>
      <c r="F53" s="13"/>
      <c r="G53" s="13"/>
      <c r="H53" s="33"/>
      <c r="I53" s="34"/>
      <c r="J53" s="34"/>
      <c r="K53" s="34"/>
      <c r="L53" s="35"/>
      <c r="M53" s="14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2:32" ht="12.75" customHeight="1" x14ac:dyDescent="0.2">
      <c r="B54" s="23"/>
      <c r="D54" s="13"/>
      <c r="E54" s="13"/>
      <c r="F54" s="13"/>
      <c r="G54" s="13"/>
      <c r="H54" s="33"/>
      <c r="I54" s="34"/>
      <c r="J54" s="34"/>
      <c r="K54" s="34"/>
      <c r="L54" s="35"/>
      <c r="M54" s="14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</row>
    <row r="55" spans="2:32" ht="12.75" customHeight="1" x14ac:dyDescent="0.2">
      <c r="B55" s="23"/>
      <c r="D55" s="13"/>
      <c r="E55" s="13"/>
      <c r="F55" s="13"/>
      <c r="G55" s="13"/>
      <c r="H55" s="33"/>
      <c r="I55" s="34"/>
      <c r="J55" s="34"/>
      <c r="K55" s="34"/>
      <c r="L55" s="35"/>
      <c r="M55" s="14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</row>
    <row r="56" spans="2:32" ht="12.75" customHeight="1" x14ac:dyDescent="0.2">
      <c r="B56" s="23"/>
      <c r="D56" s="13"/>
      <c r="E56" s="13"/>
      <c r="F56" s="13"/>
      <c r="G56" s="13"/>
      <c r="H56" s="33"/>
      <c r="I56" s="34"/>
      <c r="J56" s="34"/>
      <c r="K56" s="34"/>
      <c r="L56" s="35"/>
      <c r="M56" s="14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</row>
    <row r="57" spans="2:32" ht="12.75" customHeight="1" x14ac:dyDescent="0.2">
      <c r="B57" s="23"/>
      <c r="D57" s="13"/>
      <c r="E57" s="13"/>
      <c r="F57" s="13"/>
      <c r="G57" s="13"/>
      <c r="H57" s="33"/>
      <c r="I57" s="34"/>
      <c r="J57" s="34"/>
      <c r="K57" s="34"/>
      <c r="L57" s="35"/>
      <c r="M57" s="14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</row>
    <row r="58" spans="2:32" ht="12.75" customHeight="1" x14ac:dyDescent="0.2">
      <c r="B58" s="23"/>
      <c r="D58" s="13"/>
      <c r="E58" s="13"/>
      <c r="F58" s="13"/>
      <c r="G58" s="13"/>
      <c r="H58" s="33"/>
      <c r="I58" s="34"/>
      <c r="J58" s="34"/>
      <c r="K58" s="34"/>
      <c r="L58" s="35"/>
      <c r="M58" s="14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</row>
    <row r="59" spans="2:32" ht="12.75" customHeight="1" x14ac:dyDescent="0.2">
      <c r="B59" s="23"/>
      <c r="D59" s="13"/>
      <c r="E59" s="13"/>
      <c r="F59" s="13"/>
      <c r="G59" s="13"/>
      <c r="H59" s="33"/>
      <c r="I59" s="34"/>
      <c r="J59" s="34"/>
      <c r="K59" s="34"/>
      <c r="L59" s="35"/>
      <c r="M59" s="14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  <row r="60" spans="2:32" ht="12.75" customHeight="1" x14ac:dyDescent="0.2">
      <c r="B60" s="23"/>
      <c r="D60" s="13"/>
      <c r="E60" s="13"/>
      <c r="F60" s="13"/>
      <c r="G60" s="13"/>
      <c r="H60" s="33"/>
      <c r="I60" s="34"/>
      <c r="J60" s="34"/>
      <c r="K60" s="34"/>
      <c r="L60" s="35"/>
      <c r="M60" s="14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2:32" ht="12.75" customHeight="1" x14ac:dyDescent="0.2">
      <c r="B61" s="23"/>
      <c r="D61" s="13"/>
      <c r="E61" s="13"/>
      <c r="F61" s="13"/>
      <c r="G61" s="13"/>
      <c r="H61" s="33"/>
      <c r="I61" s="34"/>
      <c r="J61" s="34"/>
      <c r="K61" s="34"/>
      <c r="L61" s="35"/>
      <c r="M61" s="14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</row>
    <row r="62" spans="2:32" ht="12.75" customHeight="1" x14ac:dyDescent="0.2">
      <c r="B62" s="23"/>
      <c r="D62" s="13"/>
      <c r="E62" s="13"/>
      <c r="F62" s="13"/>
      <c r="G62" s="13"/>
      <c r="H62" s="33"/>
      <c r="I62" s="34"/>
      <c r="J62" s="34"/>
      <c r="K62" s="34"/>
      <c r="L62" s="35"/>
      <c r="M62" s="14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</row>
    <row r="63" spans="2:32" ht="12.75" customHeight="1" x14ac:dyDescent="0.2">
      <c r="B63" s="23"/>
      <c r="D63" s="13"/>
      <c r="E63" s="13"/>
      <c r="F63" s="13"/>
      <c r="G63" s="13"/>
      <c r="H63" s="33"/>
      <c r="I63" s="34"/>
      <c r="J63" s="34"/>
      <c r="K63" s="34"/>
      <c r="L63" s="35"/>
      <c r="M63" s="14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</row>
    <row r="64" spans="2:32" ht="12.75" customHeight="1" x14ac:dyDescent="0.2">
      <c r="B64" s="23"/>
      <c r="D64" s="13"/>
      <c r="E64" s="13"/>
      <c r="F64" s="13"/>
      <c r="G64" s="13"/>
      <c r="H64" s="33"/>
      <c r="I64" s="34"/>
      <c r="J64" s="34"/>
      <c r="K64" s="34"/>
      <c r="L64" s="35"/>
      <c r="M64" s="14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spans="2:32" ht="12.75" customHeight="1" x14ac:dyDescent="0.2">
      <c r="B65" s="23"/>
      <c r="D65" s="13"/>
      <c r="E65" s="13"/>
      <c r="F65" s="13"/>
      <c r="G65" s="13"/>
      <c r="H65" s="33"/>
      <c r="I65" s="34"/>
      <c r="J65" s="34"/>
      <c r="K65" s="34"/>
      <c r="L65" s="35"/>
      <c r="M65" s="14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2:32" ht="12.75" customHeight="1" x14ac:dyDescent="0.2">
      <c r="B66" s="23"/>
      <c r="D66" s="13"/>
      <c r="E66" s="13"/>
      <c r="F66" s="13"/>
      <c r="G66" s="13"/>
      <c r="H66" s="33"/>
      <c r="I66" s="34"/>
      <c r="J66" s="34"/>
      <c r="K66" s="34"/>
      <c r="L66" s="35"/>
      <c r="M66" s="14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2:32" ht="12.75" customHeight="1" x14ac:dyDescent="0.2">
      <c r="B67" s="23"/>
      <c r="D67" s="13"/>
      <c r="E67" s="13"/>
      <c r="F67" s="13"/>
      <c r="G67" s="13"/>
      <c r="H67" s="33"/>
      <c r="I67" s="34"/>
      <c r="J67" s="34"/>
      <c r="K67" s="34"/>
      <c r="L67" s="35"/>
      <c r="M67" s="14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2:32" ht="12.75" customHeight="1" x14ac:dyDescent="0.2">
      <c r="B68" s="23"/>
      <c r="D68" s="13"/>
      <c r="E68" s="13"/>
      <c r="F68" s="13"/>
      <c r="G68" s="13"/>
      <c r="H68" s="33"/>
      <c r="I68" s="34"/>
      <c r="J68" s="34"/>
      <c r="K68" s="34"/>
      <c r="L68" s="35"/>
      <c r="M68" s="14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2:32" ht="12.75" customHeight="1" x14ac:dyDescent="0.2">
      <c r="B69" s="23"/>
      <c r="D69" s="13"/>
      <c r="E69" s="13"/>
      <c r="F69" s="13"/>
      <c r="G69" s="13"/>
      <c r="H69" s="33"/>
      <c r="I69" s="34"/>
      <c r="J69" s="34"/>
      <c r="K69" s="34"/>
      <c r="L69" s="35"/>
      <c r="M69" s="14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2:32" ht="12.75" customHeight="1" x14ac:dyDescent="0.2">
      <c r="B70" s="23"/>
      <c r="D70" s="13"/>
      <c r="E70" s="13"/>
      <c r="F70" s="13"/>
      <c r="G70" s="13"/>
      <c r="H70" s="33"/>
      <c r="I70" s="34"/>
      <c r="J70" s="34"/>
      <c r="K70" s="34"/>
      <c r="L70" s="35"/>
      <c r="M70" s="14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</row>
    <row r="71" spans="2:32" ht="12.75" customHeight="1" x14ac:dyDescent="0.2">
      <c r="B71" s="23"/>
      <c r="D71" s="13"/>
      <c r="E71" s="13"/>
      <c r="F71" s="13"/>
      <c r="G71" s="13"/>
      <c r="H71" s="33"/>
      <c r="I71" s="34"/>
      <c r="J71" s="34"/>
      <c r="K71" s="34"/>
      <c r="L71" s="35"/>
      <c r="M71" s="14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2:32" ht="12.75" customHeight="1" x14ac:dyDescent="0.2">
      <c r="B72" s="23"/>
      <c r="D72" s="13"/>
      <c r="E72" s="13"/>
      <c r="F72" s="13"/>
      <c r="G72" s="13"/>
      <c r="H72" s="33"/>
      <c r="I72" s="34"/>
      <c r="J72" s="34"/>
      <c r="K72" s="34"/>
      <c r="L72" s="35"/>
      <c r="M72" s="14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2:32" ht="12.75" customHeight="1" x14ac:dyDescent="0.2">
      <c r="B73" s="23"/>
      <c r="D73" s="13"/>
      <c r="E73" s="13"/>
      <c r="F73" s="13"/>
      <c r="G73" s="13"/>
      <c r="H73" s="33"/>
      <c r="I73" s="34"/>
      <c r="J73" s="34"/>
      <c r="K73" s="34"/>
      <c r="L73" s="35"/>
      <c r="M73" s="14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</row>
    <row r="74" spans="2:32" ht="12.75" customHeight="1" x14ac:dyDescent="0.2">
      <c r="B74" s="23"/>
      <c r="D74" s="13"/>
      <c r="E74" s="13"/>
      <c r="F74" s="13"/>
      <c r="G74" s="13"/>
      <c r="H74" s="33"/>
      <c r="I74" s="34"/>
      <c r="J74" s="34"/>
      <c r="K74" s="34"/>
      <c r="L74" s="35"/>
      <c r="M74" s="14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</row>
    <row r="75" spans="2:32" ht="12.75" customHeight="1" x14ac:dyDescent="0.2">
      <c r="B75" s="23"/>
      <c r="D75" s="13"/>
      <c r="E75" s="13"/>
      <c r="F75" s="13"/>
      <c r="G75" s="13"/>
      <c r="H75" s="33"/>
      <c r="I75" s="34"/>
      <c r="J75" s="34"/>
      <c r="K75" s="34"/>
      <c r="L75" s="35"/>
      <c r="M75" s="14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</row>
    <row r="76" spans="2:32" ht="12.75" customHeight="1" x14ac:dyDescent="0.2">
      <c r="B76" s="23"/>
      <c r="D76" s="13"/>
      <c r="E76" s="13"/>
      <c r="F76" s="13"/>
      <c r="G76" s="13"/>
      <c r="H76" s="33"/>
      <c r="I76" s="34"/>
      <c r="J76" s="34"/>
      <c r="K76" s="34"/>
      <c r="L76" s="35"/>
      <c r="M76" s="14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2:32" ht="12.75" customHeight="1" x14ac:dyDescent="0.2">
      <c r="B77" s="23"/>
      <c r="D77" s="13"/>
      <c r="E77" s="13"/>
      <c r="F77" s="13"/>
      <c r="G77" s="13"/>
      <c r="H77" s="33"/>
      <c r="I77" s="34"/>
      <c r="J77" s="34"/>
      <c r="K77" s="34"/>
      <c r="L77" s="35"/>
      <c r="M77" s="14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2:32" ht="12.75" customHeight="1" x14ac:dyDescent="0.2">
      <c r="B78" s="23"/>
      <c r="D78" s="13"/>
      <c r="E78" s="13"/>
      <c r="F78" s="13"/>
      <c r="G78" s="13"/>
      <c r="H78" s="33"/>
      <c r="I78" s="34"/>
      <c r="J78" s="34"/>
      <c r="K78" s="34"/>
      <c r="L78" s="35"/>
      <c r="M78" s="14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</row>
    <row r="79" spans="2:32" ht="12.75" customHeight="1" x14ac:dyDescent="0.2">
      <c r="B79" s="23"/>
      <c r="D79" s="13"/>
      <c r="E79" s="13"/>
      <c r="F79" s="13"/>
      <c r="G79" s="13"/>
      <c r="H79" s="33"/>
      <c r="I79" s="34"/>
      <c r="J79" s="34"/>
      <c r="K79" s="34"/>
      <c r="L79" s="35"/>
      <c r="M79" s="14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spans="2:32" ht="12.75" customHeight="1" x14ac:dyDescent="0.2">
      <c r="B80" s="23"/>
      <c r="D80" s="13"/>
      <c r="E80" s="13"/>
      <c r="F80" s="13"/>
      <c r="G80" s="13"/>
      <c r="H80" s="33"/>
      <c r="I80" s="34"/>
      <c r="J80" s="34"/>
      <c r="K80" s="34"/>
      <c r="L80" s="35"/>
      <c r="M80" s="14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</row>
    <row r="81" spans="2:32" ht="12.75" customHeight="1" x14ac:dyDescent="0.2">
      <c r="B81" s="23"/>
      <c r="D81" s="13"/>
      <c r="E81" s="13"/>
      <c r="F81" s="13"/>
      <c r="G81" s="13"/>
      <c r="H81" s="33"/>
      <c r="I81" s="34"/>
      <c r="J81" s="34"/>
      <c r="K81" s="34"/>
      <c r="L81" s="35"/>
      <c r="M81" s="14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</row>
    <row r="82" spans="2:32" ht="12.75" customHeight="1" x14ac:dyDescent="0.2">
      <c r="B82" s="23"/>
      <c r="D82" s="13"/>
      <c r="E82" s="13"/>
      <c r="F82" s="13"/>
      <c r="G82" s="13"/>
      <c r="H82" s="33"/>
      <c r="I82" s="34"/>
      <c r="J82" s="34"/>
      <c r="K82" s="34"/>
      <c r="L82" s="35"/>
      <c r="M82" s="14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</row>
    <row r="83" spans="2:32" ht="12.75" customHeight="1" thickBot="1" x14ac:dyDescent="0.25">
      <c r="B83" s="24"/>
      <c r="D83" s="13"/>
      <c r="E83" s="13"/>
      <c r="F83" s="13"/>
      <c r="G83" s="13"/>
      <c r="H83" s="33"/>
      <c r="I83" s="34"/>
      <c r="J83" s="34"/>
      <c r="K83" s="34"/>
      <c r="L83" s="35"/>
      <c r="M83" s="14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</row>
    <row r="84" spans="2:32" ht="12.75" customHeight="1" x14ac:dyDescent="0.2">
      <c r="B84" s="5" t="s">
        <v>10</v>
      </c>
      <c r="D84" s="39" t="s">
        <v>1</v>
      </c>
      <c r="E84" s="40"/>
      <c r="F84" s="40"/>
      <c r="G84" s="40"/>
      <c r="H84" s="40"/>
      <c r="I84" s="40"/>
      <c r="J84" s="40"/>
      <c r="K84" s="40"/>
      <c r="L84" s="41"/>
      <c r="M84" s="15">
        <f>IF(M8="","",IF(OR(M23="", M23="LS", M23="LUMP"),IF(SUM(COUNTIF(M24:M83,"LS")+COUNTIF(M24:M83,"LUMP"))&gt;0,"LS",""),IF(SUM(M24:M83)&gt;0,ROUNDUP(SUM(M24:M83),0),"")))</f>
        <v>8</v>
      </c>
      <c r="N84" s="15">
        <f t="shared" ref="N84:AF84" si="3">IF(N8="","",IF(OR(N23="", N23="LS", N23="LUMP"),IF(SUM(COUNTIF(N24:N83,"LS")+COUNTIF(N24:N83,"LUMP"))&gt;0,"LS",""),IF(SUM(N24:N83)&gt;0,ROUNDUP(SUM(N24:N83),0),"")))</f>
        <v>8</v>
      </c>
      <c r="O84" s="15">
        <f t="shared" si="3"/>
        <v>18</v>
      </c>
      <c r="P84" s="15">
        <f t="shared" si="3"/>
        <v>8</v>
      </c>
      <c r="Q84" s="15">
        <f t="shared" si="3"/>
        <v>8</v>
      </c>
      <c r="R84" s="15">
        <f t="shared" si="3"/>
        <v>42</v>
      </c>
      <c r="S84" s="15">
        <f t="shared" si="3"/>
        <v>1368</v>
      </c>
      <c r="T84" s="15">
        <f t="shared" si="3"/>
        <v>2183</v>
      </c>
      <c r="U84" s="15">
        <f t="shared" si="3"/>
        <v>10</v>
      </c>
      <c r="V84" s="15">
        <f t="shared" si="3"/>
        <v>338</v>
      </c>
      <c r="W84" s="15">
        <f t="shared" si="3"/>
        <v>8</v>
      </c>
      <c r="X84" s="15">
        <f t="shared" si="3"/>
        <v>1725</v>
      </c>
      <c r="Y84" s="15">
        <f t="shared" si="3"/>
        <v>6</v>
      </c>
      <c r="Z84" s="15">
        <f t="shared" si="3"/>
        <v>9</v>
      </c>
      <c r="AA84" s="15">
        <f t="shared" si="3"/>
        <v>1</v>
      </c>
      <c r="AB84" s="15">
        <f t="shared" si="3"/>
        <v>1</v>
      </c>
      <c r="AC84" s="15">
        <f t="shared" si="3"/>
        <v>1725</v>
      </c>
      <c r="AD84" s="15" t="str">
        <f t="shared" si="3"/>
        <v/>
      </c>
      <c r="AE84" s="15" t="str">
        <f t="shared" si="3"/>
        <v/>
      </c>
      <c r="AF84" s="15" t="str">
        <f t="shared" si="3"/>
        <v/>
      </c>
    </row>
    <row r="85" spans="2:32" ht="12.75" customHeight="1" thickBot="1" x14ac:dyDescent="0.25"/>
    <row r="86" spans="2:32" ht="12.75" customHeight="1" thickBot="1" x14ac:dyDescent="0.25">
      <c r="B86" s="21" t="s">
        <v>8</v>
      </c>
      <c r="D86" s="42" t="str">
        <f>"SUBSUMMARY SHEET " &amp; B87</f>
        <v xml:space="preserve">SUBSUMMARY SHEET 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</row>
    <row r="87" spans="2:32" ht="12.75" customHeight="1" thickBot="1" x14ac:dyDescent="0.25">
      <c r="B87" s="25"/>
      <c r="D87" s="43" t="s">
        <v>6</v>
      </c>
      <c r="E87" s="43"/>
      <c r="F87" s="43"/>
      <c r="G87" s="43"/>
      <c r="H87" s="43"/>
      <c r="I87" s="43"/>
      <c r="J87" s="43"/>
      <c r="K87" s="43"/>
      <c r="L87" s="43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</row>
    <row r="88" spans="2:32" ht="12.75" customHeight="1" thickBot="1" x14ac:dyDescent="0.25">
      <c r="D88" s="44" t="s">
        <v>7</v>
      </c>
      <c r="E88" s="44"/>
      <c r="F88" s="44"/>
      <c r="G88" s="44"/>
      <c r="H88" s="44"/>
      <c r="I88" s="44"/>
      <c r="J88" s="44"/>
      <c r="K88" s="44"/>
      <c r="L88" s="44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2:32" ht="12.75" customHeight="1" x14ac:dyDescent="0.2">
      <c r="B89" s="61" t="s">
        <v>9</v>
      </c>
      <c r="D89" s="30" t="s">
        <v>19</v>
      </c>
      <c r="E89" s="30" t="s">
        <v>20</v>
      </c>
      <c r="F89" s="30" t="s">
        <v>42</v>
      </c>
      <c r="G89" s="30" t="s">
        <v>38</v>
      </c>
      <c r="H89" s="45" t="s">
        <v>0</v>
      </c>
      <c r="I89" s="46"/>
      <c r="J89" s="46"/>
      <c r="K89" s="46"/>
      <c r="L89" s="47"/>
      <c r="M89" s="7" t="str">
        <f t="shared" ref="M89:AF89" si="4">IF(OR(TRIM(M87)=0,TRIM(M87)=""),"",IF(IFERROR(TRIM(INDEX(QryItemNamed,MATCH(TRIM(M87),ITEM,0),2)),"")="Y","SPECIAL",LEFT(IFERROR(TRIM(INDEX(ITEM,MATCH(TRIM(M87),ITEM,0))),""),3)))</f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  <c r="AF89" s="8" t="str">
        <f t="shared" si="4"/>
        <v/>
      </c>
    </row>
    <row r="90" spans="2:32" ht="12.75" customHeight="1" x14ac:dyDescent="0.2">
      <c r="B90" s="62"/>
      <c r="D90" s="31"/>
      <c r="E90" s="31"/>
      <c r="F90" s="31"/>
      <c r="G90" s="31"/>
      <c r="H90" s="48"/>
      <c r="I90" s="49"/>
      <c r="J90" s="49"/>
      <c r="K90" s="49"/>
      <c r="L90" s="50"/>
      <c r="M90" s="54" t="str">
        <f t="shared" ref="M90:AF90" si="5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/>
      </c>
      <c r="N90" s="55" t="str">
        <f t="shared" si="5"/>
        <v/>
      </c>
      <c r="O90" s="55" t="str">
        <f t="shared" si="5"/>
        <v/>
      </c>
      <c r="P90" s="55" t="str">
        <f t="shared" si="5"/>
        <v/>
      </c>
      <c r="Q90" s="56" t="str">
        <f t="shared" si="5"/>
        <v/>
      </c>
      <c r="R90" s="56" t="str">
        <f t="shared" si="5"/>
        <v/>
      </c>
      <c r="S90" s="56" t="str">
        <f t="shared" si="5"/>
        <v/>
      </c>
      <c r="T90" s="56" t="str">
        <f t="shared" si="5"/>
        <v/>
      </c>
      <c r="U90" s="56" t="str">
        <f t="shared" si="5"/>
        <v/>
      </c>
      <c r="V90" s="56" t="str">
        <f t="shared" si="5"/>
        <v/>
      </c>
      <c r="W90" s="56" t="str">
        <f t="shared" si="5"/>
        <v/>
      </c>
      <c r="X90" s="56" t="str">
        <f t="shared" si="5"/>
        <v/>
      </c>
      <c r="Y90" s="56" t="str">
        <f t="shared" si="5"/>
        <v/>
      </c>
      <c r="Z90" s="56" t="str">
        <f t="shared" si="5"/>
        <v/>
      </c>
      <c r="AA90" s="56" t="str">
        <f t="shared" si="5"/>
        <v/>
      </c>
      <c r="AB90" s="56" t="str">
        <f t="shared" si="5"/>
        <v/>
      </c>
      <c r="AC90" s="57" t="str">
        <f t="shared" si="5"/>
        <v/>
      </c>
      <c r="AD90" s="56" t="str">
        <f t="shared" si="5"/>
        <v/>
      </c>
      <c r="AE90" s="56" t="str">
        <f t="shared" si="5"/>
        <v/>
      </c>
      <c r="AF90" s="56" t="str">
        <f t="shared" si="5"/>
        <v/>
      </c>
    </row>
    <row r="91" spans="2:32" ht="12.75" customHeight="1" x14ac:dyDescent="0.2">
      <c r="B91" s="62"/>
      <c r="D91" s="31"/>
      <c r="E91" s="31"/>
      <c r="F91" s="31"/>
      <c r="G91" s="31"/>
      <c r="H91" s="48"/>
      <c r="I91" s="49"/>
      <c r="J91" s="49"/>
      <c r="K91" s="49"/>
      <c r="L91" s="50"/>
      <c r="M91" s="54"/>
      <c r="N91" s="55"/>
      <c r="O91" s="55"/>
      <c r="P91" s="55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8"/>
      <c r="AD91" s="56"/>
      <c r="AE91" s="56"/>
      <c r="AF91" s="56"/>
    </row>
    <row r="92" spans="2:32" ht="12.75" customHeight="1" x14ac:dyDescent="0.2">
      <c r="B92" s="62"/>
      <c r="D92" s="31"/>
      <c r="E92" s="31"/>
      <c r="F92" s="31"/>
      <c r="G92" s="31"/>
      <c r="H92" s="48"/>
      <c r="I92" s="49"/>
      <c r="J92" s="49"/>
      <c r="K92" s="49"/>
      <c r="L92" s="50"/>
      <c r="M92" s="54"/>
      <c r="N92" s="55"/>
      <c r="O92" s="55"/>
      <c r="P92" s="55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8"/>
      <c r="AD92" s="56"/>
      <c r="AE92" s="56"/>
      <c r="AF92" s="56"/>
    </row>
    <row r="93" spans="2:32" ht="12.75" customHeight="1" x14ac:dyDescent="0.2">
      <c r="B93" s="62"/>
      <c r="D93" s="31"/>
      <c r="E93" s="31"/>
      <c r="F93" s="31"/>
      <c r="G93" s="31"/>
      <c r="H93" s="48"/>
      <c r="I93" s="49"/>
      <c r="J93" s="49"/>
      <c r="K93" s="49"/>
      <c r="L93" s="50"/>
      <c r="M93" s="54"/>
      <c r="N93" s="55"/>
      <c r="O93" s="55"/>
      <c r="P93" s="55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8"/>
      <c r="AD93" s="56"/>
      <c r="AE93" s="56"/>
      <c r="AF93" s="56"/>
    </row>
    <row r="94" spans="2:32" ht="12.75" customHeight="1" x14ac:dyDescent="0.2">
      <c r="B94" s="62"/>
      <c r="D94" s="31"/>
      <c r="E94" s="31"/>
      <c r="F94" s="31"/>
      <c r="G94" s="31"/>
      <c r="H94" s="48"/>
      <c r="I94" s="49"/>
      <c r="J94" s="49"/>
      <c r="K94" s="49"/>
      <c r="L94" s="50"/>
      <c r="M94" s="54"/>
      <c r="N94" s="55"/>
      <c r="O94" s="55"/>
      <c r="P94" s="55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8"/>
      <c r="AD94" s="56"/>
      <c r="AE94" s="56"/>
      <c r="AF94" s="56"/>
    </row>
    <row r="95" spans="2:32" ht="12.75" customHeight="1" x14ac:dyDescent="0.2">
      <c r="B95" s="62"/>
      <c r="D95" s="31"/>
      <c r="E95" s="31"/>
      <c r="F95" s="31"/>
      <c r="G95" s="31"/>
      <c r="H95" s="48"/>
      <c r="I95" s="49"/>
      <c r="J95" s="49"/>
      <c r="K95" s="49"/>
      <c r="L95" s="50"/>
      <c r="M95" s="54"/>
      <c r="N95" s="55"/>
      <c r="O95" s="55"/>
      <c r="P95" s="55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8"/>
      <c r="AD95" s="56"/>
      <c r="AE95" s="56"/>
      <c r="AF95" s="56"/>
    </row>
    <row r="96" spans="2:32" ht="12.75" customHeight="1" x14ac:dyDescent="0.2">
      <c r="B96" s="62"/>
      <c r="D96" s="31"/>
      <c r="E96" s="31"/>
      <c r="F96" s="31"/>
      <c r="G96" s="31"/>
      <c r="H96" s="48"/>
      <c r="I96" s="49"/>
      <c r="J96" s="49"/>
      <c r="K96" s="49"/>
      <c r="L96" s="50"/>
      <c r="M96" s="54"/>
      <c r="N96" s="55"/>
      <c r="O96" s="55"/>
      <c r="P96" s="55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8"/>
      <c r="AD96" s="56"/>
      <c r="AE96" s="56"/>
      <c r="AF96" s="56"/>
    </row>
    <row r="97" spans="2:32" ht="12.75" customHeight="1" x14ac:dyDescent="0.2">
      <c r="B97" s="62"/>
      <c r="D97" s="31"/>
      <c r="E97" s="31"/>
      <c r="F97" s="31"/>
      <c r="G97" s="31"/>
      <c r="H97" s="48"/>
      <c r="I97" s="49"/>
      <c r="J97" s="49"/>
      <c r="K97" s="49"/>
      <c r="L97" s="50"/>
      <c r="M97" s="54"/>
      <c r="N97" s="55"/>
      <c r="O97" s="55"/>
      <c r="P97" s="55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8"/>
      <c r="AD97" s="56"/>
      <c r="AE97" s="56"/>
      <c r="AF97" s="56"/>
    </row>
    <row r="98" spans="2:32" ht="12.75" customHeight="1" x14ac:dyDescent="0.2">
      <c r="B98" s="62"/>
      <c r="D98" s="31"/>
      <c r="E98" s="31"/>
      <c r="F98" s="31"/>
      <c r="G98" s="31"/>
      <c r="H98" s="48"/>
      <c r="I98" s="49"/>
      <c r="J98" s="49"/>
      <c r="K98" s="49"/>
      <c r="L98" s="50"/>
      <c r="M98" s="54"/>
      <c r="N98" s="55"/>
      <c r="O98" s="55"/>
      <c r="P98" s="55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8"/>
      <c r="AD98" s="56"/>
      <c r="AE98" s="56"/>
      <c r="AF98" s="56"/>
    </row>
    <row r="99" spans="2:32" ht="12.75" customHeight="1" x14ac:dyDescent="0.2">
      <c r="B99" s="62"/>
      <c r="D99" s="31"/>
      <c r="E99" s="31"/>
      <c r="F99" s="31"/>
      <c r="G99" s="31"/>
      <c r="H99" s="48"/>
      <c r="I99" s="49"/>
      <c r="J99" s="49"/>
      <c r="K99" s="49"/>
      <c r="L99" s="50"/>
      <c r="M99" s="54"/>
      <c r="N99" s="55"/>
      <c r="O99" s="55"/>
      <c r="P99" s="55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8"/>
      <c r="AD99" s="56"/>
      <c r="AE99" s="56"/>
      <c r="AF99" s="56"/>
    </row>
    <row r="100" spans="2:32" ht="12.75" customHeight="1" x14ac:dyDescent="0.2">
      <c r="B100" s="62"/>
      <c r="D100" s="31"/>
      <c r="E100" s="31"/>
      <c r="F100" s="31"/>
      <c r="G100" s="31"/>
      <c r="H100" s="48"/>
      <c r="I100" s="49"/>
      <c r="J100" s="49"/>
      <c r="K100" s="49"/>
      <c r="L100" s="50"/>
      <c r="M100" s="54"/>
      <c r="N100" s="55"/>
      <c r="O100" s="55"/>
      <c r="P100" s="55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8"/>
      <c r="AD100" s="56"/>
      <c r="AE100" s="56"/>
      <c r="AF100" s="56"/>
    </row>
    <row r="101" spans="2:32" ht="12.75" customHeight="1" x14ac:dyDescent="0.2">
      <c r="B101" s="62"/>
      <c r="D101" s="31"/>
      <c r="E101" s="31"/>
      <c r="F101" s="31"/>
      <c r="G101" s="31"/>
      <c r="H101" s="48"/>
      <c r="I101" s="49"/>
      <c r="J101" s="49"/>
      <c r="K101" s="49"/>
      <c r="L101" s="50"/>
      <c r="M101" s="54"/>
      <c r="N101" s="55"/>
      <c r="O101" s="55"/>
      <c r="P101" s="55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9"/>
      <c r="AD101" s="56"/>
      <c r="AE101" s="56"/>
      <c r="AF101" s="56"/>
    </row>
    <row r="102" spans="2:32" ht="12.75" customHeight="1" thickBot="1" x14ac:dyDescent="0.25">
      <c r="B102" s="63"/>
      <c r="D102" s="32"/>
      <c r="E102" s="32"/>
      <c r="F102" s="32"/>
      <c r="G102" s="32"/>
      <c r="H102" s="51"/>
      <c r="I102" s="52"/>
      <c r="J102" s="52"/>
      <c r="K102" s="52"/>
      <c r="L102" s="53"/>
      <c r="M102" s="9" t="str">
        <f t="shared" ref="M102:AF102" si="6">IF(OR(TRIM(M87)=0,TRIM(M87)=""),"",IFERROR(TRIM(INDEX(QryItemNamed,MATCH(TRIM(M87),ITEM,0),3)),""))</f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  <c r="AF102" s="10" t="str">
        <f t="shared" si="6"/>
        <v/>
      </c>
    </row>
    <row r="103" spans="2:32" ht="12.75" customHeight="1" x14ac:dyDescent="0.2">
      <c r="B103" s="22"/>
      <c r="D103" s="11"/>
      <c r="E103" s="11"/>
      <c r="F103" s="11"/>
      <c r="G103" s="11"/>
      <c r="H103" s="36"/>
      <c r="I103" s="37"/>
      <c r="J103" s="37"/>
      <c r="K103" s="37"/>
      <c r="L103" s="38"/>
      <c r="M103" s="12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">
      <c r="B104" s="23"/>
      <c r="D104" s="13"/>
      <c r="E104" s="13"/>
      <c r="F104" s="13"/>
      <c r="G104" s="13"/>
      <c r="H104" s="33"/>
      <c r="I104" s="34"/>
      <c r="J104" s="34"/>
      <c r="K104" s="34"/>
      <c r="L104" s="35"/>
      <c r="M104" s="14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</row>
    <row r="105" spans="2:32" ht="12.75" customHeight="1" x14ac:dyDescent="0.2">
      <c r="B105" s="23"/>
      <c r="D105" s="13"/>
      <c r="E105" s="13"/>
      <c r="F105" s="13"/>
      <c r="G105" s="13"/>
      <c r="H105" s="33"/>
      <c r="I105" s="34"/>
      <c r="J105" s="34"/>
      <c r="K105" s="34"/>
      <c r="L105" s="35"/>
      <c r="M105" s="14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</row>
    <row r="106" spans="2:32" ht="12.75" customHeight="1" x14ac:dyDescent="0.2">
      <c r="B106" s="23"/>
      <c r="D106" s="13"/>
      <c r="E106" s="13"/>
      <c r="F106" s="13"/>
      <c r="G106" s="13"/>
      <c r="H106" s="33"/>
      <c r="I106" s="34"/>
      <c r="J106" s="34"/>
      <c r="K106" s="34"/>
      <c r="L106" s="35"/>
      <c r="M106" s="14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2:32" ht="12.75" customHeight="1" x14ac:dyDescent="0.2">
      <c r="B107" s="23"/>
      <c r="D107" s="13"/>
      <c r="E107" s="13"/>
      <c r="F107" s="13"/>
      <c r="G107" s="13"/>
      <c r="H107" s="33"/>
      <c r="I107" s="34"/>
      <c r="J107" s="34"/>
      <c r="K107" s="34"/>
      <c r="L107" s="35"/>
      <c r="M107" s="14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2:32" ht="12.75" customHeight="1" x14ac:dyDescent="0.2">
      <c r="B108" s="23"/>
      <c r="D108" s="13"/>
      <c r="E108" s="13"/>
      <c r="F108" s="13"/>
      <c r="G108" s="13"/>
      <c r="H108" s="33"/>
      <c r="I108" s="34"/>
      <c r="J108" s="34"/>
      <c r="K108" s="34"/>
      <c r="L108" s="35"/>
      <c r="M108" s="14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</row>
    <row r="109" spans="2:32" ht="12.75" customHeight="1" x14ac:dyDescent="0.2">
      <c r="B109" s="23"/>
      <c r="D109" s="13"/>
      <c r="E109" s="13"/>
      <c r="F109" s="13"/>
      <c r="G109" s="13"/>
      <c r="H109" s="33"/>
      <c r="I109" s="34"/>
      <c r="J109" s="34"/>
      <c r="K109" s="34"/>
      <c r="L109" s="35"/>
      <c r="M109" s="14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2:32" ht="12.75" customHeight="1" x14ac:dyDescent="0.2">
      <c r="B110" s="23"/>
      <c r="D110" s="13"/>
      <c r="E110" s="13"/>
      <c r="F110" s="13"/>
      <c r="G110" s="13"/>
      <c r="H110" s="33"/>
      <c r="I110" s="34"/>
      <c r="J110" s="34"/>
      <c r="K110" s="34"/>
      <c r="L110" s="35"/>
      <c r="M110" s="14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</row>
    <row r="111" spans="2:32" ht="12.75" customHeight="1" x14ac:dyDescent="0.2">
      <c r="B111" s="23"/>
      <c r="D111" s="13"/>
      <c r="E111" s="13"/>
      <c r="F111" s="13"/>
      <c r="G111" s="13"/>
      <c r="H111" s="33"/>
      <c r="I111" s="34"/>
      <c r="J111" s="34"/>
      <c r="K111" s="34"/>
      <c r="L111" s="35"/>
      <c r="M111" s="14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</row>
    <row r="112" spans="2:32" ht="12.75" customHeight="1" x14ac:dyDescent="0.2">
      <c r="B112" s="23"/>
      <c r="D112" s="13"/>
      <c r="E112" s="13"/>
      <c r="F112" s="13"/>
      <c r="G112" s="13"/>
      <c r="H112" s="33"/>
      <c r="I112" s="34"/>
      <c r="J112" s="34"/>
      <c r="K112" s="34"/>
      <c r="L112" s="35"/>
      <c r="M112" s="14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</row>
    <row r="113" spans="2:32" ht="12.75" customHeight="1" x14ac:dyDescent="0.2">
      <c r="B113" s="23"/>
      <c r="D113" s="13"/>
      <c r="E113" s="13"/>
      <c r="F113" s="13"/>
      <c r="G113" s="13"/>
      <c r="H113" s="33"/>
      <c r="I113" s="34"/>
      <c r="J113" s="34"/>
      <c r="K113" s="34"/>
      <c r="L113" s="35"/>
      <c r="M113" s="14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</row>
    <row r="114" spans="2:32" ht="12.75" customHeight="1" x14ac:dyDescent="0.2">
      <c r="B114" s="23"/>
      <c r="D114" s="13"/>
      <c r="E114" s="13"/>
      <c r="F114" s="13"/>
      <c r="G114" s="13"/>
      <c r="H114" s="33"/>
      <c r="I114" s="34"/>
      <c r="J114" s="34"/>
      <c r="K114" s="34"/>
      <c r="L114" s="35"/>
      <c r="M114" s="14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</row>
    <row r="115" spans="2:32" ht="12.75" customHeight="1" x14ac:dyDescent="0.2">
      <c r="B115" s="23"/>
      <c r="D115" s="13"/>
      <c r="E115" s="13"/>
      <c r="F115" s="13"/>
      <c r="G115" s="13"/>
      <c r="H115" s="33"/>
      <c r="I115" s="34"/>
      <c r="J115" s="34"/>
      <c r="K115" s="34"/>
      <c r="L115" s="35"/>
      <c r="M115" s="14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</row>
    <row r="116" spans="2:32" ht="12.75" customHeight="1" x14ac:dyDescent="0.2">
      <c r="B116" s="23"/>
      <c r="D116" s="13"/>
      <c r="E116" s="13"/>
      <c r="F116" s="13"/>
      <c r="G116" s="13"/>
      <c r="H116" s="33"/>
      <c r="I116" s="34"/>
      <c r="J116" s="34"/>
      <c r="K116" s="34"/>
      <c r="L116" s="35"/>
      <c r="M116" s="14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</row>
    <row r="117" spans="2:32" ht="12.75" customHeight="1" x14ac:dyDescent="0.2">
      <c r="B117" s="23"/>
      <c r="D117" s="13"/>
      <c r="E117" s="13"/>
      <c r="F117" s="13"/>
      <c r="G117" s="13"/>
      <c r="H117" s="33"/>
      <c r="I117" s="34"/>
      <c r="J117" s="34"/>
      <c r="K117" s="34"/>
      <c r="L117" s="35"/>
      <c r="M117" s="14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</row>
    <row r="118" spans="2:32" ht="12.75" customHeight="1" x14ac:dyDescent="0.2">
      <c r="B118" s="23"/>
      <c r="D118" s="13"/>
      <c r="E118" s="13"/>
      <c r="F118" s="13"/>
      <c r="G118" s="13"/>
      <c r="H118" s="33"/>
      <c r="I118" s="34"/>
      <c r="J118" s="34"/>
      <c r="K118" s="34"/>
      <c r="L118" s="35"/>
      <c r="M118" s="14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2:32" ht="12.75" customHeight="1" x14ac:dyDescent="0.2">
      <c r="B119" s="23"/>
      <c r="D119" s="13"/>
      <c r="E119" s="13"/>
      <c r="F119" s="13"/>
      <c r="G119" s="13"/>
      <c r="H119" s="33"/>
      <c r="I119" s="34"/>
      <c r="J119" s="34"/>
      <c r="K119" s="34"/>
      <c r="L119" s="35"/>
      <c r="M119" s="14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</row>
    <row r="120" spans="2:32" ht="12.75" customHeight="1" x14ac:dyDescent="0.2">
      <c r="B120" s="23"/>
      <c r="D120" s="13"/>
      <c r="E120" s="13"/>
      <c r="F120" s="13"/>
      <c r="G120" s="13"/>
      <c r="H120" s="33"/>
      <c r="I120" s="34"/>
      <c r="J120" s="34"/>
      <c r="K120" s="34"/>
      <c r="L120" s="35"/>
      <c r="M120" s="14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2:32" ht="12.75" customHeight="1" x14ac:dyDescent="0.2">
      <c r="B121" s="23"/>
      <c r="D121" s="13"/>
      <c r="E121" s="13"/>
      <c r="F121" s="13"/>
      <c r="G121" s="13"/>
      <c r="H121" s="33"/>
      <c r="I121" s="34"/>
      <c r="J121" s="34"/>
      <c r="K121" s="34"/>
      <c r="L121" s="35"/>
      <c r="M121" s="14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</row>
    <row r="122" spans="2:32" ht="12.75" customHeight="1" x14ac:dyDescent="0.2">
      <c r="B122" s="23"/>
      <c r="D122" s="13"/>
      <c r="E122" s="13"/>
      <c r="F122" s="13"/>
      <c r="G122" s="13"/>
      <c r="H122" s="33"/>
      <c r="I122" s="34"/>
      <c r="J122" s="34"/>
      <c r="K122" s="34"/>
      <c r="L122" s="35"/>
      <c r="M122" s="14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</row>
    <row r="123" spans="2:32" ht="12.75" customHeight="1" x14ac:dyDescent="0.2">
      <c r="B123" s="23"/>
      <c r="D123" s="13"/>
      <c r="E123" s="13"/>
      <c r="F123" s="13"/>
      <c r="G123" s="13"/>
      <c r="H123" s="33"/>
      <c r="I123" s="34"/>
      <c r="J123" s="34"/>
      <c r="K123" s="34"/>
      <c r="L123" s="35"/>
      <c r="M123" s="14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</row>
    <row r="124" spans="2:32" ht="12.75" customHeight="1" x14ac:dyDescent="0.2">
      <c r="B124" s="23"/>
      <c r="D124" s="13"/>
      <c r="E124" s="13"/>
      <c r="F124" s="13"/>
      <c r="G124" s="13"/>
      <c r="H124" s="33"/>
      <c r="I124" s="34"/>
      <c r="J124" s="34"/>
      <c r="K124" s="34"/>
      <c r="L124" s="35"/>
      <c r="M124" s="14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</row>
    <row r="125" spans="2:32" ht="12.75" customHeight="1" x14ac:dyDescent="0.2">
      <c r="B125" s="23"/>
      <c r="D125" s="13"/>
      <c r="E125" s="13"/>
      <c r="F125" s="13"/>
      <c r="G125" s="13"/>
      <c r="H125" s="33"/>
      <c r="I125" s="34"/>
      <c r="J125" s="34"/>
      <c r="K125" s="34"/>
      <c r="L125" s="35"/>
      <c r="M125" s="14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</row>
    <row r="126" spans="2:32" ht="12.75" customHeight="1" x14ac:dyDescent="0.2">
      <c r="B126" s="23"/>
      <c r="D126" s="13"/>
      <c r="E126" s="13"/>
      <c r="F126" s="13"/>
      <c r="G126" s="13"/>
      <c r="H126" s="33"/>
      <c r="I126" s="34"/>
      <c r="J126" s="34"/>
      <c r="K126" s="34"/>
      <c r="L126" s="35"/>
      <c r="M126" s="14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</row>
    <row r="127" spans="2:32" ht="12.75" customHeight="1" x14ac:dyDescent="0.2">
      <c r="B127" s="23"/>
      <c r="D127" s="13"/>
      <c r="E127" s="13"/>
      <c r="F127" s="13"/>
      <c r="G127" s="13"/>
      <c r="H127" s="33"/>
      <c r="I127" s="34"/>
      <c r="J127" s="34"/>
      <c r="K127" s="34"/>
      <c r="L127" s="35"/>
      <c r="M127" s="14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</row>
    <row r="128" spans="2:32" ht="12.75" customHeight="1" x14ac:dyDescent="0.2">
      <c r="B128" s="23"/>
      <c r="D128" s="13"/>
      <c r="E128" s="13"/>
      <c r="F128" s="13"/>
      <c r="G128" s="13"/>
      <c r="H128" s="33"/>
      <c r="I128" s="34"/>
      <c r="J128" s="34"/>
      <c r="K128" s="34"/>
      <c r="L128" s="35"/>
      <c r="M128" s="14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</row>
    <row r="129" spans="2:32" ht="12.75" customHeight="1" x14ac:dyDescent="0.2">
      <c r="B129" s="23"/>
      <c r="D129" s="13"/>
      <c r="E129" s="13"/>
      <c r="F129" s="13"/>
      <c r="G129" s="13"/>
      <c r="H129" s="33"/>
      <c r="I129" s="34"/>
      <c r="J129" s="34"/>
      <c r="K129" s="34"/>
      <c r="L129" s="35"/>
      <c r="M129" s="14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</row>
    <row r="130" spans="2:32" ht="12.75" customHeight="1" x14ac:dyDescent="0.2">
      <c r="B130" s="23"/>
      <c r="D130" s="13"/>
      <c r="E130" s="13"/>
      <c r="F130" s="13"/>
      <c r="G130" s="13"/>
      <c r="H130" s="33"/>
      <c r="I130" s="34"/>
      <c r="J130" s="34"/>
      <c r="K130" s="34"/>
      <c r="L130" s="35"/>
      <c r="M130" s="14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2:32" ht="12.75" customHeight="1" x14ac:dyDescent="0.2">
      <c r="B131" s="23"/>
      <c r="D131" s="13"/>
      <c r="E131" s="13"/>
      <c r="F131" s="13"/>
      <c r="G131" s="13"/>
      <c r="H131" s="33"/>
      <c r="I131" s="34"/>
      <c r="J131" s="34"/>
      <c r="K131" s="34"/>
      <c r="L131" s="35"/>
      <c r="M131" s="14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</row>
    <row r="132" spans="2:32" ht="12.75" customHeight="1" x14ac:dyDescent="0.2">
      <c r="B132" s="23"/>
      <c r="D132" s="13"/>
      <c r="E132" s="13"/>
      <c r="F132" s="13"/>
      <c r="G132" s="13"/>
      <c r="H132" s="33"/>
      <c r="I132" s="34"/>
      <c r="J132" s="34"/>
      <c r="K132" s="34"/>
      <c r="L132" s="35"/>
      <c r="M132" s="14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2:32" ht="12.75" customHeight="1" x14ac:dyDescent="0.2">
      <c r="B133" s="23"/>
      <c r="D133" s="13"/>
      <c r="E133" s="13"/>
      <c r="F133" s="13"/>
      <c r="G133" s="13"/>
      <c r="H133" s="33"/>
      <c r="I133" s="34"/>
      <c r="J133" s="34"/>
      <c r="K133" s="34"/>
      <c r="L133" s="35"/>
      <c r="M133" s="14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</row>
    <row r="134" spans="2:32" ht="12.75" customHeight="1" x14ac:dyDescent="0.2">
      <c r="B134" s="23"/>
      <c r="D134" s="13"/>
      <c r="E134" s="13"/>
      <c r="F134" s="13"/>
      <c r="G134" s="13"/>
      <c r="H134" s="33"/>
      <c r="I134" s="34"/>
      <c r="J134" s="34"/>
      <c r="K134" s="34"/>
      <c r="L134" s="35"/>
      <c r="M134" s="14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</row>
    <row r="135" spans="2:32" ht="12.75" customHeight="1" x14ac:dyDescent="0.2">
      <c r="B135" s="23"/>
      <c r="D135" s="13"/>
      <c r="E135" s="13"/>
      <c r="F135" s="13"/>
      <c r="G135" s="13"/>
      <c r="H135" s="33"/>
      <c r="I135" s="34"/>
      <c r="J135" s="34"/>
      <c r="K135" s="34"/>
      <c r="L135" s="35"/>
      <c r="M135" s="14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</row>
    <row r="136" spans="2:32" ht="12.75" customHeight="1" x14ac:dyDescent="0.2">
      <c r="B136" s="23"/>
      <c r="D136" s="13"/>
      <c r="E136" s="13"/>
      <c r="F136" s="13"/>
      <c r="G136" s="13"/>
      <c r="H136" s="33"/>
      <c r="I136" s="34"/>
      <c r="J136" s="34"/>
      <c r="K136" s="34"/>
      <c r="L136" s="35"/>
      <c r="M136" s="14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</row>
    <row r="137" spans="2:32" ht="12.75" customHeight="1" x14ac:dyDescent="0.2">
      <c r="B137" s="23"/>
      <c r="D137" s="13"/>
      <c r="E137" s="13"/>
      <c r="F137" s="13"/>
      <c r="G137" s="13"/>
      <c r="H137" s="33"/>
      <c r="I137" s="34"/>
      <c r="J137" s="34"/>
      <c r="K137" s="34"/>
      <c r="L137" s="35"/>
      <c r="M137" s="14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</row>
    <row r="138" spans="2:32" ht="12.75" customHeight="1" x14ac:dyDescent="0.2">
      <c r="B138" s="23"/>
      <c r="D138" s="13"/>
      <c r="E138" s="13"/>
      <c r="F138" s="13"/>
      <c r="G138" s="13"/>
      <c r="H138" s="33"/>
      <c r="I138" s="34"/>
      <c r="J138" s="34"/>
      <c r="K138" s="34"/>
      <c r="L138" s="35"/>
      <c r="M138" s="14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</row>
    <row r="139" spans="2:32" ht="12.75" customHeight="1" x14ac:dyDescent="0.2">
      <c r="B139" s="23"/>
      <c r="D139" s="13"/>
      <c r="E139" s="13"/>
      <c r="F139" s="13"/>
      <c r="G139" s="13"/>
      <c r="H139" s="33"/>
      <c r="I139" s="34"/>
      <c r="J139" s="34"/>
      <c r="K139" s="34"/>
      <c r="L139" s="35"/>
      <c r="M139" s="14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spans="2:32" ht="12.75" customHeight="1" x14ac:dyDescent="0.2">
      <c r="B140" s="23"/>
      <c r="D140" s="13"/>
      <c r="E140" s="13"/>
      <c r="F140" s="13"/>
      <c r="G140" s="13"/>
      <c r="H140" s="33"/>
      <c r="I140" s="34"/>
      <c r="J140" s="34"/>
      <c r="K140" s="34"/>
      <c r="L140" s="35"/>
      <c r="M140" s="14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</row>
    <row r="141" spans="2:32" ht="12.75" customHeight="1" x14ac:dyDescent="0.2">
      <c r="B141" s="23"/>
      <c r="D141" s="13"/>
      <c r="E141" s="13"/>
      <c r="F141" s="13"/>
      <c r="G141" s="13"/>
      <c r="H141" s="33"/>
      <c r="I141" s="34"/>
      <c r="J141" s="34"/>
      <c r="K141" s="34"/>
      <c r="L141" s="35"/>
      <c r="M141" s="14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spans="2:32" ht="12.75" customHeight="1" x14ac:dyDescent="0.2">
      <c r="B142" s="23"/>
      <c r="D142" s="13"/>
      <c r="E142" s="13"/>
      <c r="F142" s="13"/>
      <c r="G142" s="13"/>
      <c r="H142" s="33"/>
      <c r="I142" s="34"/>
      <c r="J142" s="34"/>
      <c r="K142" s="34"/>
      <c r="L142" s="35"/>
      <c r="M142" s="14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</row>
    <row r="143" spans="2:32" ht="12.75" customHeight="1" x14ac:dyDescent="0.2">
      <c r="B143" s="23"/>
      <c r="D143" s="13"/>
      <c r="E143" s="13"/>
      <c r="F143" s="13"/>
      <c r="G143" s="13"/>
      <c r="H143" s="33"/>
      <c r="I143" s="34"/>
      <c r="J143" s="34"/>
      <c r="K143" s="34"/>
      <c r="L143" s="35"/>
      <c r="M143" s="14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</row>
    <row r="144" spans="2:32" ht="12.75" customHeight="1" x14ac:dyDescent="0.2">
      <c r="B144" s="23"/>
      <c r="D144" s="13"/>
      <c r="E144" s="13"/>
      <c r="F144" s="13"/>
      <c r="G144" s="13"/>
      <c r="H144" s="33"/>
      <c r="I144" s="34"/>
      <c r="J144" s="34"/>
      <c r="K144" s="34"/>
      <c r="L144" s="35"/>
      <c r="M144" s="14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</row>
    <row r="145" spans="2:32" ht="12.75" customHeight="1" x14ac:dyDescent="0.2">
      <c r="B145" s="23"/>
      <c r="D145" s="13"/>
      <c r="E145" s="13"/>
      <c r="F145" s="13"/>
      <c r="G145" s="13"/>
      <c r="H145" s="33"/>
      <c r="I145" s="34"/>
      <c r="J145" s="34"/>
      <c r="K145" s="34"/>
      <c r="L145" s="35"/>
      <c r="M145" s="14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</row>
    <row r="146" spans="2:32" ht="12.75" customHeight="1" x14ac:dyDescent="0.2">
      <c r="B146" s="23"/>
      <c r="D146" s="13"/>
      <c r="E146" s="13"/>
      <c r="F146" s="13"/>
      <c r="G146" s="13"/>
      <c r="H146" s="33"/>
      <c r="I146" s="34"/>
      <c r="J146" s="34"/>
      <c r="K146" s="34"/>
      <c r="L146" s="35"/>
      <c r="M146" s="14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</row>
    <row r="147" spans="2:32" ht="12.75" customHeight="1" x14ac:dyDescent="0.2">
      <c r="B147" s="23"/>
      <c r="D147" s="13"/>
      <c r="E147" s="13"/>
      <c r="F147" s="13"/>
      <c r="G147" s="13"/>
      <c r="H147" s="33"/>
      <c r="I147" s="34"/>
      <c r="J147" s="34"/>
      <c r="K147" s="34"/>
      <c r="L147" s="35"/>
      <c r="M147" s="14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</row>
    <row r="148" spans="2:32" ht="12.75" customHeight="1" x14ac:dyDescent="0.2">
      <c r="B148" s="23"/>
      <c r="D148" s="13"/>
      <c r="E148" s="13"/>
      <c r="F148" s="13"/>
      <c r="G148" s="13"/>
      <c r="H148" s="33"/>
      <c r="I148" s="34"/>
      <c r="J148" s="34"/>
      <c r="K148" s="34"/>
      <c r="L148" s="35"/>
      <c r="M148" s="14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</row>
    <row r="149" spans="2:32" ht="12.75" customHeight="1" x14ac:dyDescent="0.2">
      <c r="B149" s="23"/>
      <c r="D149" s="13"/>
      <c r="E149" s="13"/>
      <c r="F149" s="13"/>
      <c r="G149" s="13"/>
      <c r="H149" s="33"/>
      <c r="I149" s="34"/>
      <c r="J149" s="34"/>
      <c r="K149" s="34"/>
      <c r="L149" s="35"/>
      <c r="M149" s="14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</row>
    <row r="150" spans="2:32" ht="12.75" customHeight="1" x14ac:dyDescent="0.2">
      <c r="B150" s="23"/>
      <c r="D150" s="13"/>
      <c r="E150" s="13"/>
      <c r="F150" s="13"/>
      <c r="G150" s="13"/>
      <c r="H150" s="33"/>
      <c r="I150" s="34"/>
      <c r="J150" s="34"/>
      <c r="K150" s="34"/>
      <c r="L150" s="35"/>
      <c r="M150" s="14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</row>
    <row r="151" spans="2:32" ht="12.75" customHeight="1" x14ac:dyDescent="0.2">
      <c r="B151" s="23"/>
      <c r="D151" s="13"/>
      <c r="E151" s="13"/>
      <c r="F151" s="13"/>
      <c r="G151" s="13"/>
      <c r="H151" s="33"/>
      <c r="I151" s="34"/>
      <c r="J151" s="34"/>
      <c r="K151" s="34"/>
      <c r="L151" s="35"/>
      <c r="M151" s="14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</row>
    <row r="152" spans="2:32" ht="12.75" customHeight="1" x14ac:dyDescent="0.2">
      <c r="B152" s="23"/>
      <c r="D152" s="13"/>
      <c r="E152" s="13"/>
      <c r="F152" s="13"/>
      <c r="G152" s="13"/>
      <c r="H152" s="33"/>
      <c r="I152" s="34"/>
      <c r="J152" s="34"/>
      <c r="K152" s="34"/>
      <c r="L152" s="35"/>
      <c r="M152" s="14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</row>
    <row r="153" spans="2:32" ht="12.75" customHeight="1" x14ac:dyDescent="0.2">
      <c r="B153" s="23"/>
      <c r="D153" s="13"/>
      <c r="E153" s="13"/>
      <c r="F153" s="13"/>
      <c r="G153" s="13"/>
      <c r="H153" s="33"/>
      <c r="I153" s="34"/>
      <c r="J153" s="34"/>
      <c r="K153" s="34"/>
      <c r="L153" s="35"/>
      <c r="M153" s="14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</row>
    <row r="154" spans="2:32" ht="12.75" customHeight="1" x14ac:dyDescent="0.2">
      <c r="B154" s="23"/>
      <c r="D154" s="13"/>
      <c r="E154" s="13"/>
      <c r="F154" s="13"/>
      <c r="G154" s="13"/>
      <c r="H154" s="33"/>
      <c r="I154" s="34"/>
      <c r="J154" s="34"/>
      <c r="K154" s="34"/>
      <c r="L154" s="35"/>
      <c r="M154" s="14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</row>
    <row r="155" spans="2:32" ht="12.75" customHeight="1" x14ac:dyDescent="0.2">
      <c r="B155" s="23"/>
      <c r="D155" s="13"/>
      <c r="E155" s="13"/>
      <c r="F155" s="13"/>
      <c r="G155" s="13"/>
      <c r="H155" s="33"/>
      <c r="I155" s="34"/>
      <c r="J155" s="34"/>
      <c r="K155" s="34"/>
      <c r="L155" s="35"/>
      <c r="M155" s="14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</row>
    <row r="156" spans="2:32" ht="12.75" customHeight="1" x14ac:dyDescent="0.2">
      <c r="B156" s="23"/>
      <c r="D156" s="13"/>
      <c r="E156" s="13"/>
      <c r="F156" s="13"/>
      <c r="G156" s="13"/>
      <c r="H156" s="33"/>
      <c r="I156" s="34"/>
      <c r="J156" s="34"/>
      <c r="K156" s="34"/>
      <c r="L156" s="35"/>
      <c r="M156" s="14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</row>
    <row r="157" spans="2:32" ht="12.75" customHeight="1" x14ac:dyDescent="0.2">
      <c r="B157" s="23"/>
      <c r="D157" s="13"/>
      <c r="E157" s="13"/>
      <c r="F157" s="13"/>
      <c r="G157" s="13"/>
      <c r="H157" s="33"/>
      <c r="I157" s="34"/>
      <c r="J157" s="34"/>
      <c r="K157" s="34"/>
      <c r="L157" s="35"/>
      <c r="M157" s="14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</row>
    <row r="158" spans="2:32" ht="12.75" customHeight="1" x14ac:dyDescent="0.2">
      <c r="B158" s="23"/>
      <c r="D158" s="13"/>
      <c r="E158" s="13"/>
      <c r="F158" s="13"/>
      <c r="G158" s="13"/>
      <c r="H158" s="33"/>
      <c r="I158" s="34"/>
      <c r="J158" s="34"/>
      <c r="K158" s="34"/>
      <c r="L158" s="35"/>
      <c r="M158" s="14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</row>
    <row r="159" spans="2:32" ht="12.75" customHeight="1" x14ac:dyDescent="0.2">
      <c r="B159" s="23"/>
      <c r="D159" s="13"/>
      <c r="E159" s="13"/>
      <c r="F159" s="13"/>
      <c r="G159" s="13"/>
      <c r="H159" s="33"/>
      <c r="I159" s="34"/>
      <c r="J159" s="34"/>
      <c r="K159" s="34"/>
      <c r="L159" s="35"/>
      <c r="M159" s="14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</row>
    <row r="160" spans="2:32" ht="12.75" customHeight="1" x14ac:dyDescent="0.2">
      <c r="B160" s="23"/>
      <c r="D160" s="13"/>
      <c r="E160" s="13"/>
      <c r="F160" s="13"/>
      <c r="G160" s="13"/>
      <c r="H160" s="33"/>
      <c r="I160" s="34"/>
      <c r="J160" s="34"/>
      <c r="K160" s="34"/>
      <c r="L160" s="35"/>
      <c r="M160" s="14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</row>
    <row r="161" spans="2:32" ht="12.75" customHeight="1" x14ac:dyDescent="0.2">
      <c r="B161" s="23"/>
      <c r="D161" s="13"/>
      <c r="E161" s="13"/>
      <c r="F161" s="13"/>
      <c r="G161" s="13"/>
      <c r="H161" s="33"/>
      <c r="I161" s="34"/>
      <c r="J161" s="34"/>
      <c r="K161" s="34"/>
      <c r="L161" s="35"/>
      <c r="M161" s="14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</row>
    <row r="162" spans="2:32" ht="12.75" customHeight="1" thickBot="1" x14ac:dyDescent="0.25">
      <c r="B162" s="24"/>
      <c r="D162" s="13"/>
      <c r="E162" s="13"/>
      <c r="F162" s="13"/>
      <c r="G162" s="13"/>
      <c r="H162" s="33"/>
      <c r="I162" s="34"/>
      <c r="J162" s="34"/>
      <c r="K162" s="34"/>
      <c r="L162" s="35"/>
      <c r="M162" s="14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</row>
    <row r="163" spans="2:32" ht="12.75" customHeight="1" x14ac:dyDescent="0.2">
      <c r="B163" s="5" t="s">
        <v>10</v>
      </c>
      <c r="D163" s="39" t="s">
        <v>1</v>
      </c>
      <c r="E163" s="40"/>
      <c r="F163" s="40"/>
      <c r="G163" s="40"/>
      <c r="H163" s="40"/>
      <c r="I163" s="40"/>
      <c r="J163" s="40"/>
      <c r="K163" s="40"/>
      <c r="L163" s="41"/>
      <c r="M163" s="15" t="str">
        <f>IF(M87="","",IF(OR(M102="", M102="LS", M102="LUMP"),IF(SUM(COUNTIF(M103:M162,"LS")+COUNTIF(M103:M162,"LUMP"))&gt;0,"LS",""),IF(SUM(M103:M162)&gt;0,ROUNDUP(SUM(M103:M162),0),"")))</f>
        <v/>
      </c>
      <c r="N163" s="15" t="str">
        <f t="shared" ref="N163:AF163" si="7">IF(N87="","",IF(OR(N102="", N102="LS", N102="LUMP"),IF(SUM(COUNTIF(N103:N162,"LS")+COUNTIF(N103:N162,"LUMP"))&gt;0,"LS",""),IF(SUM(N103:N162)&gt;0,ROUNDUP(SUM(N103:N162),0),"")))</f>
        <v/>
      </c>
      <c r="O163" s="15" t="str">
        <f t="shared" si="7"/>
        <v/>
      </c>
      <c r="P163" s="15" t="str">
        <f t="shared" si="7"/>
        <v/>
      </c>
      <c r="Q163" s="15" t="str">
        <f t="shared" si="7"/>
        <v/>
      </c>
      <c r="R163" s="15" t="str">
        <f t="shared" si="7"/>
        <v/>
      </c>
      <c r="S163" s="15" t="str">
        <f t="shared" si="7"/>
        <v/>
      </c>
      <c r="T163" s="15" t="str">
        <f t="shared" si="7"/>
        <v/>
      </c>
      <c r="U163" s="15" t="str">
        <f t="shared" si="7"/>
        <v/>
      </c>
      <c r="V163" s="15" t="str">
        <f t="shared" si="7"/>
        <v/>
      </c>
      <c r="W163" s="15" t="str">
        <f t="shared" si="7"/>
        <v/>
      </c>
      <c r="X163" s="15" t="str">
        <f t="shared" si="7"/>
        <v/>
      </c>
      <c r="Y163" s="15" t="str">
        <f t="shared" si="7"/>
        <v/>
      </c>
      <c r="Z163" s="15" t="str">
        <f t="shared" si="7"/>
        <v/>
      </c>
      <c r="AA163" s="15" t="str">
        <f t="shared" si="7"/>
        <v/>
      </c>
      <c r="AB163" s="15" t="str">
        <f t="shared" si="7"/>
        <v/>
      </c>
      <c r="AC163" s="15" t="str">
        <f t="shared" si="7"/>
        <v/>
      </c>
      <c r="AD163" s="15" t="str">
        <f t="shared" si="7"/>
        <v/>
      </c>
      <c r="AE163" s="15" t="str">
        <f t="shared" si="7"/>
        <v/>
      </c>
      <c r="AF163" s="15" t="str">
        <f t="shared" si="7"/>
        <v/>
      </c>
    </row>
    <row r="164" spans="2:32" ht="12.75" customHeight="1" thickBot="1" x14ac:dyDescent="0.25"/>
    <row r="165" spans="2:32" ht="12.75" customHeight="1" thickBot="1" x14ac:dyDescent="0.25">
      <c r="B165" s="21" t="s">
        <v>8</v>
      </c>
      <c r="D165" s="42" t="str">
        <f>"SUBSUMMARY SHEET " &amp; B166</f>
        <v xml:space="preserve">SUBSUMMARY SHEET </v>
      </c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</row>
    <row r="166" spans="2:32" ht="12.75" customHeight="1" thickBot="1" x14ac:dyDescent="0.25">
      <c r="B166" s="25"/>
      <c r="D166" s="43" t="s">
        <v>6</v>
      </c>
      <c r="E166" s="43"/>
      <c r="F166" s="43"/>
      <c r="G166" s="43"/>
      <c r="H166" s="43"/>
      <c r="I166" s="43"/>
      <c r="J166" s="43"/>
      <c r="K166" s="43"/>
      <c r="L166" s="43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</row>
    <row r="167" spans="2:32" ht="12.75" customHeight="1" thickBot="1" x14ac:dyDescent="0.25">
      <c r="D167" s="44" t="s">
        <v>7</v>
      </c>
      <c r="E167" s="44"/>
      <c r="F167" s="44"/>
      <c r="G167" s="44"/>
      <c r="H167" s="44"/>
      <c r="I167" s="44"/>
      <c r="J167" s="44"/>
      <c r="K167" s="44"/>
      <c r="L167" s="44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</row>
    <row r="168" spans="2:32" ht="12.75" customHeight="1" x14ac:dyDescent="0.2">
      <c r="B168" s="61" t="s">
        <v>9</v>
      </c>
      <c r="D168" s="30" t="s">
        <v>19</v>
      </c>
      <c r="E168" s="30" t="s">
        <v>20</v>
      </c>
      <c r="F168" s="30" t="s">
        <v>42</v>
      </c>
      <c r="G168" s="30" t="s">
        <v>38</v>
      </c>
      <c r="H168" s="45" t="s">
        <v>0</v>
      </c>
      <c r="I168" s="46"/>
      <c r="J168" s="46"/>
      <c r="K168" s="46"/>
      <c r="L168" s="47"/>
      <c r="M168" s="7" t="str">
        <f t="shared" ref="M168:AF168" si="8">IF(OR(TRIM(M166)=0,TRIM(M166)=""),"",IF(IFERROR(TRIM(INDEX(QryItemNamed,MATCH(TRIM(M166),ITEM,0),2)),"")="Y","SPECIAL",LEFT(IFERROR(TRIM(INDEX(ITEM,MATCH(TRIM(M166),ITEM,0))),""),3)))</f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  <c r="AF168" s="8" t="str">
        <f t="shared" si="8"/>
        <v/>
      </c>
    </row>
    <row r="169" spans="2:32" ht="12.75" customHeight="1" x14ac:dyDescent="0.2">
      <c r="B169" s="62"/>
      <c r="D169" s="31"/>
      <c r="E169" s="31"/>
      <c r="F169" s="31"/>
      <c r="G169" s="31"/>
      <c r="H169" s="48"/>
      <c r="I169" s="49"/>
      <c r="J169" s="49"/>
      <c r="K169" s="49"/>
      <c r="L169" s="50"/>
      <c r="M169" s="54" t="str">
        <f t="shared" ref="M169:AF169" si="9">IF(OR(TRIM(M166)=0,TRIM(M166)=""),IF(M167="","",M167),IF(IFERROR(TRIM(INDEX(QryItemNamed,MATCH(TRIM(M166),ITEM,0),2)),"")="Y",RIGHT(IFERROR(TRIM(INDEX(QryItemNamed,MATCH(TRIM(M166),ITEM,0),4)),"123456789012"),LEN(IFERROR(TRIM(INDEX(QryItemNamed,MATCH(TRIM(M166),ITEM,0),4)),"123456789012"))-10)&amp;M167,IFERROR(TRIM(INDEX(QryItemNamed,MATCH(TRIM(M166),ITEM,0),4))&amp;M167,"ITEM CODE DOES NOT EXIST IN ITEM MASTER")))</f>
        <v/>
      </c>
      <c r="N169" s="55" t="str">
        <f t="shared" si="9"/>
        <v/>
      </c>
      <c r="O169" s="55" t="str">
        <f t="shared" si="9"/>
        <v/>
      </c>
      <c r="P169" s="55" t="str">
        <f t="shared" si="9"/>
        <v/>
      </c>
      <c r="Q169" s="56" t="str">
        <f t="shared" si="9"/>
        <v/>
      </c>
      <c r="R169" s="56" t="str">
        <f t="shared" si="9"/>
        <v/>
      </c>
      <c r="S169" s="56" t="str">
        <f t="shared" si="9"/>
        <v/>
      </c>
      <c r="T169" s="56" t="str">
        <f t="shared" si="9"/>
        <v/>
      </c>
      <c r="U169" s="56" t="str">
        <f t="shared" si="9"/>
        <v/>
      </c>
      <c r="V169" s="56" t="str">
        <f t="shared" si="9"/>
        <v/>
      </c>
      <c r="W169" s="56" t="str">
        <f t="shared" si="9"/>
        <v/>
      </c>
      <c r="X169" s="56" t="str">
        <f t="shared" si="9"/>
        <v/>
      </c>
      <c r="Y169" s="56" t="str">
        <f t="shared" si="9"/>
        <v/>
      </c>
      <c r="Z169" s="56" t="str">
        <f t="shared" si="9"/>
        <v/>
      </c>
      <c r="AA169" s="56" t="str">
        <f t="shared" si="9"/>
        <v/>
      </c>
      <c r="AB169" s="56" t="str">
        <f t="shared" si="9"/>
        <v/>
      </c>
      <c r="AC169" s="57" t="str">
        <f t="shared" si="9"/>
        <v/>
      </c>
      <c r="AD169" s="56" t="str">
        <f t="shared" si="9"/>
        <v/>
      </c>
      <c r="AE169" s="56" t="str">
        <f t="shared" si="9"/>
        <v/>
      </c>
      <c r="AF169" s="56" t="str">
        <f t="shared" si="9"/>
        <v/>
      </c>
    </row>
    <row r="170" spans="2:32" ht="12.75" customHeight="1" x14ac:dyDescent="0.2">
      <c r="B170" s="62"/>
      <c r="D170" s="31"/>
      <c r="E170" s="31"/>
      <c r="F170" s="31"/>
      <c r="G170" s="31"/>
      <c r="H170" s="48"/>
      <c r="I170" s="49"/>
      <c r="J170" s="49"/>
      <c r="K170" s="49"/>
      <c r="L170" s="50"/>
      <c r="M170" s="54"/>
      <c r="N170" s="55"/>
      <c r="O170" s="55"/>
      <c r="P170" s="55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8"/>
      <c r="AD170" s="56"/>
      <c r="AE170" s="56"/>
      <c r="AF170" s="56"/>
    </row>
    <row r="171" spans="2:32" ht="12.75" customHeight="1" x14ac:dyDescent="0.2">
      <c r="B171" s="62"/>
      <c r="D171" s="31"/>
      <c r="E171" s="31"/>
      <c r="F171" s="31"/>
      <c r="G171" s="31"/>
      <c r="H171" s="48"/>
      <c r="I171" s="49"/>
      <c r="J171" s="49"/>
      <c r="K171" s="49"/>
      <c r="L171" s="50"/>
      <c r="M171" s="54"/>
      <c r="N171" s="55"/>
      <c r="O171" s="55"/>
      <c r="P171" s="55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8"/>
      <c r="AD171" s="56"/>
      <c r="AE171" s="56"/>
      <c r="AF171" s="56"/>
    </row>
    <row r="172" spans="2:32" ht="12.75" customHeight="1" x14ac:dyDescent="0.2">
      <c r="B172" s="62"/>
      <c r="D172" s="31"/>
      <c r="E172" s="31"/>
      <c r="F172" s="31"/>
      <c r="G172" s="31"/>
      <c r="H172" s="48"/>
      <c r="I172" s="49"/>
      <c r="J172" s="49"/>
      <c r="K172" s="49"/>
      <c r="L172" s="50"/>
      <c r="M172" s="54"/>
      <c r="N172" s="55"/>
      <c r="O172" s="55"/>
      <c r="P172" s="55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8"/>
      <c r="AD172" s="56"/>
      <c r="AE172" s="56"/>
      <c r="AF172" s="56"/>
    </row>
    <row r="173" spans="2:32" ht="12.75" customHeight="1" x14ac:dyDescent="0.2">
      <c r="B173" s="62"/>
      <c r="D173" s="31"/>
      <c r="E173" s="31"/>
      <c r="F173" s="31"/>
      <c r="G173" s="31"/>
      <c r="H173" s="48"/>
      <c r="I173" s="49"/>
      <c r="J173" s="49"/>
      <c r="K173" s="49"/>
      <c r="L173" s="50"/>
      <c r="M173" s="54"/>
      <c r="N173" s="55"/>
      <c r="O173" s="55"/>
      <c r="P173" s="55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8"/>
      <c r="AD173" s="56"/>
      <c r="AE173" s="56"/>
      <c r="AF173" s="56"/>
    </row>
    <row r="174" spans="2:32" ht="12.75" customHeight="1" x14ac:dyDescent="0.2">
      <c r="B174" s="62"/>
      <c r="D174" s="31"/>
      <c r="E174" s="31"/>
      <c r="F174" s="31"/>
      <c r="G174" s="31"/>
      <c r="H174" s="48"/>
      <c r="I174" s="49"/>
      <c r="J174" s="49"/>
      <c r="K174" s="49"/>
      <c r="L174" s="50"/>
      <c r="M174" s="54"/>
      <c r="N174" s="55"/>
      <c r="O174" s="55"/>
      <c r="P174" s="55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8"/>
      <c r="AD174" s="56"/>
      <c r="AE174" s="56"/>
      <c r="AF174" s="56"/>
    </row>
    <row r="175" spans="2:32" ht="12.75" customHeight="1" x14ac:dyDescent="0.2">
      <c r="B175" s="62"/>
      <c r="D175" s="31"/>
      <c r="E175" s="31"/>
      <c r="F175" s="31"/>
      <c r="G175" s="31"/>
      <c r="H175" s="48"/>
      <c r="I175" s="49"/>
      <c r="J175" s="49"/>
      <c r="K175" s="49"/>
      <c r="L175" s="50"/>
      <c r="M175" s="54"/>
      <c r="N175" s="55"/>
      <c r="O175" s="55"/>
      <c r="P175" s="55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8"/>
      <c r="AD175" s="56"/>
      <c r="AE175" s="56"/>
      <c r="AF175" s="56"/>
    </row>
    <row r="176" spans="2:32" ht="12.75" customHeight="1" x14ac:dyDescent="0.2">
      <c r="B176" s="62"/>
      <c r="D176" s="31"/>
      <c r="E176" s="31"/>
      <c r="F176" s="31"/>
      <c r="G176" s="31"/>
      <c r="H176" s="48"/>
      <c r="I176" s="49"/>
      <c r="J176" s="49"/>
      <c r="K176" s="49"/>
      <c r="L176" s="50"/>
      <c r="M176" s="54"/>
      <c r="N176" s="55"/>
      <c r="O176" s="55"/>
      <c r="P176" s="55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8"/>
      <c r="AD176" s="56"/>
      <c r="AE176" s="56"/>
      <c r="AF176" s="56"/>
    </row>
    <row r="177" spans="2:32" ht="12.75" customHeight="1" x14ac:dyDescent="0.2">
      <c r="B177" s="62"/>
      <c r="D177" s="31"/>
      <c r="E177" s="31"/>
      <c r="F177" s="31"/>
      <c r="G177" s="31"/>
      <c r="H177" s="48"/>
      <c r="I177" s="49"/>
      <c r="J177" s="49"/>
      <c r="K177" s="49"/>
      <c r="L177" s="50"/>
      <c r="M177" s="54"/>
      <c r="N177" s="55"/>
      <c r="O177" s="55"/>
      <c r="P177" s="55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8"/>
      <c r="AD177" s="56"/>
      <c r="AE177" s="56"/>
      <c r="AF177" s="56"/>
    </row>
    <row r="178" spans="2:32" ht="12.75" customHeight="1" x14ac:dyDescent="0.2">
      <c r="B178" s="62"/>
      <c r="D178" s="31"/>
      <c r="E178" s="31"/>
      <c r="F178" s="31"/>
      <c r="G178" s="31"/>
      <c r="H178" s="48"/>
      <c r="I178" s="49"/>
      <c r="J178" s="49"/>
      <c r="K178" s="49"/>
      <c r="L178" s="50"/>
      <c r="M178" s="54"/>
      <c r="N178" s="55"/>
      <c r="O178" s="55"/>
      <c r="P178" s="55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8"/>
      <c r="AD178" s="56"/>
      <c r="AE178" s="56"/>
      <c r="AF178" s="56"/>
    </row>
    <row r="179" spans="2:32" ht="12.75" customHeight="1" x14ac:dyDescent="0.2">
      <c r="B179" s="62"/>
      <c r="D179" s="31"/>
      <c r="E179" s="31"/>
      <c r="F179" s="31"/>
      <c r="G179" s="31"/>
      <c r="H179" s="48"/>
      <c r="I179" s="49"/>
      <c r="J179" s="49"/>
      <c r="K179" s="49"/>
      <c r="L179" s="50"/>
      <c r="M179" s="54"/>
      <c r="N179" s="55"/>
      <c r="O179" s="55"/>
      <c r="P179" s="55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8"/>
      <c r="AD179" s="56"/>
      <c r="AE179" s="56"/>
      <c r="AF179" s="56"/>
    </row>
    <row r="180" spans="2:32" ht="12.75" customHeight="1" x14ac:dyDescent="0.2">
      <c r="B180" s="62"/>
      <c r="D180" s="31"/>
      <c r="E180" s="31"/>
      <c r="F180" s="31"/>
      <c r="G180" s="31"/>
      <c r="H180" s="48"/>
      <c r="I180" s="49"/>
      <c r="J180" s="49"/>
      <c r="K180" s="49"/>
      <c r="L180" s="50"/>
      <c r="M180" s="54"/>
      <c r="N180" s="55"/>
      <c r="O180" s="55"/>
      <c r="P180" s="55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9"/>
      <c r="AD180" s="56"/>
      <c r="AE180" s="56"/>
      <c r="AF180" s="56"/>
    </row>
    <row r="181" spans="2:32" ht="12.75" customHeight="1" thickBot="1" x14ac:dyDescent="0.25">
      <c r="B181" s="63"/>
      <c r="D181" s="32"/>
      <c r="E181" s="32"/>
      <c r="F181" s="32"/>
      <c r="G181" s="32"/>
      <c r="H181" s="51"/>
      <c r="I181" s="52"/>
      <c r="J181" s="52"/>
      <c r="K181" s="52"/>
      <c r="L181" s="53"/>
      <c r="M181" s="9" t="str">
        <f t="shared" ref="M181:AF181" si="10">IF(OR(TRIM(M166)=0,TRIM(M166)=""),"",IFERROR(TRIM(INDEX(QryItemNamed,MATCH(TRIM(M166),ITEM,0),3)),""))</f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  <c r="AF181" s="10" t="str">
        <f t="shared" si="10"/>
        <v/>
      </c>
    </row>
    <row r="182" spans="2:32" ht="12.75" customHeight="1" x14ac:dyDescent="0.2">
      <c r="B182" s="22"/>
      <c r="D182" s="11"/>
      <c r="E182" s="11"/>
      <c r="F182" s="11"/>
      <c r="G182" s="11"/>
      <c r="H182" s="36"/>
      <c r="I182" s="37"/>
      <c r="J182" s="37"/>
      <c r="K182" s="37"/>
      <c r="L182" s="38"/>
      <c r="M182" s="12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">
      <c r="B183" s="23"/>
      <c r="D183" s="13"/>
      <c r="E183" s="13"/>
      <c r="F183" s="13"/>
      <c r="G183" s="13"/>
      <c r="H183" s="33"/>
      <c r="I183" s="34"/>
      <c r="J183" s="34"/>
      <c r="K183" s="34"/>
      <c r="L183" s="35"/>
      <c r="M183" s="14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</row>
    <row r="184" spans="2:32" ht="12.75" customHeight="1" x14ac:dyDescent="0.2">
      <c r="B184" s="23"/>
      <c r="D184" s="13"/>
      <c r="E184" s="13"/>
      <c r="F184" s="13"/>
      <c r="G184" s="13"/>
      <c r="H184" s="33"/>
      <c r="I184" s="34"/>
      <c r="J184" s="34"/>
      <c r="K184" s="34"/>
      <c r="L184" s="35"/>
      <c r="M184" s="14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</row>
    <row r="185" spans="2:32" ht="12.75" customHeight="1" x14ac:dyDescent="0.2">
      <c r="B185" s="23"/>
      <c r="D185" s="13"/>
      <c r="E185" s="13"/>
      <c r="F185" s="13"/>
      <c r="G185" s="13"/>
      <c r="H185" s="33"/>
      <c r="I185" s="34"/>
      <c r="J185" s="34"/>
      <c r="K185" s="34"/>
      <c r="L185" s="35"/>
      <c r="M185" s="14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</row>
    <row r="186" spans="2:32" ht="12.75" customHeight="1" x14ac:dyDescent="0.2">
      <c r="B186" s="23"/>
      <c r="D186" s="13"/>
      <c r="E186" s="13"/>
      <c r="F186" s="13"/>
      <c r="G186" s="13"/>
      <c r="H186" s="33"/>
      <c r="I186" s="34"/>
      <c r="J186" s="34"/>
      <c r="K186" s="34"/>
      <c r="L186" s="35"/>
      <c r="M186" s="14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</row>
    <row r="187" spans="2:32" ht="12.75" customHeight="1" x14ac:dyDescent="0.2">
      <c r="B187" s="23"/>
      <c r="D187" s="13"/>
      <c r="E187" s="13"/>
      <c r="F187" s="13"/>
      <c r="G187" s="13"/>
      <c r="H187" s="33"/>
      <c r="I187" s="34"/>
      <c r="J187" s="34"/>
      <c r="K187" s="34"/>
      <c r="L187" s="35"/>
      <c r="M187" s="14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</row>
    <row r="188" spans="2:32" ht="12.75" customHeight="1" x14ac:dyDescent="0.2">
      <c r="B188" s="23"/>
      <c r="D188" s="13"/>
      <c r="E188" s="13"/>
      <c r="F188" s="13"/>
      <c r="G188" s="13"/>
      <c r="H188" s="33"/>
      <c r="I188" s="34"/>
      <c r="J188" s="34"/>
      <c r="K188" s="34"/>
      <c r="L188" s="35"/>
      <c r="M188" s="14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</row>
    <row r="189" spans="2:32" ht="12.75" customHeight="1" x14ac:dyDescent="0.2">
      <c r="B189" s="23"/>
      <c r="D189" s="13"/>
      <c r="E189" s="13"/>
      <c r="F189" s="13"/>
      <c r="G189" s="13"/>
      <c r="H189" s="33"/>
      <c r="I189" s="34"/>
      <c r="J189" s="34"/>
      <c r="K189" s="34"/>
      <c r="L189" s="35"/>
      <c r="M189" s="14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</row>
    <row r="190" spans="2:32" ht="12.75" customHeight="1" x14ac:dyDescent="0.2">
      <c r="B190" s="23"/>
      <c r="D190" s="13"/>
      <c r="E190" s="13"/>
      <c r="F190" s="13"/>
      <c r="G190" s="13"/>
      <c r="H190" s="33"/>
      <c r="I190" s="34"/>
      <c r="J190" s="34"/>
      <c r="K190" s="34"/>
      <c r="L190" s="35"/>
      <c r="M190" s="14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</row>
    <row r="191" spans="2:32" ht="12.75" customHeight="1" x14ac:dyDescent="0.2">
      <c r="B191" s="23"/>
      <c r="D191" s="13"/>
      <c r="E191" s="13"/>
      <c r="F191" s="13"/>
      <c r="G191" s="13"/>
      <c r="H191" s="33"/>
      <c r="I191" s="34"/>
      <c r="J191" s="34"/>
      <c r="K191" s="34"/>
      <c r="L191" s="35"/>
      <c r="M191" s="14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</row>
    <row r="192" spans="2:32" ht="12.75" customHeight="1" x14ac:dyDescent="0.2">
      <c r="B192" s="23"/>
      <c r="D192" s="13"/>
      <c r="E192" s="13"/>
      <c r="F192" s="13"/>
      <c r="G192" s="13"/>
      <c r="H192" s="33"/>
      <c r="I192" s="34"/>
      <c r="J192" s="34"/>
      <c r="K192" s="34"/>
      <c r="L192" s="35"/>
      <c r="M192" s="14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</row>
    <row r="193" spans="2:32" ht="12.75" customHeight="1" x14ac:dyDescent="0.2">
      <c r="B193" s="23"/>
      <c r="D193" s="13"/>
      <c r="E193" s="13"/>
      <c r="F193" s="13"/>
      <c r="G193" s="13"/>
      <c r="H193" s="33"/>
      <c r="I193" s="34"/>
      <c r="J193" s="34"/>
      <c r="K193" s="34"/>
      <c r="L193" s="35"/>
      <c r="M193" s="14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</row>
    <row r="194" spans="2:32" ht="12.75" customHeight="1" x14ac:dyDescent="0.2">
      <c r="B194" s="23"/>
      <c r="D194" s="13"/>
      <c r="E194" s="13"/>
      <c r="F194" s="13"/>
      <c r="G194" s="13"/>
      <c r="H194" s="33"/>
      <c r="I194" s="34"/>
      <c r="J194" s="34"/>
      <c r="K194" s="34"/>
      <c r="L194" s="35"/>
      <c r="M194" s="14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</row>
    <row r="195" spans="2:32" ht="12.75" customHeight="1" x14ac:dyDescent="0.2">
      <c r="B195" s="23"/>
      <c r="D195" s="13"/>
      <c r="E195" s="13"/>
      <c r="F195" s="13"/>
      <c r="G195" s="13"/>
      <c r="H195" s="33"/>
      <c r="I195" s="34"/>
      <c r="J195" s="34"/>
      <c r="K195" s="34"/>
      <c r="L195" s="35"/>
      <c r="M195" s="14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</row>
    <row r="196" spans="2:32" ht="12.75" customHeight="1" x14ac:dyDescent="0.2">
      <c r="B196" s="23"/>
      <c r="D196" s="13"/>
      <c r="E196" s="13"/>
      <c r="F196" s="13"/>
      <c r="G196" s="13"/>
      <c r="H196" s="33"/>
      <c r="I196" s="34"/>
      <c r="J196" s="34"/>
      <c r="K196" s="34"/>
      <c r="L196" s="35"/>
      <c r="M196" s="14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</row>
    <row r="197" spans="2:32" ht="12.75" customHeight="1" x14ac:dyDescent="0.2">
      <c r="B197" s="23"/>
      <c r="D197" s="13"/>
      <c r="E197" s="13"/>
      <c r="F197" s="13"/>
      <c r="G197" s="13"/>
      <c r="H197" s="33"/>
      <c r="I197" s="34"/>
      <c r="J197" s="34"/>
      <c r="K197" s="34"/>
      <c r="L197" s="35"/>
      <c r="M197" s="14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</row>
    <row r="198" spans="2:32" ht="12.75" customHeight="1" x14ac:dyDescent="0.2">
      <c r="B198" s="23"/>
      <c r="D198" s="13"/>
      <c r="E198" s="13"/>
      <c r="F198" s="13"/>
      <c r="G198" s="13"/>
      <c r="H198" s="33"/>
      <c r="I198" s="34"/>
      <c r="J198" s="34"/>
      <c r="K198" s="34"/>
      <c r="L198" s="35"/>
      <c r="M198" s="14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</row>
    <row r="199" spans="2:32" ht="12.75" customHeight="1" x14ac:dyDescent="0.2">
      <c r="B199" s="23"/>
      <c r="D199" s="13"/>
      <c r="E199" s="13"/>
      <c r="F199" s="13"/>
      <c r="G199" s="13"/>
      <c r="H199" s="33"/>
      <c r="I199" s="34"/>
      <c r="J199" s="34"/>
      <c r="K199" s="34"/>
      <c r="L199" s="35"/>
      <c r="M199" s="14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</row>
    <row r="200" spans="2:32" ht="12.75" customHeight="1" x14ac:dyDescent="0.2">
      <c r="B200" s="23"/>
      <c r="D200" s="13"/>
      <c r="E200" s="13"/>
      <c r="F200" s="13"/>
      <c r="G200" s="13"/>
      <c r="H200" s="33"/>
      <c r="I200" s="34"/>
      <c r="J200" s="34"/>
      <c r="K200" s="34"/>
      <c r="L200" s="35"/>
      <c r="M200" s="14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</row>
    <row r="201" spans="2:32" ht="12.75" customHeight="1" x14ac:dyDescent="0.2">
      <c r="B201" s="23"/>
      <c r="D201" s="13"/>
      <c r="E201" s="13"/>
      <c r="F201" s="13"/>
      <c r="G201" s="13"/>
      <c r="H201" s="33"/>
      <c r="I201" s="34"/>
      <c r="J201" s="34"/>
      <c r="K201" s="34"/>
      <c r="L201" s="35"/>
      <c r="M201" s="14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</row>
    <row r="202" spans="2:32" ht="12.75" customHeight="1" x14ac:dyDescent="0.2">
      <c r="B202" s="23"/>
      <c r="D202" s="13"/>
      <c r="E202" s="13"/>
      <c r="F202" s="13"/>
      <c r="G202" s="13"/>
      <c r="H202" s="33"/>
      <c r="I202" s="34"/>
      <c r="J202" s="34"/>
      <c r="K202" s="34"/>
      <c r="L202" s="35"/>
      <c r="M202" s="14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</row>
    <row r="203" spans="2:32" ht="12.75" customHeight="1" x14ac:dyDescent="0.2">
      <c r="B203" s="23"/>
      <c r="D203" s="13"/>
      <c r="E203" s="13"/>
      <c r="F203" s="13"/>
      <c r="G203" s="13"/>
      <c r="H203" s="33"/>
      <c r="I203" s="34"/>
      <c r="J203" s="34"/>
      <c r="K203" s="34"/>
      <c r="L203" s="35"/>
      <c r="M203" s="14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</row>
    <row r="204" spans="2:32" ht="12.75" customHeight="1" x14ac:dyDescent="0.2">
      <c r="B204" s="23"/>
      <c r="D204" s="13"/>
      <c r="E204" s="13"/>
      <c r="F204" s="13"/>
      <c r="G204" s="13"/>
      <c r="H204" s="33"/>
      <c r="I204" s="34"/>
      <c r="J204" s="34"/>
      <c r="K204" s="34"/>
      <c r="L204" s="35"/>
      <c r="M204" s="14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</row>
    <row r="205" spans="2:32" ht="12.75" customHeight="1" x14ac:dyDescent="0.2">
      <c r="B205" s="23"/>
      <c r="D205" s="13"/>
      <c r="E205" s="13"/>
      <c r="F205" s="13"/>
      <c r="G205" s="13"/>
      <c r="H205" s="33"/>
      <c r="I205" s="34"/>
      <c r="J205" s="34"/>
      <c r="K205" s="34"/>
      <c r="L205" s="35"/>
      <c r="M205" s="14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</row>
    <row r="206" spans="2:32" ht="12.75" customHeight="1" x14ac:dyDescent="0.2">
      <c r="B206" s="23"/>
      <c r="D206" s="13"/>
      <c r="E206" s="13"/>
      <c r="F206" s="13"/>
      <c r="G206" s="13"/>
      <c r="H206" s="33"/>
      <c r="I206" s="34"/>
      <c r="J206" s="34"/>
      <c r="K206" s="34"/>
      <c r="L206" s="35"/>
      <c r="M206" s="14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</row>
    <row r="207" spans="2:32" ht="12.75" customHeight="1" x14ac:dyDescent="0.2">
      <c r="B207" s="23"/>
      <c r="D207" s="13"/>
      <c r="E207" s="13"/>
      <c r="F207" s="13"/>
      <c r="G207" s="13"/>
      <c r="H207" s="33"/>
      <c r="I207" s="34"/>
      <c r="J207" s="34"/>
      <c r="K207" s="34"/>
      <c r="L207" s="35"/>
      <c r="M207" s="14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</row>
    <row r="208" spans="2:32" ht="12.75" customHeight="1" x14ac:dyDescent="0.2">
      <c r="B208" s="23"/>
      <c r="D208" s="13"/>
      <c r="E208" s="13"/>
      <c r="F208" s="13"/>
      <c r="G208" s="13"/>
      <c r="H208" s="33"/>
      <c r="I208" s="34"/>
      <c r="J208" s="34"/>
      <c r="K208" s="34"/>
      <c r="L208" s="35"/>
      <c r="M208" s="14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</row>
    <row r="209" spans="2:32" ht="12.75" customHeight="1" x14ac:dyDescent="0.2">
      <c r="B209" s="23"/>
      <c r="D209" s="13"/>
      <c r="E209" s="13"/>
      <c r="F209" s="13"/>
      <c r="G209" s="13"/>
      <c r="H209" s="33"/>
      <c r="I209" s="34"/>
      <c r="J209" s="34"/>
      <c r="K209" s="34"/>
      <c r="L209" s="35"/>
      <c r="M209" s="14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</row>
    <row r="210" spans="2:32" ht="12.75" customHeight="1" x14ac:dyDescent="0.2">
      <c r="B210" s="23"/>
      <c r="D210" s="13"/>
      <c r="E210" s="13"/>
      <c r="F210" s="13"/>
      <c r="G210" s="13"/>
      <c r="H210" s="33"/>
      <c r="I210" s="34"/>
      <c r="J210" s="34"/>
      <c r="K210" s="34"/>
      <c r="L210" s="35"/>
      <c r="M210" s="14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</row>
    <row r="211" spans="2:32" ht="12.75" customHeight="1" x14ac:dyDescent="0.2">
      <c r="B211" s="23"/>
      <c r="D211" s="13"/>
      <c r="E211" s="13"/>
      <c r="F211" s="13"/>
      <c r="G211" s="13"/>
      <c r="H211" s="33"/>
      <c r="I211" s="34"/>
      <c r="J211" s="34"/>
      <c r="K211" s="34"/>
      <c r="L211" s="35"/>
      <c r="M211" s="14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</row>
    <row r="212" spans="2:32" ht="12.75" customHeight="1" x14ac:dyDescent="0.2">
      <c r="B212" s="23"/>
      <c r="D212" s="13"/>
      <c r="E212" s="13"/>
      <c r="F212" s="13"/>
      <c r="G212" s="13"/>
      <c r="H212" s="33"/>
      <c r="I212" s="34"/>
      <c r="J212" s="34"/>
      <c r="K212" s="34"/>
      <c r="L212" s="35"/>
      <c r="M212" s="14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</row>
    <row r="213" spans="2:32" ht="12.75" customHeight="1" x14ac:dyDescent="0.2">
      <c r="B213" s="23"/>
      <c r="D213" s="13"/>
      <c r="E213" s="13"/>
      <c r="F213" s="13"/>
      <c r="G213" s="13"/>
      <c r="H213" s="33"/>
      <c r="I213" s="34"/>
      <c r="J213" s="34"/>
      <c r="K213" s="34"/>
      <c r="L213" s="35"/>
      <c r="M213" s="14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</row>
    <row r="214" spans="2:32" ht="12.75" customHeight="1" x14ac:dyDescent="0.2">
      <c r="B214" s="23"/>
      <c r="D214" s="13"/>
      <c r="E214" s="13"/>
      <c r="F214" s="13"/>
      <c r="G214" s="13"/>
      <c r="H214" s="33"/>
      <c r="I214" s="34"/>
      <c r="J214" s="34"/>
      <c r="K214" s="34"/>
      <c r="L214" s="35"/>
      <c r="M214" s="14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</row>
    <row r="215" spans="2:32" ht="12.75" customHeight="1" x14ac:dyDescent="0.2">
      <c r="B215" s="23"/>
      <c r="D215" s="13"/>
      <c r="E215" s="13"/>
      <c r="F215" s="13"/>
      <c r="G215" s="13"/>
      <c r="H215" s="33"/>
      <c r="I215" s="34"/>
      <c r="J215" s="34"/>
      <c r="K215" s="34"/>
      <c r="L215" s="35"/>
      <c r="M215" s="14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</row>
    <row r="216" spans="2:32" ht="12.75" customHeight="1" x14ac:dyDescent="0.2">
      <c r="B216" s="23"/>
      <c r="D216" s="13"/>
      <c r="E216" s="13"/>
      <c r="F216" s="13"/>
      <c r="G216" s="13"/>
      <c r="H216" s="33"/>
      <c r="I216" s="34"/>
      <c r="J216" s="34"/>
      <c r="K216" s="34"/>
      <c r="L216" s="35"/>
      <c r="M216" s="14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</row>
    <row r="217" spans="2:32" ht="12.75" customHeight="1" x14ac:dyDescent="0.2">
      <c r="B217" s="23"/>
      <c r="D217" s="13"/>
      <c r="E217" s="13"/>
      <c r="F217" s="13"/>
      <c r="G217" s="13"/>
      <c r="H217" s="33"/>
      <c r="I217" s="34"/>
      <c r="J217" s="34"/>
      <c r="K217" s="34"/>
      <c r="L217" s="35"/>
      <c r="M217" s="14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</row>
    <row r="218" spans="2:32" ht="12.75" customHeight="1" x14ac:dyDescent="0.2">
      <c r="B218" s="23"/>
      <c r="D218" s="13"/>
      <c r="E218" s="13"/>
      <c r="F218" s="13"/>
      <c r="G218" s="13"/>
      <c r="H218" s="33"/>
      <c r="I218" s="34"/>
      <c r="J218" s="34"/>
      <c r="K218" s="34"/>
      <c r="L218" s="35"/>
      <c r="M218" s="14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</row>
    <row r="219" spans="2:32" ht="12.75" customHeight="1" x14ac:dyDescent="0.2">
      <c r="B219" s="23"/>
      <c r="D219" s="13"/>
      <c r="E219" s="13"/>
      <c r="F219" s="13"/>
      <c r="G219" s="13"/>
      <c r="H219" s="33"/>
      <c r="I219" s="34"/>
      <c r="J219" s="34"/>
      <c r="K219" s="34"/>
      <c r="L219" s="35"/>
      <c r="M219" s="14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</row>
    <row r="220" spans="2:32" ht="12.75" customHeight="1" x14ac:dyDescent="0.2">
      <c r="B220" s="23"/>
      <c r="D220" s="13"/>
      <c r="E220" s="13"/>
      <c r="F220" s="13"/>
      <c r="G220" s="13"/>
      <c r="H220" s="33"/>
      <c r="I220" s="34"/>
      <c r="J220" s="34"/>
      <c r="K220" s="34"/>
      <c r="L220" s="35"/>
      <c r="M220" s="14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</row>
    <row r="221" spans="2:32" ht="12.75" customHeight="1" x14ac:dyDescent="0.2">
      <c r="B221" s="23"/>
      <c r="D221" s="13"/>
      <c r="E221" s="13"/>
      <c r="F221" s="13"/>
      <c r="G221" s="13"/>
      <c r="H221" s="33"/>
      <c r="I221" s="34"/>
      <c r="J221" s="34"/>
      <c r="K221" s="34"/>
      <c r="L221" s="35"/>
      <c r="M221" s="14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</row>
    <row r="222" spans="2:32" ht="12.75" customHeight="1" x14ac:dyDescent="0.2">
      <c r="B222" s="23"/>
      <c r="D222" s="13"/>
      <c r="E222" s="13"/>
      <c r="F222" s="13"/>
      <c r="G222" s="13"/>
      <c r="H222" s="33"/>
      <c r="I222" s="34"/>
      <c r="J222" s="34"/>
      <c r="K222" s="34"/>
      <c r="L222" s="35"/>
      <c r="M222" s="14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</row>
    <row r="223" spans="2:32" ht="12.75" customHeight="1" x14ac:dyDescent="0.2">
      <c r="B223" s="23"/>
      <c r="D223" s="13"/>
      <c r="E223" s="13"/>
      <c r="F223" s="13"/>
      <c r="G223" s="13"/>
      <c r="H223" s="33"/>
      <c r="I223" s="34"/>
      <c r="J223" s="34"/>
      <c r="K223" s="34"/>
      <c r="L223" s="35"/>
      <c r="M223" s="14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</row>
    <row r="224" spans="2:32" ht="12.75" customHeight="1" x14ac:dyDescent="0.2">
      <c r="B224" s="23"/>
      <c r="D224" s="13"/>
      <c r="E224" s="13"/>
      <c r="F224" s="13"/>
      <c r="G224" s="13"/>
      <c r="H224" s="33"/>
      <c r="I224" s="34"/>
      <c r="J224" s="34"/>
      <c r="K224" s="34"/>
      <c r="L224" s="35"/>
      <c r="M224" s="14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</row>
    <row r="225" spans="2:32" ht="12.75" customHeight="1" x14ac:dyDescent="0.2">
      <c r="B225" s="23"/>
      <c r="D225" s="13"/>
      <c r="E225" s="13"/>
      <c r="F225" s="13"/>
      <c r="G225" s="13"/>
      <c r="H225" s="33"/>
      <c r="I225" s="34"/>
      <c r="J225" s="34"/>
      <c r="K225" s="34"/>
      <c r="L225" s="35"/>
      <c r="M225" s="14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</row>
    <row r="226" spans="2:32" ht="12.75" customHeight="1" x14ac:dyDescent="0.2">
      <c r="B226" s="23"/>
      <c r="D226" s="13"/>
      <c r="E226" s="13"/>
      <c r="F226" s="13"/>
      <c r="G226" s="13"/>
      <c r="H226" s="33"/>
      <c r="I226" s="34"/>
      <c r="J226" s="34"/>
      <c r="K226" s="34"/>
      <c r="L226" s="35"/>
      <c r="M226" s="14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</row>
    <row r="227" spans="2:32" ht="12.75" customHeight="1" x14ac:dyDescent="0.2">
      <c r="B227" s="23"/>
      <c r="D227" s="13"/>
      <c r="E227" s="13"/>
      <c r="F227" s="13"/>
      <c r="G227" s="13"/>
      <c r="H227" s="33"/>
      <c r="I227" s="34"/>
      <c r="J227" s="34"/>
      <c r="K227" s="34"/>
      <c r="L227" s="35"/>
      <c r="M227" s="14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</row>
    <row r="228" spans="2:32" ht="12.75" customHeight="1" x14ac:dyDescent="0.2">
      <c r="B228" s="23"/>
      <c r="D228" s="13"/>
      <c r="E228" s="13"/>
      <c r="F228" s="13"/>
      <c r="G228" s="13"/>
      <c r="H228" s="33"/>
      <c r="I228" s="34"/>
      <c r="J228" s="34"/>
      <c r="K228" s="34"/>
      <c r="L228" s="35"/>
      <c r="M228" s="14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</row>
    <row r="229" spans="2:32" ht="12.75" customHeight="1" x14ac:dyDescent="0.2">
      <c r="B229" s="23"/>
      <c r="D229" s="13"/>
      <c r="E229" s="13"/>
      <c r="F229" s="13"/>
      <c r="G229" s="13"/>
      <c r="H229" s="33"/>
      <c r="I229" s="34"/>
      <c r="J229" s="34"/>
      <c r="K229" s="34"/>
      <c r="L229" s="35"/>
      <c r="M229" s="14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</row>
    <row r="230" spans="2:32" ht="12.75" customHeight="1" x14ac:dyDescent="0.2">
      <c r="B230" s="23"/>
      <c r="D230" s="13"/>
      <c r="E230" s="13"/>
      <c r="F230" s="13"/>
      <c r="G230" s="13"/>
      <c r="H230" s="33"/>
      <c r="I230" s="34"/>
      <c r="J230" s="34"/>
      <c r="K230" s="34"/>
      <c r="L230" s="35"/>
      <c r="M230" s="14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</row>
    <row r="231" spans="2:32" ht="12.75" customHeight="1" x14ac:dyDescent="0.2">
      <c r="B231" s="23"/>
      <c r="D231" s="13"/>
      <c r="E231" s="13"/>
      <c r="F231" s="13"/>
      <c r="G231" s="13"/>
      <c r="H231" s="33"/>
      <c r="I231" s="34"/>
      <c r="J231" s="34"/>
      <c r="K231" s="34"/>
      <c r="L231" s="35"/>
      <c r="M231" s="14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</row>
    <row r="232" spans="2:32" ht="12.75" customHeight="1" x14ac:dyDescent="0.2">
      <c r="B232" s="23"/>
      <c r="D232" s="13"/>
      <c r="E232" s="13"/>
      <c r="F232" s="13"/>
      <c r="G232" s="13"/>
      <c r="H232" s="33"/>
      <c r="I232" s="34"/>
      <c r="J232" s="34"/>
      <c r="K232" s="34"/>
      <c r="L232" s="35"/>
      <c r="M232" s="14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</row>
    <row r="233" spans="2:32" ht="12.75" customHeight="1" x14ac:dyDescent="0.2">
      <c r="B233" s="23"/>
      <c r="D233" s="13"/>
      <c r="E233" s="13"/>
      <c r="F233" s="13"/>
      <c r="G233" s="13"/>
      <c r="H233" s="33"/>
      <c r="I233" s="34"/>
      <c r="J233" s="34"/>
      <c r="K233" s="34"/>
      <c r="L233" s="35"/>
      <c r="M233" s="14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</row>
    <row r="234" spans="2:32" ht="12.75" customHeight="1" x14ac:dyDescent="0.2">
      <c r="B234" s="23"/>
      <c r="D234" s="13"/>
      <c r="E234" s="13"/>
      <c r="F234" s="13"/>
      <c r="G234" s="13"/>
      <c r="H234" s="33"/>
      <c r="I234" s="34"/>
      <c r="J234" s="34"/>
      <c r="K234" s="34"/>
      <c r="L234" s="35"/>
      <c r="M234" s="14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</row>
    <row r="235" spans="2:32" ht="12.75" customHeight="1" x14ac:dyDescent="0.2">
      <c r="B235" s="23"/>
      <c r="D235" s="13"/>
      <c r="E235" s="13"/>
      <c r="F235" s="13"/>
      <c r="G235" s="13"/>
      <c r="H235" s="33"/>
      <c r="I235" s="34"/>
      <c r="J235" s="34"/>
      <c r="K235" s="34"/>
      <c r="L235" s="35"/>
      <c r="M235" s="14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</row>
    <row r="236" spans="2:32" ht="12.75" customHeight="1" x14ac:dyDescent="0.2">
      <c r="B236" s="23"/>
      <c r="D236" s="13"/>
      <c r="E236" s="13"/>
      <c r="F236" s="13"/>
      <c r="G236" s="13"/>
      <c r="H236" s="33"/>
      <c r="I236" s="34"/>
      <c r="J236" s="34"/>
      <c r="K236" s="34"/>
      <c r="L236" s="35"/>
      <c r="M236" s="14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</row>
    <row r="237" spans="2:32" ht="12.75" customHeight="1" x14ac:dyDescent="0.2">
      <c r="B237" s="23"/>
      <c r="D237" s="13"/>
      <c r="E237" s="13"/>
      <c r="F237" s="13"/>
      <c r="G237" s="13"/>
      <c r="H237" s="33"/>
      <c r="I237" s="34"/>
      <c r="J237" s="34"/>
      <c r="K237" s="34"/>
      <c r="L237" s="35"/>
      <c r="M237" s="14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</row>
    <row r="238" spans="2:32" ht="12.75" customHeight="1" x14ac:dyDescent="0.2">
      <c r="B238" s="23"/>
      <c r="D238" s="13"/>
      <c r="E238" s="13"/>
      <c r="F238" s="13"/>
      <c r="G238" s="13"/>
      <c r="H238" s="33"/>
      <c r="I238" s="34"/>
      <c r="J238" s="34"/>
      <c r="K238" s="34"/>
      <c r="L238" s="35"/>
      <c r="M238" s="14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</row>
    <row r="239" spans="2:32" ht="12.75" customHeight="1" x14ac:dyDescent="0.2">
      <c r="B239" s="23"/>
      <c r="D239" s="13"/>
      <c r="E239" s="13"/>
      <c r="F239" s="13"/>
      <c r="G239" s="13"/>
      <c r="H239" s="33"/>
      <c r="I239" s="34"/>
      <c r="J239" s="34"/>
      <c r="K239" s="34"/>
      <c r="L239" s="35"/>
      <c r="M239" s="14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</row>
    <row r="240" spans="2:32" ht="12.75" customHeight="1" x14ac:dyDescent="0.2">
      <c r="B240" s="23"/>
      <c r="D240" s="13"/>
      <c r="E240" s="13"/>
      <c r="F240" s="13"/>
      <c r="G240" s="13"/>
      <c r="H240" s="33"/>
      <c r="I240" s="34"/>
      <c r="J240" s="34"/>
      <c r="K240" s="34"/>
      <c r="L240" s="35"/>
      <c r="M240" s="14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</row>
    <row r="241" spans="2:32" ht="12.75" customHeight="1" thickBot="1" x14ac:dyDescent="0.25">
      <c r="B241" s="24"/>
      <c r="D241" s="13"/>
      <c r="E241" s="13"/>
      <c r="F241" s="13"/>
      <c r="G241" s="13"/>
      <c r="H241" s="33"/>
      <c r="I241" s="34"/>
      <c r="J241" s="34"/>
      <c r="K241" s="34"/>
      <c r="L241" s="35"/>
      <c r="M241" s="14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</row>
    <row r="242" spans="2:32" ht="12.75" customHeight="1" x14ac:dyDescent="0.2">
      <c r="B242" s="5" t="s">
        <v>10</v>
      </c>
      <c r="D242" s="39" t="s">
        <v>1</v>
      </c>
      <c r="E242" s="40"/>
      <c r="F242" s="40"/>
      <c r="G242" s="40"/>
      <c r="H242" s="40"/>
      <c r="I242" s="40"/>
      <c r="J242" s="40"/>
      <c r="K242" s="40"/>
      <c r="L242" s="41"/>
      <c r="M242" s="15" t="str">
        <f>IF(M166="","",IF(OR(M181="", M181="LS", M181="LUMP"),IF(SUM(COUNTIF(M182:M241,"LS")+COUNTIF(M182:M241,"LUMP"))&gt;0,"LS",""),IF(SUM(M182:M241)&gt;0,ROUNDUP(SUM(M182:M241),0),"")))</f>
        <v/>
      </c>
      <c r="N242" s="15" t="str">
        <f t="shared" ref="N242:AF242" si="11">IF(N166="","",IF(OR(N181="", N181="LS", N181="LUMP"),IF(SUM(COUNTIF(N182:N241,"LS")+COUNTIF(N182:N241,"LUMP"))&gt;0,"LS",""),IF(SUM(N182:N241)&gt;0,ROUNDUP(SUM(N182:N241),0),"")))</f>
        <v/>
      </c>
      <c r="O242" s="15" t="str">
        <f t="shared" si="11"/>
        <v/>
      </c>
      <c r="P242" s="15" t="str">
        <f t="shared" si="11"/>
        <v/>
      </c>
      <c r="Q242" s="15" t="str">
        <f t="shared" si="11"/>
        <v/>
      </c>
      <c r="R242" s="15" t="str">
        <f t="shared" si="11"/>
        <v/>
      </c>
      <c r="S242" s="15" t="str">
        <f t="shared" si="11"/>
        <v/>
      </c>
      <c r="T242" s="15" t="str">
        <f t="shared" si="11"/>
        <v/>
      </c>
      <c r="U242" s="15" t="str">
        <f t="shared" si="11"/>
        <v/>
      </c>
      <c r="V242" s="15" t="str">
        <f t="shared" si="11"/>
        <v/>
      </c>
      <c r="W242" s="15" t="str">
        <f t="shared" si="11"/>
        <v/>
      </c>
      <c r="X242" s="15" t="str">
        <f t="shared" si="11"/>
        <v/>
      </c>
      <c r="Y242" s="15" t="str">
        <f t="shared" si="11"/>
        <v/>
      </c>
      <c r="Z242" s="15" t="str">
        <f t="shared" si="11"/>
        <v/>
      </c>
      <c r="AA242" s="15" t="str">
        <f t="shared" si="11"/>
        <v/>
      </c>
      <c r="AB242" s="15" t="str">
        <f t="shared" si="11"/>
        <v/>
      </c>
      <c r="AC242" s="15" t="str">
        <f t="shared" si="11"/>
        <v/>
      </c>
      <c r="AD242" s="15" t="str">
        <f t="shared" si="11"/>
        <v/>
      </c>
      <c r="AE242" s="15" t="str">
        <f t="shared" si="11"/>
        <v/>
      </c>
      <c r="AF242" s="15" t="str">
        <f t="shared" si="11"/>
        <v/>
      </c>
    </row>
    <row r="243" spans="2:32" ht="12.75" customHeight="1" thickBot="1" x14ac:dyDescent="0.25"/>
    <row r="244" spans="2:32" ht="12.75" customHeight="1" thickBot="1" x14ac:dyDescent="0.25">
      <c r="B244" s="21" t="s">
        <v>8</v>
      </c>
      <c r="D244" s="42" t="str">
        <f>"SUBSUMMARY SHEET " &amp; B245</f>
        <v xml:space="preserve">SUBSUMMARY SHEET </v>
      </c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</row>
    <row r="245" spans="2:32" ht="12.75" customHeight="1" thickBot="1" x14ac:dyDescent="0.25">
      <c r="B245" s="25"/>
      <c r="D245" s="43" t="s">
        <v>6</v>
      </c>
      <c r="E245" s="43"/>
      <c r="F245" s="43"/>
      <c r="G245" s="43"/>
      <c r="H245" s="43"/>
      <c r="I245" s="43"/>
      <c r="J245" s="43"/>
      <c r="K245" s="43"/>
      <c r="L245" s="43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</row>
    <row r="246" spans="2:32" ht="12.75" customHeight="1" thickBot="1" x14ac:dyDescent="0.25">
      <c r="D246" s="44" t="s">
        <v>7</v>
      </c>
      <c r="E246" s="44"/>
      <c r="F246" s="44"/>
      <c r="G246" s="44"/>
      <c r="H246" s="44"/>
      <c r="I246" s="44"/>
      <c r="J246" s="44"/>
      <c r="K246" s="44"/>
      <c r="L246" s="44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</row>
    <row r="247" spans="2:32" ht="12.75" customHeight="1" x14ac:dyDescent="0.2">
      <c r="B247" s="61" t="s">
        <v>9</v>
      </c>
      <c r="D247" s="30" t="s">
        <v>19</v>
      </c>
      <c r="E247" s="30" t="s">
        <v>20</v>
      </c>
      <c r="F247" s="30" t="s">
        <v>42</v>
      </c>
      <c r="G247" s="30" t="s">
        <v>38</v>
      </c>
      <c r="H247" s="45" t="s">
        <v>0</v>
      </c>
      <c r="I247" s="46"/>
      <c r="J247" s="46"/>
      <c r="K247" s="46"/>
      <c r="L247" s="47"/>
      <c r="M247" s="7" t="str">
        <f t="shared" ref="M247:AF247" si="12">IF(OR(TRIM(M245)=0,TRIM(M245)=""),"",IF(IFERROR(TRIM(INDEX(QryItemNamed,MATCH(TRIM(M245),ITEM,0),2)),"")="Y","SPECIAL",LEFT(IFERROR(TRIM(INDEX(ITEM,MATCH(TRIM(M245),ITEM,0))),""),3)))</f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  <c r="AF247" s="8" t="str">
        <f t="shared" si="12"/>
        <v/>
      </c>
    </row>
    <row r="248" spans="2:32" ht="12.75" customHeight="1" x14ac:dyDescent="0.2">
      <c r="B248" s="62"/>
      <c r="D248" s="31"/>
      <c r="E248" s="31"/>
      <c r="F248" s="31"/>
      <c r="G248" s="31"/>
      <c r="H248" s="48"/>
      <c r="I248" s="49"/>
      <c r="J248" s="49"/>
      <c r="K248" s="49"/>
      <c r="L248" s="50"/>
      <c r="M248" s="54" t="str">
        <f t="shared" ref="M248:AF248" si="13">IF(OR(TRIM(M245)=0,TRIM(M245)=""),IF(M246="","",M246),IF(IFERROR(TRIM(INDEX(QryItemNamed,MATCH(TRIM(M245),ITEM,0),2)),"")="Y",RIGHT(IFERROR(TRIM(INDEX(QryItemNamed,MATCH(TRIM(M245),ITEM,0),4)),"123456789012"),LEN(IFERROR(TRIM(INDEX(QryItemNamed,MATCH(TRIM(M245),ITEM,0),4)),"123456789012"))-10)&amp;M246,IFERROR(TRIM(INDEX(QryItemNamed,MATCH(TRIM(M245),ITEM,0),4))&amp;M246,"ITEM CODE DOES NOT EXIST IN ITEM MASTER")))</f>
        <v/>
      </c>
      <c r="N248" s="55" t="str">
        <f t="shared" si="13"/>
        <v/>
      </c>
      <c r="O248" s="55" t="str">
        <f t="shared" si="13"/>
        <v/>
      </c>
      <c r="P248" s="55" t="str">
        <f t="shared" si="13"/>
        <v/>
      </c>
      <c r="Q248" s="56" t="str">
        <f t="shared" si="13"/>
        <v/>
      </c>
      <c r="R248" s="56" t="str">
        <f t="shared" si="13"/>
        <v/>
      </c>
      <c r="S248" s="56" t="str">
        <f t="shared" si="13"/>
        <v/>
      </c>
      <c r="T248" s="56" t="str">
        <f t="shared" si="13"/>
        <v/>
      </c>
      <c r="U248" s="56" t="str">
        <f t="shared" si="13"/>
        <v/>
      </c>
      <c r="V248" s="56" t="str">
        <f t="shared" si="13"/>
        <v/>
      </c>
      <c r="W248" s="56" t="str">
        <f t="shared" si="13"/>
        <v/>
      </c>
      <c r="X248" s="56" t="str">
        <f t="shared" si="13"/>
        <v/>
      </c>
      <c r="Y248" s="56" t="str">
        <f t="shared" si="13"/>
        <v/>
      </c>
      <c r="Z248" s="56" t="str">
        <f t="shared" si="13"/>
        <v/>
      </c>
      <c r="AA248" s="56" t="str">
        <f t="shared" si="13"/>
        <v/>
      </c>
      <c r="AB248" s="56" t="str">
        <f t="shared" si="13"/>
        <v/>
      </c>
      <c r="AC248" s="57" t="str">
        <f t="shared" si="13"/>
        <v/>
      </c>
      <c r="AD248" s="56" t="str">
        <f t="shared" si="13"/>
        <v/>
      </c>
      <c r="AE248" s="56" t="str">
        <f t="shared" si="13"/>
        <v/>
      </c>
      <c r="AF248" s="56" t="str">
        <f t="shared" si="13"/>
        <v/>
      </c>
    </row>
    <row r="249" spans="2:32" ht="12.75" customHeight="1" x14ac:dyDescent="0.2">
      <c r="B249" s="62"/>
      <c r="D249" s="31"/>
      <c r="E249" s="31"/>
      <c r="F249" s="31"/>
      <c r="G249" s="31"/>
      <c r="H249" s="48"/>
      <c r="I249" s="49"/>
      <c r="J249" s="49"/>
      <c r="K249" s="49"/>
      <c r="L249" s="50"/>
      <c r="M249" s="54"/>
      <c r="N249" s="55"/>
      <c r="O249" s="55"/>
      <c r="P249" s="55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8"/>
      <c r="AD249" s="56"/>
      <c r="AE249" s="56"/>
      <c r="AF249" s="56"/>
    </row>
    <row r="250" spans="2:32" ht="12.75" customHeight="1" x14ac:dyDescent="0.2">
      <c r="B250" s="62"/>
      <c r="D250" s="31"/>
      <c r="E250" s="31"/>
      <c r="F250" s="31"/>
      <c r="G250" s="31"/>
      <c r="H250" s="48"/>
      <c r="I250" s="49"/>
      <c r="J250" s="49"/>
      <c r="K250" s="49"/>
      <c r="L250" s="50"/>
      <c r="M250" s="54"/>
      <c r="N250" s="55"/>
      <c r="O250" s="55"/>
      <c r="P250" s="55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8"/>
      <c r="AD250" s="56"/>
      <c r="AE250" s="56"/>
      <c r="AF250" s="56"/>
    </row>
    <row r="251" spans="2:32" ht="12.75" customHeight="1" x14ac:dyDescent="0.2">
      <c r="B251" s="62"/>
      <c r="D251" s="31"/>
      <c r="E251" s="31"/>
      <c r="F251" s="31"/>
      <c r="G251" s="31"/>
      <c r="H251" s="48"/>
      <c r="I251" s="49"/>
      <c r="J251" s="49"/>
      <c r="K251" s="49"/>
      <c r="L251" s="50"/>
      <c r="M251" s="54"/>
      <c r="N251" s="55"/>
      <c r="O251" s="55"/>
      <c r="P251" s="55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8"/>
      <c r="AD251" s="56"/>
      <c r="AE251" s="56"/>
      <c r="AF251" s="56"/>
    </row>
    <row r="252" spans="2:32" ht="12.75" customHeight="1" x14ac:dyDescent="0.2">
      <c r="B252" s="62"/>
      <c r="D252" s="31"/>
      <c r="E252" s="31"/>
      <c r="F252" s="31"/>
      <c r="G252" s="31"/>
      <c r="H252" s="48"/>
      <c r="I252" s="49"/>
      <c r="J252" s="49"/>
      <c r="K252" s="49"/>
      <c r="L252" s="50"/>
      <c r="M252" s="54"/>
      <c r="N252" s="55"/>
      <c r="O252" s="55"/>
      <c r="P252" s="55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8"/>
      <c r="AD252" s="56"/>
      <c r="AE252" s="56"/>
      <c r="AF252" s="56"/>
    </row>
    <row r="253" spans="2:32" ht="12.75" customHeight="1" x14ac:dyDescent="0.2">
      <c r="B253" s="62"/>
      <c r="D253" s="31"/>
      <c r="E253" s="31"/>
      <c r="F253" s="31"/>
      <c r="G253" s="31"/>
      <c r="H253" s="48"/>
      <c r="I253" s="49"/>
      <c r="J253" s="49"/>
      <c r="K253" s="49"/>
      <c r="L253" s="50"/>
      <c r="M253" s="54"/>
      <c r="N253" s="55"/>
      <c r="O253" s="55"/>
      <c r="P253" s="55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8"/>
      <c r="AD253" s="56"/>
      <c r="AE253" s="56"/>
      <c r="AF253" s="56"/>
    </row>
    <row r="254" spans="2:32" ht="12.75" customHeight="1" x14ac:dyDescent="0.2">
      <c r="B254" s="62"/>
      <c r="D254" s="31"/>
      <c r="E254" s="31"/>
      <c r="F254" s="31"/>
      <c r="G254" s="31"/>
      <c r="H254" s="48"/>
      <c r="I254" s="49"/>
      <c r="J254" s="49"/>
      <c r="K254" s="49"/>
      <c r="L254" s="50"/>
      <c r="M254" s="54"/>
      <c r="N254" s="55"/>
      <c r="O254" s="55"/>
      <c r="P254" s="55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8"/>
      <c r="AD254" s="56"/>
      <c r="AE254" s="56"/>
      <c r="AF254" s="56"/>
    </row>
    <row r="255" spans="2:32" ht="12.75" customHeight="1" x14ac:dyDescent="0.2">
      <c r="B255" s="62"/>
      <c r="D255" s="31"/>
      <c r="E255" s="31"/>
      <c r="F255" s="31"/>
      <c r="G255" s="31"/>
      <c r="H255" s="48"/>
      <c r="I255" s="49"/>
      <c r="J255" s="49"/>
      <c r="K255" s="49"/>
      <c r="L255" s="50"/>
      <c r="M255" s="54"/>
      <c r="N255" s="55"/>
      <c r="O255" s="55"/>
      <c r="P255" s="55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8"/>
      <c r="AD255" s="56"/>
      <c r="AE255" s="56"/>
      <c r="AF255" s="56"/>
    </row>
    <row r="256" spans="2:32" ht="12.75" customHeight="1" x14ac:dyDescent="0.2">
      <c r="B256" s="62"/>
      <c r="D256" s="31"/>
      <c r="E256" s="31"/>
      <c r="F256" s="31"/>
      <c r="G256" s="31"/>
      <c r="H256" s="48"/>
      <c r="I256" s="49"/>
      <c r="J256" s="49"/>
      <c r="K256" s="49"/>
      <c r="L256" s="50"/>
      <c r="M256" s="54"/>
      <c r="N256" s="55"/>
      <c r="O256" s="55"/>
      <c r="P256" s="55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8"/>
      <c r="AD256" s="56"/>
      <c r="AE256" s="56"/>
      <c r="AF256" s="56"/>
    </row>
    <row r="257" spans="2:32" ht="12.75" customHeight="1" x14ac:dyDescent="0.2">
      <c r="B257" s="62"/>
      <c r="D257" s="31"/>
      <c r="E257" s="31"/>
      <c r="F257" s="31"/>
      <c r="G257" s="31"/>
      <c r="H257" s="48"/>
      <c r="I257" s="49"/>
      <c r="J257" s="49"/>
      <c r="K257" s="49"/>
      <c r="L257" s="50"/>
      <c r="M257" s="54"/>
      <c r="N257" s="55"/>
      <c r="O257" s="55"/>
      <c r="P257" s="55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8"/>
      <c r="AD257" s="56"/>
      <c r="AE257" s="56"/>
      <c r="AF257" s="56"/>
    </row>
    <row r="258" spans="2:32" ht="12.75" customHeight="1" x14ac:dyDescent="0.2">
      <c r="B258" s="62"/>
      <c r="D258" s="31"/>
      <c r="E258" s="31"/>
      <c r="F258" s="31"/>
      <c r="G258" s="31"/>
      <c r="H258" s="48"/>
      <c r="I258" s="49"/>
      <c r="J258" s="49"/>
      <c r="K258" s="49"/>
      <c r="L258" s="50"/>
      <c r="M258" s="54"/>
      <c r="N258" s="55"/>
      <c r="O258" s="55"/>
      <c r="P258" s="55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8"/>
      <c r="AD258" s="56"/>
      <c r="AE258" s="56"/>
      <c r="AF258" s="56"/>
    </row>
    <row r="259" spans="2:32" ht="12.75" customHeight="1" x14ac:dyDescent="0.2">
      <c r="B259" s="62"/>
      <c r="D259" s="31"/>
      <c r="E259" s="31"/>
      <c r="F259" s="31"/>
      <c r="G259" s="31"/>
      <c r="H259" s="48"/>
      <c r="I259" s="49"/>
      <c r="J259" s="49"/>
      <c r="K259" s="49"/>
      <c r="L259" s="50"/>
      <c r="M259" s="54"/>
      <c r="N259" s="55"/>
      <c r="O259" s="55"/>
      <c r="P259" s="55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9"/>
      <c r="AD259" s="56"/>
      <c r="AE259" s="56"/>
      <c r="AF259" s="56"/>
    </row>
    <row r="260" spans="2:32" ht="12.75" customHeight="1" thickBot="1" x14ac:dyDescent="0.25">
      <c r="B260" s="63"/>
      <c r="D260" s="32"/>
      <c r="E260" s="32"/>
      <c r="F260" s="32"/>
      <c r="G260" s="32"/>
      <c r="H260" s="51"/>
      <c r="I260" s="52"/>
      <c r="J260" s="52"/>
      <c r="K260" s="52"/>
      <c r="L260" s="53"/>
      <c r="M260" s="9" t="str">
        <f t="shared" ref="M260:AF260" si="14">IF(OR(TRIM(M245)=0,TRIM(M245)=""),"",IFERROR(TRIM(INDEX(QryItemNamed,MATCH(TRIM(M245),ITEM,0),3)),""))</f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  <c r="AF260" s="10" t="str">
        <f t="shared" si="14"/>
        <v/>
      </c>
    </row>
    <row r="261" spans="2:32" ht="12.75" customHeight="1" x14ac:dyDescent="0.2">
      <c r="B261" s="22"/>
      <c r="D261" s="11"/>
      <c r="E261" s="11"/>
      <c r="F261" s="11"/>
      <c r="G261" s="11"/>
      <c r="H261" s="36"/>
      <c r="I261" s="37"/>
      <c r="J261" s="37"/>
      <c r="K261" s="37"/>
      <c r="L261" s="38"/>
      <c r="M261" s="12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23"/>
      <c r="D262" s="13"/>
      <c r="E262" s="13"/>
      <c r="F262" s="13"/>
      <c r="G262" s="13"/>
      <c r="H262" s="33"/>
      <c r="I262" s="34"/>
      <c r="J262" s="34"/>
      <c r="K262" s="34"/>
      <c r="L262" s="35"/>
      <c r="M262" s="14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</row>
    <row r="263" spans="2:32" ht="12.75" customHeight="1" x14ac:dyDescent="0.2">
      <c r="B263" s="23"/>
      <c r="D263" s="13"/>
      <c r="E263" s="13"/>
      <c r="F263" s="13"/>
      <c r="G263" s="13"/>
      <c r="H263" s="33"/>
      <c r="I263" s="34"/>
      <c r="J263" s="34"/>
      <c r="K263" s="34"/>
      <c r="L263" s="35"/>
      <c r="M263" s="14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</row>
    <row r="264" spans="2:32" ht="12.75" customHeight="1" x14ac:dyDescent="0.2">
      <c r="B264" s="23"/>
      <c r="D264" s="13"/>
      <c r="E264" s="13"/>
      <c r="F264" s="13"/>
      <c r="G264" s="13"/>
      <c r="H264" s="33"/>
      <c r="I264" s="34"/>
      <c r="J264" s="34"/>
      <c r="K264" s="34"/>
      <c r="L264" s="35"/>
      <c r="M264" s="14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</row>
    <row r="265" spans="2:32" ht="12.75" customHeight="1" x14ac:dyDescent="0.2">
      <c r="B265" s="23"/>
      <c r="D265" s="13"/>
      <c r="E265" s="13"/>
      <c r="F265" s="13"/>
      <c r="G265" s="13"/>
      <c r="H265" s="33"/>
      <c r="I265" s="34"/>
      <c r="J265" s="34"/>
      <c r="K265" s="34"/>
      <c r="L265" s="35"/>
      <c r="M265" s="14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</row>
    <row r="266" spans="2:32" ht="12.75" customHeight="1" x14ac:dyDescent="0.2">
      <c r="B266" s="23"/>
      <c r="D266" s="13"/>
      <c r="E266" s="13"/>
      <c r="F266" s="13"/>
      <c r="G266" s="13"/>
      <c r="H266" s="33"/>
      <c r="I266" s="34"/>
      <c r="J266" s="34"/>
      <c r="K266" s="34"/>
      <c r="L266" s="35"/>
      <c r="M266" s="14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</row>
    <row r="267" spans="2:32" ht="12.75" customHeight="1" x14ac:dyDescent="0.2">
      <c r="B267" s="23"/>
      <c r="D267" s="13"/>
      <c r="E267" s="13"/>
      <c r="F267" s="13"/>
      <c r="G267" s="13"/>
      <c r="H267" s="33"/>
      <c r="I267" s="34"/>
      <c r="J267" s="34"/>
      <c r="K267" s="34"/>
      <c r="L267" s="35"/>
      <c r="M267" s="14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</row>
    <row r="268" spans="2:32" ht="12.75" customHeight="1" x14ac:dyDescent="0.2">
      <c r="B268" s="23"/>
      <c r="D268" s="13"/>
      <c r="E268" s="13"/>
      <c r="F268" s="13"/>
      <c r="G268" s="13"/>
      <c r="H268" s="33"/>
      <c r="I268" s="34"/>
      <c r="J268" s="34"/>
      <c r="K268" s="34"/>
      <c r="L268" s="35"/>
      <c r="M268" s="14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</row>
    <row r="269" spans="2:32" ht="12.75" customHeight="1" x14ac:dyDescent="0.2">
      <c r="B269" s="23"/>
      <c r="D269" s="13"/>
      <c r="E269" s="13"/>
      <c r="F269" s="13"/>
      <c r="G269" s="13"/>
      <c r="H269" s="33"/>
      <c r="I269" s="34"/>
      <c r="J269" s="34"/>
      <c r="K269" s="34"/>
      <c r="L269" s="35"/>
      <c r="M269" s="14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</row>
    <row r="270" spans="2:32" ht="12.75" customHeight="1" x14ac:dyDescent="0.2">
      <c r="B270" s="23"/>
      <c r="D270" s="13"/>
      <c r="E270" s="13"/>
      <c r="F270" s="13"/>
      <c r="G270" s="13"/>
      <c r="H270" s="33"/>
      <c r="I270" s="34"/>
      <c r="J270" s="34"/>
      <c r="K270" s="34"/>
      <c r="L270" s="35"/>
      <c r="M270" s="14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</row>
    <row r="271" spans="2:32" ht="12.75" customHeight="1" x14ac:dyDescent="0.2">
      <c r="B271" s="23"/>
      <c r="D271" s="13"/>
      <c r="E271" s="13"/>
      <c r="F271" s="13"/>
      <c r="G271" s="13"/>
      <c r="H271" s="33"/>
      <c r="I271" s="34"/>
      <c r="J271" s="34"/>
      <c r="K271" s="34"/>
      <c r="L271" s="35"/>
      <c r="M271" s="14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</row>
    <row r="272" spans="2:32" ht="12.75" customHeight="1" x14ac:dyDescent="0.2">
      <c r="B272" s="23"/>
      <c r="D272" s="13"/>
      <c r="E272" s="13"/>
      <c r="F272" s="13"/>
      <c r="G272" s="13"/>
      <c r="H272" s="33"/>
      <c r="I272" s="34"/>
      <c r="J272" s="34"/>
      <c r="K272" s="34"/>
      <c r="L272" s="35"/>
      <c r="M272" s="14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</row>
    <row r="273" spans="2:32" ht="12.75" customHeight="1" x14ac:dyDescent="0.2">
      <c r="B273" s="23"/>
      <c r="D273" s="13"/>
      <c r="E273" s="13"/>
      <c r="F273" s="13"/>
      <c r="G273" s="13"/>
      <c r="H273" s="33"/>
      <c r="I273" s="34"/>
      <c r="J273" s="34"/>
      <c r="K273" s="34"/>
      <c r="L273" s="35"/>
      <c r="M273" s="14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</row>
    <row r="274" spans="2:32" ht="12.75" customHeight="1" x14ac:dyDescent="0.2">
      <c r="B274" s="23"/>
      <c r="D274" s="13"/>
      <c r="E274" s="13"/>
      <c r="F274" s="13"/>
      <c r="G274" s="13"/>
      <c r="H274" s="33"/>
      <c r="I274" s="34"/>
      <c r="J274" s="34"/>
      <c r="K274" s="34"/>
      <c r="L274" s="35"/>
      <c r="M274" s="14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</row>
    <row r="275" spans="2:32" ht="12.75" customHeight="1" x14ac:dyDescent="0.2">
      <c r="B275" s="23"/>
      <c r="D275" s="13"/>
      <c r="E275" s="13"/>
      <c r="F275" s="13"/>
      <c r="G275" s="13"/>
      <c r="H275" s="33"/>
      <c r="I275" s="34"/>
      <c r="J275" s="34"/>
      <c r="K275" s="34"/>
      <c r="L275" s="35"/>
      <c r="M275" s="14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</row>
    <row r="276" spans="2:32" ht="12.75" customHeight="1" x14ac:dyDescent="0.2">
      <c r="B276" s="23"/>
      <c r="D276" s="13"/>
      <c r="E276" s="13"/>
      <c r="F276" s="13"/>
      <c r="G276" s="13"/>
      <c r="H276" s="33"/>
      <c r="I276" s="34"/>
      <c r="J276" s="34"/>
      <c r="K276" s="34"/>
      <c r="L276" s="35"/>
      <c r="M276" s="14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</row>
    <row r="277" spans="2:32" ht="12.75" customHeight="1" x14ac:dyDescent="0.2">
      <c r="B277" s="23"/>
      <c r="D277" s="13"/>
      <c r="E277" s="13"/>
      <c r="F277" s="13"/>
      <c r="G277" s="13"/>
      <c r="H277" s="33"/>
      <c r="I277" s="34"/>
      <c r="J277" s="34"/>
      <c r="K277" s="34"/>
      <c r="L277" s="35"/>
      <c r="M277" s="14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</row>
    <row r="278" spans="2:32" ht="12.75" customHeight="1" x14ac:dyDescent="0.2">
      <c r="B278" s="23"/>
      <c r="D278" s="13"/>
      <c r="E278" s="13"/>
      <c r="F278" s="13"/>
      <c r="G278" s="13"/>
      <c r="H278" s="33"/>
      <c r="I278" s="34"/>
      <c r="J278" s="34"/>
      <c r="K278" s="34"/>
      <c r="L278" s="35"/>
      <c r="M278" s="14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</row>
    <row r="279" spans="2:32" ht="12.75" customHeight="1" x14ac:dyDescent="0.2">
      <c r="B279" s="23"/>
      <c r="D279" s="13"/>
      <c r="E279" s="13"/>
      <c r="F279" s="13"/>
      <c r="G279" s="13"/>
      <c r="H279" s="33"/>
      <c r="I279" s="34"/>
      <c r="J279" s="34"/>
      <c r="K279" s="34"/>
      <c r="L279" s="35"/>
      <c r="M279" s="14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</row>
    <row r="280" spans="2:32" ht="12.75" customHeight="1" x14ac:dyDescent="0.2">
      <c r="B280" s="23"/>
      <c r="D280" s="13"/>
      <c r="E280" s="13"/>
      <c r="F280" s="13"/>
      <c r="G280" s="13"/>
      <c r="H280" s="33"/>
      <c r="I280" s="34"/>
      <c r="J280" s="34"/>
      <c r="K280" s="34"/>
      <c r="L280" s="35"/>
      <c r="M280" s="14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</row>
    <row r="281" spans="2:32" ht="12.75" customHeight="1" x14ac:dyDescent="0.2">
      <c r="B281" s="23"/>
      <c r="D281" s="13"/>
      <c r="E281" s="13"/>
      <c r="F281" s="13"/>
      <c r="G281" s="13"/>
      <c r="H281" s="33"/>
      <c r="I281" s="34"/>
      <c r="J281" s="34"/>
      <c r="K281" s="34"/>
      <c r="L281" s="35"/>
      <c r="M281" s="14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</row>
    <row r="282" spans="2:32" ht="12.75" customHeight="1" x14ac:dyDescent="0.2">
      <c r="B282" s="23"/>
      <c r="D282" s="13"/>
      <c r="E282" s="13"/>
      <c r="F282" s="13"/>
      <c r="G282" s="13"/>
      <c r="H282" s="33"/>
      <c r="I282" s="34"/>
      <c r="J282" s="34"/>
      <c r="K282" s="34"/>
      <c r="L282" s="35"/>
      <c r="M282" s="14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</row>
    <row r="283" spans="2:32" ht="12.75" customHeight="1" x14ac:dyDescent="0.2">
      <c r="B283" s="23"/>
      <c r="D283" s="13"/>
      <c r="E283" s="13"/>
      <c r="F283" s="13"/>
      <c r="G283" s="13"/>
      <c r="H283" s="33"/>
      <c r="I283" s="34"/>
      <c r="J283" s="34"/>
      <c r="K283" s="34"/>
      <c r="L283" s="35"/>
      <c r="M283" s="14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</row>
    <row r="284" spans="2:32" ht="12.75" customHeight="1" x14ac:dyDescent="0.2">
      <c r="B284" s="23"/>
      <c r="D284" s="13"/>
      <c r="E284" s="13"/>
      <c r="F284" s="13"/>
      <c r="G284" s="13"/>
      <c r="H284" s="33"/>
      <c r="I284" s="34"/>
      <c r="J284" s="34"/>
      <c r="K284" s="34"/>
      <c r="L284" s="35"/>
      <c r="M284" s="14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</row>
    <row r="285" spans="2:32" ht="12.75" customHeight="1" x14ac:dyDescent="0.2">
      <c r="B285" s="23"/>
      <c r="D285" s="13"/>
      <c r="E285" s="13"/>
      <c r="F285" s="13"/>
      <c r="G285" s="13"/>
      <c r="H285" s="33"/>
      <c r="I285" s="34"/>
      <c r="J285" s="34"/>
      <c r="K285" s="34"/>
      <c r="L285" s="35"/>
      <c r="M285" s="14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</row>
    <row r="286" spans="2:32" ht="12.75" customHeight="1" x14ac:dyDescent="0.2">
      <c r="B286" s="23"/>
      <c r="D286" s="13"/>
      <c r="E286" s="13"/>
      <c r="F286" s="13"/>
      <c r="G286" s="13"/>
      <c r="H286" s="33"/>
      <c r="I286" s="34"/>
      <c r="J286" s="34"/>
      <c r="K286" s="34"/>
      <c r="L286" s="35"/>
      <c r="M286" s="14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</row>
    <row r="287" spans="2:32" ht="12.75" customHeight="1" x14ac:dyDescent="0.2">
      <c r="B287" s="23"/>
      <c r="D287" s="13"/>
      <c r="E287" s="13"/>
      <c r="F287" s="13"/>
      <c r="G287" s="13"/>
      <c r="H287" s="33"/>
      <c r="I287" s="34"/>
      <c r="J287" s="34"/>
      <c r="K287" s="34"/>
      <c r="L287" s="35"/>
      <c r="M287" s="14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</row>
    <row r="288" spans="2:32" ht="12.75" customHeight="1" x14ac:dyDescent="0.2">
      <c r="B288" s="23"/>
      <c r="D288" s="13"/>
      <c r="E288" s="13"/>
      <c r="F288" s="13"/>
      <c r="G288" s="13"/>
      <c r="H288" s="33"/>
      <c r="I288" s="34"/>
      <c r="J288" s="34"/>
      <c r="K288" s="34"/>
      <c r="L288" s="35"/>
      <c r="M288" s="14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</row>
    <row r="289" spans="2:32" ht="12.75" customHeight="1" x14ac:dyDescent="0.2">
      <c r="B289" s="23"/>
      <c r="D289" s="13"/>
      <c r="E289" s="13"/>
      <c r="F289" s="13"/>
      <c r="G289" s="13"/>
      <c r="H289" s="33"/>
      <c r="I289" s="34"/>
      <c r="J289" s="34"/>
      <c r="K289" s="34"/>
      <c r="L289" s="35"/>
      <c r="M289" s="14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</row>
    <row r="290" spans="2:32" ht="12.75" customHeight="1" x14ac:dyDescent="0.2">
      <c r="B290" s="23"/>
      <c r="D290" s="13"/>
      <c r="E290" s="13"/>
      <c r="F290" s="13"/>
      <c r="G290" s="13"/>
      <c r="H290" s="33"/>
      <c r="I290" s="34"/>
      <c r="J290" s="34"/>
      <c r="K290" s="34"/>
      <c r="L290" s="35"/>
      <c r="M290" s="14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</row>
    <row r="291" spans="2:32" ht="12.75" customHeight="1" x14ac:dyDescent="0.2">
      <c r="B291" s="23"/>
      <c r="D291" s="13"/>
      <c r="E291" s="13"/>
      <c r="F291" s="13"/>
      <c r="G291" s="13"/>
      <c r="H291" s="33"/>
      <c r="I291" s="34"/>
      <c r="J291" s="34"/>
      <c r="K291" s="34"/>
      <c r="L291" s="35"/>
      <c r="M291" s="14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</row>
    <row r="292" spans="2:32" ht="12.75" customHeight="1" x14ac:dyDescent="0.2">
      <c r="B292" s="23"/>
      <c r="D292" s="13"/>
      <c r="E292" s="13"/>
      <c r="F292" s="13"/>
      <c r="G292" s="13"/>
      <c r="H292" s="33"/>
      <c r="I292" s="34"/>
      <c r="J292" s="34"/>
      <c r="K292" s="34"/>
      <c r="L292" s="35"/>
      <c r="M292" s="14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</row>
    <row r="293" spans="2:32" ht="12.75" customHeight="1" x14ac:dyDescent="0.2">
      <c r="B293" s="23"/>
      <c r="D293" s="13"/>
      <c r="E293" s="13"/>
      <c r="F293" s="13"/>
      <c r="G293" s="13"/>
      <c r="H293" s="33"/>
      <c r="I293" s="34"/>
      <c r="J293" s="34"/>
      <c r="K293" s="34"/>
      <c r="L293" s="35"/>
      <c r="M293" s="14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</row>
    <row r="294" spans="2:32" ht="12.75" customHeight="1" x14ac:dyDescent="0.2">
      <c r="B294" s="23"/>
      <c r="D294" s="13"/>
      <c r="E294" s="13"/>
      <c r="F294" s="13"/>
      <c r="G294" s="13"/>
      <c r="H294" s="33"/>
      <c r="I294" s="34"/>
      <c r="J294" s="34"/>
      <c r="K294" s="34"/>
      <c r="L294" s="35"/>
      <c r="M294" s="14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</row>
    <row r="295" spans="2:32" ht="12.75" customHeight="1" x14ac:dyDescent="0.2">
      <c r="B295" s="23"/>
      <c r="D295" s="13"/>
      <c r="E295" s="13"/>
      <c r="F295" s="13"/>
      <c r="G295" s="13"/>
      <c r="H295" s="33"/>
      <c r="I295" s="34"/>
      <c r="J295" s="34"/>
      <c r="K295" s="34"/>
      <c r="L295" s="35"/>
      <c r="M295" s="14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</row>
    <row r="296" spans="2:32" ht="12.75" customHeight="1" x14ac:dyDescent="0.2">
      <c r="B296" s="23"/>
      <c r="D296" s="13"/>
      <c r="E296" s="13"/>
      <c r="F296" s="13"/>
      <c r="G296" s="13"/>
      <c r="H296" s="33"/>
      <c r="I296" s="34"/>
      <c r="J296" s="34"/>
      <c r="K296" s="34"/>
      <c r="L296" s="35"/>
      <c r="M296" s="14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</row>
    <row r="297" spans="2:32" ht="12.75" customHeight="1" x14ac:dyDescent="0.2">
      <c r="B297" s="23"/>
      <c r="D297" s="13"/>
      <c r="E297" s="13"/>
      <c r="F297" s="13"/>
      <c r="G297" s="13"/>
      <c r="H297" s="33"/>
      <c r="I297" s="34"/>
      <c r="J297" s="34"/>
      <c r="K297" s="34"/>
      <c r="L297" s="35"/>
      <c r="M297" s="14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</row>
    <row r="298" spans="2:32" ht="12.75" customHeight="1" x14ac:dyDescent="0.2">
      <c r="B298" s="23"/>
      <c r="D298" s="13"/>
      <c r="E298" s="13"/>
      <c r="F298" s="13"/>
      <c r="G298" s="13"/>
      <c r="H298" s="33"/>
      <c r="I298" s="34"/>
      <c r="J298" s="34"/>
      <c r="K298" s="34"/>
      <c r="L298" s="35"/>
      <c r="M298" s="14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</row>
    <row r="299" spans="2:32" ht="12.75" customHeight="1" x14ac:dyDescent="0.2">
      <c r="B299" s="23"/>
      <c r="D299" s="13"/>
      <c r="E299" s="13"/>
      <c r="F299" s="13"/>
      <c r="G299" s="13"/>
      <c r="H299" s="33"/>
      <c r="I299" s="34"/>
      <c r="J299" s="34"/>
      <c r="K299" s="34"/>
      <c r="L299" s="35"/>
      <c r="M299" s="14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</row>
    <row r="300" spans="2:32" ht="12.75" customHeight="1" x14ac:dyDescent="0.2">
      <c r="B300" s="23"/>
      <c r="D300" s="13"/>
      <c r="E300" s="13"/>
      <c r="F300" s="13"/>
      <c r="G300" s="13"/>
      <c r="H300" s="33"/>
      <c r="I300" s="34"/>
      <c r="J300" s="34"/>
      <c r="K300" s="34"/>
      <c r="L300" s="35"/>
      <c r="M300" s="14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</row>
    <row r="301" spans="2:32" ht="12.75" customHeight="1" x14ac:dyDescent="0.2">
      <c r="B301" s="23"/>
      <c r="D301" s="13"/>
      <c r="E301" s="13"/>
      <c r="F301" s="13"/>
      <c r="G301" s="13"/>
      <c r="H301" s="33"/>
      <c r="I301" s="34"/>
      <c r="J301" s="34"/>
      <c r="K301" s="34"/>
      <c r="L301" s="35"/>
      <c r="M301" s="14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</row>
    <row r="302" spans="2:32" ht="12.75" customHeight="1" x14ac:dyDescent="0.2">
      <c r="B302" s="23"/>
      <c r="D302" s="13"/>
      <c r="E302" s="13"/>
      <c r="F302" s="13"/>
      <c r="G302" s="13"/>
      <c r="H302" s="33"/>
      <c r="I302" s="34"/>
      <c r="J302" s="34"/>
      <c r="K302" s="34"/>
      <c r="L302" s="35"/>
      <c r="M302" s="14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</row>
    <row r="303" spans="2:32" ht="12.75" customHeight="1" x14ac:dyDescent="0.2">
      <c r="B303" s="23"/>
      <c r="D303" s="13"/>
      <c r="E303" s="13"/>
      <c r="F303" s="13"/>
      <c r="G303" s="13"/>
      <c r="H303" s="33"/>
      <c r="I303" s="34"/>
      <c r="J303" s="34"/>
      <c r="K303" s="34"/>
      <c r="L303" s="35"/>
      <c r="M303" s="14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</row>
    <row r="304" spans="2:32" ht="12.75" customHeight="1" x14ac:dyDescent="0.2">
      <c r="B304" s="23"/>
      <c r="D304" s="13"/>
      <c r="E304" s="13"/>
      <c r="F304" s="13"/>
      <c r="G304" s="13"/>
      <c r="H304" s="33"/>
      <c r="I304" s="34"/>
      <c r="J304" s="34"/>
      <c r="K304" s="34"/>
      <c r="L304" s="35"/>
      <c r="M304" s="14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</row>
    <row r="305" spans="2:32" ht="12.75" customHeight="1" x14ac:dyDescent="0.2">
      <c r="B305" s="23"/>
      <c r="D305" s="13"/>
      <c r="E305" s="13"/>
      <c r="F305" s="13"/>
      <c r="G305" s="13"/>
      <c r="H305" s="33"/>
      <c r="I305" s="34"/>
      <c r="J305" s="34"/>
      <c r="K305" s="34"/>
      <c r="L305" s="35"/>
      <c r="M305" s="14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</row>
    <row r="306" spans="2:32" ht="12.75" customHeight="1" x14ac:dyDescent="0.2">
      <c r="B306" s="23"/>
      <c r="D306" s="13"/>
      <c r="E306" s="13"/>
      <c r="F306" s="13"/>
      <c r="G306" s="13"/>
      <c r="H306" s="33"/>
      <c r="I306" s="34"/>
      <c r="J306" s="34"/>
      <c r="K306" s="34"/>
      <c r="L306" s="35"/>
      <c r="M306" s="14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</row>
    <row r="307" spans="2:32" ht="12.75" customHeight="1" x14ac:dyDescent="0.2">
      <c r="B307" s="23"/>
      <c r="D307" s="13"/>
      <c r="E307" s="13"/>
      <c r="F307" s="13"/>
      <c r="G307" s="13"/>
      <c r="H307" s="33"/>
      <c r="I307" s="34"/>
      <c r="J307" s="34"/>
      <c r="K307" s="34"/>
      <c r="L307" s="35"/>
      <c r="M307" s="14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</row>
    <row r="308" spans="2:32" ht="12.75" customHeight="1" x14ac:dyDescent="0.2">
      <c r="B308" s="23"/>
      <c r="D308" s="13"/>
      <c r="E308" s="13"/>
      <c r="F308" s="13"/>
      <c r="G308" s="13"/>
      <c r="H308" s="33"/>
      <c r="I308" s="34"/>
      <c r="J308" s="34"/>
      <c r="K308" s="34"/>
      <c r="L308" s="35"/>
      <c r="M308" s="14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</row>
    <row r="309" spans="2:32" ht="12.75" customHeight="1" x14ac:dyDescent="0.2">
      <c r="B309" s="23"/>
      <c r="D309" s="13"/>
      <c r="E309" s="13"/>
      <c r="F309" s="13"/>
      <c r="G309" s="13"/>
      <c r="H309" s="33"/>
      <c r="I309" s="34"/>
      <c r="J309" s="34"/>
      <c r="K309" s="34"/>
      <c r="L309" s="35"/>
      <c r="M309" s="14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</row>
    <row r="310" spans="2:32" ht="12.75" customHeight="1" x14ac:dyDescent="0.2">
      <c r="B310" s="23"/>
      <c r="D310" s="13"/>
      <c r="E310" s="13"/>
      <c r="F310" s="13"/>
      <c r="G310" s="13"/>
      <c r="H310" s="33"/>
      <c r="I310" s="34"/>
      <c r="J310" s="34"/>
      <c r="K310" s="34"/>
      <c r="L310" s="35"/>
      <c r="M310" s="14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</row>
    <row r="311" spans="2:32" ht="12.75" customHeight="1" x14ac:dyDescent="0.2">
      <c r="B311" s="23"/>
      <c r="D311" s="13"/>
      <c r="E311" s="13"/>
      <c r="F311" s="13"/>
      <c r="G311" s="13"/>
      <c r="H311" s="33"/>
      <c r="I311" s="34"/>
      <c r="J311" s="34"/>
      <c r="K311" s="34"/>
      <c r="L311" s="35"/>
      <c r="M311" s="14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2:32" ht="12.75" customHeight="1" x14ac:dyDescent="0.2">
      <c r="B312" s="23"/>
      <c r="D312" s="13"/>
      <c r="E312" s="13"/>
      <c r="F312" s="13"/>
      <c r="G312" s="13"/>
      <c r="H312" s="33"/>
      <c r="I312" s="34"/>
      <c r="J312" s="34"/>
      <c r="K312" s="34"/>
      <c r="L312" s="35"/>
      <c r="M312" s="14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2:32" ht="12.75" customHeight="1" x14ac:dyDescent="0.2">
      <c r="B313" s="23"/>
      <c r="D313" s="13"/>
      <c r="E313" s="13"/>
      <c r="F313" s="13"/>
      <c r="G313" s="13"/>
      <c r="H313" s="33"/>
      <c r="I313" s="34"/>
      <c r="J313" s="34"/>
      <c r="K313" s="34"/>
      <c r="L313" s="35"/>
      <c r="M313" s="14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</row>
    <row r="314" spans="2:32" ht="12.75" customHeight="1" x14ac:dyDescent="0.2">
      <c r="B314" s="23"/>
      <c r="D314" s="13"/>
      <c r="E314" s="13"/>
      <c r="F314" s="13"/>
      <c r="G314" s="13"/>
      <c r="H314" s="33"/>
      <c r="I314" s="34"/>
      <c r="J314" s="34"/>
      <c r="K314" s="34"/>
      <c r="L314" s="35"/>
      <c r="M314" s="14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</row>
    <row r="315" spans="2:32" ht="12.75" customHeight="1" x14ac:dyDescent="0.2">
      <c r="B315" s="23"/>
      <c r="D315" s="13"/>
      <c r="E315" s="13"/>
      <c r="F315" s="13"/>
      <c r="G315" s="13"/>
      <c r="H315" s="33"/>
      <c r="I315" s="34"/>
      <c r="J315" s="34"/>
      <c r="K315" s="34"/>
      <c r="L315" s="35"/>
      <c r="M315" s="14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</row>
    <row r="316" spans="2:32" ht="12.75" customHeight="1" x14ac:dyDescent="0.2">
      <c r="B316" s="23"/>
      <c r="D316" s="13"/>
      <c r="E316" s="13"/>
      <c r="F316" s="13"/>
      <c r="G316" s="13"/>
      <c r="H316" s="33"/>
      <c r="I316" s="34"/>
      <c r="J316" s="34"/>
      <c r="K316" s="34"/>
      <c r="L316" s="35"/>
      <c r="M316" s="14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</row>
    <row r="317" spans="2:32" ht="12.75" customHeight="1" x14ac:dyDescent="0.2">
      <c r="B317" s="23"/>
      <c r="D317" s="13"/>
      <c r="E317" s="13"/>
      <c r="F317" s="13"/>
      <c r="G317" s="13"/>
      <c r="H317" s="33"/>
      <c r="I317" s="34"/>
      <c r="J317" s="34"/>
      <c r="K317" s="34"/>
      <c r="L317" s="35"/>
      <c r="M317" s="14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</row>
    <row r="318" spans="2:32" ht="12.75" customHeight="1" x14ac:dyDescent="0.2">
      <c r="B318" s="23"/>
      <c r="D318" s="13"/>
      <c r="E318" s="13"/>
      <c r="F318" s="13"/>
      <c r="G318" s="13"/>
      <c r="H318" s="33"/>
      <c r="I318" s="34"/>
      <c r="J318" s="34"/>
      <c r="K318" s="34"/>
      <c r="L318" s="35"/>
      <c r="M318" s="14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</row>
    <row r="319" spans="2:32" ht="12.75" customHeight="1" x14ac:dyDescent="0.2">
      <c r="B319" s="23"/>
      <c r="D319" s="13"/>
      <c r="E319" s="13"/>
      <c r="F319" s="13"/>
      <c r="G319" s="13"/>
      <c r="H319" s="33"/>
      <c r="I319" s="34"/>
      <c r="J319" s="34"/>
      <c r="K319" s="34"/>
      <c r="L319" s="35"/>
      <c r="M319" s="14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</row>
    <row r="320" spans="2:32" ht="12.75" customHeight="1" thickBot="1" x14ac:dyDescent="0.25">
      <c r="B320" s="24"/>
      <c r="D320" s="13"/>
      <c r="E320" s="13"/>
      <c r="F320" s="13"/>
      <c r="G320" s="13"/>
      <c r="H320" s="33"/>
      <c r="I320" s="34"/>
      <c r="J320" s="34"/>
      <c r="K320" s="34"/>
      <c r="L320" s="35"/>
      <c r="M320" s="14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</row>
    <row r="321" spans="2:32" ht="12.75" customHeight="1" x14ac:dyDescent="0.2">
      <c r="B321" s="5" t="s">
        <v>10</v>
      </c>
      <c r="D321" s="39" t="s">
        <v>1</v>
      </c>
      <c r="E321" s="40"/>
      <c r="F321" s="40"/>
      <c r="G321" s="40"/>
      <c r="H321" s="40"/>
      <c r="I321" s="40"/>
      <c r="J321" s="40"/>
      <c r="K321" s="40"/>
      <c r="L321" s="41"/>
      <c r="M321" s="15" t="str">
        <f>IF(M245="","",IF(OR(M260="", M260="LS", M260="LUMP"),IF(SUM(COUNTIF(M261:M320,"LS")+COUNTIF(M261:M320,"LUMP"))&gt;0,"LS",""),IF(SUM(M261:M320)&gt;0,ROUNDUP(SUM(M261:M320),0),"")))</f>
        <v/>
      </c>
      <c r="N321" s="15" t="str">
        <f t="shared" ref="N321:AF321" si="15">IF(N245="","",IF(OR(N260="", N260="LS", N260="LUMP"),IF(SUM(COUNTIF(N261:N320,"LS")+COUNTIF(N261:N320,"LUMP"))&gt;0,"LS",""),IF(SUM(N261:N320)&gt;0,ROUNDUP(SUM(N261:N320),0),"")))</f>
        <v/>
      </c>
      <c r="O321" s="15" t="str">
        <f t="shared" si="15"/>
        <v/>
      </c>
      <c r="P321" s="15" t="str">
        <f t="shared" si="15"/>
        <v/>
      </c>
      <c r="Q321" s="15" t="str">
        <f t="shared" si="15"/>
        <v/>
      </c>
      <c r="R321" s="15" t="str">
        <f t="shared" si="15"/>
        <v/>
      </c>
      <c r="S321" s="15" t="str">
        <f t="shared" si="15"/>
        <v/>
      </c>
      <c r="T321" s="15" t="str">
        <f t="shared" si="15"/>
        <v/>
      </c>
      <c r="U321" s="15" t="str">
        <f t="shared" si="15"/>
        <v/>
      </c>
      <c r="V321" s="15" t="str">
        <f t="shared" si="15"/>
        <v/>
      </c>
      <c r="W321" s="15" t="str">
        <f t="shared" si="15"/>
        <v/>
      </c>
      <c r="X321" s="15" t="str">
        <f t="shared" si="15"/>
        <v/>
      </c>
      <c r="Y321" s="15" t="str">
        <f t="shared" si="15"/>
        <v/>
      </c>
      <c r="Z321" s="15" t="str">
        <f t="shared" si="15"/>
        <v/>
      </c>
      <c r="AA321" s="15" t="str">
        <f t="shared" si="15"/>
        <v/>
      </c>
      <c r="AB321" s="15" t="str">
        <f t="shared" si="15"/>
        <v/>
      </c>
      <c r="AC321" s="15" t="str">
        <f t="shared" si="15"/>
        <v/>
      </c>
      <c r="AD321" s="15" t="str">
        <f t="shared" si="15"/>
        <v/>
      </c>
      <c r="AE321" s="15" t="str">
        <f t="shared" si="15"/>
        <v/>
      </c>
      <c r="AF321" s="15" t="str">
        <f t="shared" si="15"/>
        <v/>
      </c>
    </row>
  </sheetData>
  <mergeCells count="360">
    <mergeCell ref="AE248:AE259"/>
    <mergeCell ref="AF248:AF259"/>
    <mergeCell ref="Y248:Y259"/>
    <mergeCell ref="Z248:Z259"/>
    <mergeCell ref="AA248:AA259"/>
    <mergeCell ref="AB248:AB259"/>
    <mergeCell ref="U248:U259"/>
    <mergeCell ref="V248:V259"/>
    <mergeCell ref="W248:W259"/>
    <mergeCell ref="X248:X259"/>
    <mergeCell ref="B10:B23"/>
    <mergeCell ref="B89:B102"/>
    <mergeCell ref="B168:B181"/>
    <mergeCell ref="B247:B260"/>
    <mergeCell ref="D321:L321"/>
    <mergeCell ref="AC248:AC259"/>
    <mergeCell ref="AD248:AD259"/>
    <mergeCell ref="Q248:Q259"/>
    <mergeCell ref="R248:R259"/>
    <mergeCell ref="S248:S259"/>
    <mergeCell ref="T248:T259"/>
    <mergeCell ref="M248:M259"/>
    <mergeCell ref="N248:N259"/>
    <mergeCell ref="O248:O259"/>
    <mergeCell ref="E89:E102"/>
    <mergeCell ref="H89:L102"/>
    <mergeCell ref="Y11:Y22"/>
    <mergeCell ref="Z11:Z22"/>
    <mergeCell ref="V11:V22"/>
    <mergeCell ref="W11:W22"/>
    <mergeCell ref="D84:L84"/>
    <mergeCell ref="M11:M22"/>
    <mergeCell ref="Q90:Q101"/>
    <mergeCell ref="R90:R101"/>
    <mergeCell ref="AE90:AE101"/>
    <mergeCell ref="AF90:AF101"/>
    <mergeCell ref="P248:P259"/>
    <mergeCell ref="D246:L246"/>
    <mergeCell ref="D247:D260"/>
    <mergeCell ref="E247:E260"/>
    <mergeCell ref="H247:L260"/>
    <mergeCell ref="D242:L242"/>
    <mergeCell ref="D244:AF244"/>
    <mergeCell ref="D245:L245"/>
    <mergeCell ref="AC169:AC180"/>
    <mergeCell ref="AD169:AD180"/>
    <mergeCell ref="AE169:AE180"/>
    <mergeCell ref="AF169:AF180"/>
    <mergeCell ref="Y169:Y180"/>
    <mergeCell ref="Z169:Z180"/>
    <mergeCell ref="AA169:AA180"/>
    <mergeCell ref="AB169:AB180"/>
    <mergeCell ref="G247:G260"/>
    <mergeCell ref="H187:L187"/>
    <mergeCell ref="H188:L188"/>
    <mergeCell ref="H189:L189"/>
    <mergeCell ref="H111:L111"/>
    <mergeCell ref="H112:L112"/>
    <mergeCell ref="D7:AF7"/>
    <mergeCell ref="AC11:AC22"/>
    <mergeCell ref="AB11:AB22"/>
    <mergeCell ref="AD11:AD22"/>
    <mergeCell ref="AE11:AE22"/>
    <mergeCell ref="AF11:AF22"/>
    <mergeCell ref="AA11:AA22"/>
    <mergeCell ref="D10:D23"/>
    <mergeCell ref="D8:L8"/>
    <mergeCell ref="D9:L9"/>
    <mergeCell ref="R11:R22"/>
    <mergeCell ref="S11:S22"/>
    <mergeCell ref="T11:T22"/>
    <mergeCell ref="U11:U22"/>
    <mergeCell ref="G10:G23"/>
    <mergeCell ref="N11:N22"/>
    <mergeCell ref="O11:O22"/>
    <mergeCell ref="X11:X22"/>
    <mergeCell ref="P11:P22"/>
    <mergeCell ref="E10:E23"/>
    <mergeCell ref="H10:L23"/>
    <mergeCell ref="Q11:Q22"/>
    <mergeCell ref="F10:F23"/>
    <mergeCell ref="H67:L67"/>
    <mergeCell ref="H68:L68"/>
    <mergeCell ref="H69:L69"/>
    <mergeCell ref="H70:L70"/>
    <mergeCell ref="H71:L71"/>
    <mergeCell ref="H72:L72"/>
    <mergeCell ref="H73:L73"/>
    <mergeCell ref="H74:L74"/>
    <mergeCell ref="H75:L75"/>
    <mergeCell ref="H24:L24"/>
    <mergeCell ref="H25:L25"/>
    <mergeCell ref="H26:L26"/>
    <mergeCell ref="H27:L27"/>
    <mergeCell ref="H62:L62"/>
    <mergeCell ref="H63:L63"/>
    <mergeCell ref="H64:L64"/>
    <mergeCell ref="H65:L65"/>
    <mergeCell ref="H66:L66"/>
    <mergeCell ref="H28:L28"/>
    <mergeCell ref="H29:L29"/>
    <mergeCell ref="H30:L30"/>
    <mergeCell ref="H53:L53"/>
    <mergeCell ref="H54:L54"/>
    <mergeCell ref="H55:L55"/>
    <mergeCell ref="H56:L56"/>
    <mergeCell ref="H57:L57"/>
    <mergeCell ref="H58:L58"/>
    <mergeCell ref="H59:L59"/>
    <mergeCell ref="H60:L60"/>
    <mergeCell ref="H61:L61"/>
    <mergeCell ref="H31:L31"/>
    <mergeCell ref="H32:L32"/>
    <mergeCell ref="H46:L46"/>
    <mergeCell ref="S169:S180"/>
    <mergeCell ref="T169:T180"/>
    <mergeCell ref="U169:U180"/>
    <mergeCell ref="V169:V180"/>
    <mergeCell ref="G168:G181"/>
    <mergeCell ref="H76:L76"/>
    <mergeCell ref="H77:L77"/>
    <mergeCell ref="H78:L78"/>
    <mergeCell ref="H79:L79"/>
    <mergeCell ref="H80:L80"/>
    <mergeCell ref="H81:L81"/>
    <mergeCell ref="H82:L82"/>
    <mergeCell ref="H83:L83"/>
    <mergeCell ref="H103:L103"/>
    <mergeCell ref="H104:L104"/>
    <mergeCell ref="H105:L105"/>
    <mergeCell ref="H106:L106"/>
    <mergeCell ref="H107:L107"/>
    <mergeCell ref="H108:L108"/>
    <mergeCell ref="D86:AF86"/>
    <mergeCell ref="D87:L87"/>
    <mergeCell ref="D88:L88"/>
    <mergeCell ref="D89:D102"/>
    <mergeCell ref="AA90:AA101"/>
    <mergeCell ref="H52:L52"/>
    <mergeCell ref="H33:L33"/>
    <mergeCell ref="H34:L34"/>
    <mergeCell ref="H35:L35"/>
    <mergeCell ref="H36:L36"/>
    <mergeCell ref="H37:L37"/>
    <mergeCell ref="H38:L38"/>
    <mergeCell ref="H39:L39"/>
    <mergeCell ref="H40:L40"/>
    <mergeCell ref="H41:L41"/>
    <mergeCell ref="H42:L42"/>
    <mergeCell ref="H43:L43"/>
    <mergeCell ref="H44:L44"/>
    <mergeCell ref="H45:L45"/>
    <mergeCell ref="H47:L47"/>
    <mergeCell ref="H48:L48"/>
    <mergeCell ref="H49:L49"/>
    <mergeCell ref="H50:L50"/>
    <mergeCell ref="H51:L51"/>
    <mergeCell ref="AB90:AB101"/>
    <mergeCell ref="AC90:AC101"/>
    <mergeCell ref="AD90:AD101"/>
    <mergeCell ref="G89:G102"/>
    <mergeCell ref="W90:W101"/>
    <mergeCell ref="X90:X101"/>
    <mergeCell ref="M90:M101"/>
    <mergeCell ref="N90:N101"/>
    <mergeCell ref="O90:O101"/>
    <mergeCell ref="P90:P101"/>
    <mergeCell ref="Y90:Y101"/>
    <mergeCell ref="Z90:Z101"/>
    <mergeCell ref="S90:S101"/>
    <mergeCell ref="T90:T101"/>
    <mergeCell ref="U90:U101"/>
    <mergeCell ref="V90:V101"/>
    <mergeCell ref="H109:L109"/>
    <mergeCell ref="H114:L114"/>
    <mergeCell ref="H115:L115"/>
    <mergeCell ref="H116:L116"/>
    <mergeCell ref="H117:L117"/>
    <mergeCell ref="H118:L118"/>
    <mergeCell ref="H119:L119"/>
    <mergeCell ref="H120:L120"/>
    <mergeCell ref="H121:L121"/>
    <mergeCell ref="H113:L113"/>
    <mergeCell ref="H110:L110"/>
    <mergeCell ref="H122:L122"/>
    <mergeCell ref="H123:L123"/>
    <mergeCell ref="H124:L124"/>
    <mergeCell ref="H125:L125"/>
    <mergeCell ref="H126:L126"/>
    <mergeCell ref="H127:L127"/>
    <mergeCell ref="H128:L128"/>
    <mergeCell ref="H129:L129"/>
    <mergeCell ref="H130:L130"/>
    <mergeCell ref="H131:L131"/>
    <mergeCell ref="H132:L132"/>
    <mergeCell ref="H133:L133"/>
    <mergeCell ref="H134:L134"/>
    <mergeCell ref="H135:L135"/>
    <mergeCell ref="H136:L136"/>
    <mergeCell ref="H137:L137"/>
    <mergeCell ref="H138:L138"/>
    <mergeCell ref="H139:L139"/>
    <mergeCell ref="H140:L140"/>
    <mergeCell ref="H141:L141"/>
    <mergeCell ref="H142:L142"/>
    <mergeCell ref="H143:L143"/>
    <mergeCell ref="H144:L144"/>
    <mergeCell ref="H145:L145"/>
    <mergeCell ref="H146:L146"/>
    <mergeCell ref="H147:L147"/>
    <mergeCell ref="H148:L148"/>
    <mergeCell ref="H149:L149"/>
    <mergeCell ref="H150:L150"/>
    <mergeCell ref="H151:L151"/>
    <mergeCell ref="H152:L152"/>
    <mergeCell ref="H153:L153"/>
    <mergeCell ref="H154:L154"/>
    <mergeCell ref="H155:L155"/>
    <mergeCell ref="H156:L156"/>
    <mergeCell ref="H157:L157"/>
    <mergeCell ref="H158:L158"/>
    <mergeCell ref="H159:L159"/>
    <mergeCell ref="H160:L160"/>
    <mergeCell ref="H161:L161"/>
    <mergeCell ref="H162:L162"/>
    <mergeCell ref="H182:L182"/>
    <mergeCell ref="H183:L183"/>
    <mergeCell ref="H184:L184"/>
    <mergeCell ref="H185:L185"/>
    <mergeCell ref="D163:L163"/>
    <mergeCell ref="D165:AF165"/>
    <mergeCell ref="D166:L166"/>
    <mergeCell ref="D167:L167"/>
    <mergeCell ref="D168:D181"/>
    <mergeCell ref="E168:E181"/>
    <mergeCell ref="H168:L181"/>
    <mergeCell ref="M169:M180"/>
    <mergeCell ref="N169:N180"/>
    <mergeCell ref="O169:O180"/>
    <mergeCell ref="P169:P180"/>
    <mergeCell ref="W169:W180"/>
    <mergeCell ref="X169:X180"/>
    <mergeCell ref="Q169:Q180"/>
    <mergeCell ref="R169:R180"/>
    <mergeCell ref="H186:L186"/>
    <mergeCell ref="H192:L192"/>
    <mergeCell ref="H193:L193"/>
    <mergeCell ref="H194:L194"/>
    <mergeCell ref="H195:L195"/>
    <mergeCell ref="H196:L196"/>
    <mergeCell ref="H197:L197"/>
    <mergeCell ref="H198:L198"/>
    <mergeCell ref="H199:L199"/>
    <mergeCell ref="H190:L190"/>
    <mergeCell ref="H191:L191"/>
    <mergeCell ref="H200:L200"/>
    <mergeCell ref="H201:L201"/>
    <mergeCell ref="H202:L202"/>
    <mergeCell ref="H203:L203"/>
    <mergeCell ref="H204:L204"/>
    <mergeCell ref="H205:L205"/>
    <mergeCell ref="H206:L206"/>
    <mergeCell ref="H207:L207"/>
    <mergeCell ref="H208:L208"/>
    <mergeCell ref="H209:L209"/>
    <mergeCell ref="H210:L210"/>
    <mergeCell ref="H211:L211"/>
    <mergeCell ref="H212:L212"/>
    <mergeCell ref="H213:L213"/>
    <mergeCell ref="H214:L214"/>
    <mergeCell ref="H215:L215"/>
    <mergeCell ref="H216:L216"/>
    <mergeCell ref="H217:L217"/>
    <mergeCell ref="H218:L218"/>
    <mergeCell ref="H219:L219"/>
    <mergeCell ref="H220:L220"/>
    <mergeCell ref="H221:L221"/>
    <mergeCell ref="H222:L222"/>
    <mergeCell ref="H223:L223"/>
    <mergeCell ref="H224:L224"/>
    <mergeCell ref="H225:L225"/>
    <mergeCell ref="H226:L226"/>
    <mergeCell ref="H227:L227"/>
    <mergeCell ref="H228:L228"/>
    <mergeCell ref="H229:L229"/>
    <mergeCell ref="H230:L230"/>
    <mergeCell ref="H231:L231"/>
    <mergeCell ref="H232:L232"/>
    <mergeCell ref="H233:L233"/>
    <mergeCell ref="H234:L234"/>
    <mergeCell ref="H235:L235"/>
    <mergeCell ref="H236:L236"/>
    <mergeCell ref="H237:L237"/>
    <mergeCell ref="H238:L238"/>
    <mergeCell ref="H239:L239"/>
    <mergeCell ref="H240:L240"/>
    <mergeCell ref="H241:L241"/>
    <mergeCell ref="H261:L261"/>
    <mergeCell ref="H262:L262"/>
    <mergeCell ref="H263:L263"/>
    <mergeCell ref="H264:L264"/>
    <mergeCell ref="H265:L265"/>
    <mergeCell ref="H266:L266"/>
    <mergeCell ref="H267:L267"/>
    <mergeCell ref="H268:L268"/>
    <mergeCell ref="H269:L269"/>
    <mergeCell ref="H270:L270"/>
    <mergeCell ref="H271:L271"/>
    <mergeCell ref="H272:L272"/>
    <mergeCell ref="H273:L273"/>
    <mergeCell ref="H274:L274"/>
    <mergeCell ref="H275:L275"/>
    <mergeCell ref="H276:L276"/>
    <mergeCell ref="H277:L277"/>
    <mergeCell ref="H278:L278"/>
    <mergeCell ref="H279:L279"/>
    <mergeCell ref="H280:L280"/>
    <mergeCell ref="H281:L281"/>
    <mergeCell ref="H282:L282"/>
    <mergeCell ref="H283:L283"/>
    <mergeCell ref="H284:L284"/>
    <mergeCell ref="H285:L285"/>
    <mergeCell ref="H286:L286"/>
    <mergeCell ref="H287:L287"/>
    <mergeCell ref="H288:L288"/>
    <mergeCell ref="H289:L289"/>
    <mergeCell ref="H290:L290"/>
    <mergeCell ref="H291:L291"/>
    <mergeCell ref="H292:L292"/>
    <mergeCell ref="H293:L293"/>
    <mergeCell ref="H294:L294"/>
    <mergeCell ref="H295:L295"/>
    <mergeCell ref="H296:L296"/>
    <mergeCell ref="H297:L297"/>
    <mergeCell ref="H298:L298"/>
    <mergeCell ref="H299:L299"/>
    <mergeCell ref="F89:F102"/>
    <mergeCell ref="F168:F181"/>
    <mergeCell ref="F247:F260"/>
    <mergeCell ref="H309:L309"/>
    <mergeCell ref="H319:L319"/>
    <mergeCell ref="H320:L320"/>
    <mergeCell ref="H310:L310"/>
    <mergeCell ref="H311:L311"/>
    <mergeCell ref="H312:L312"/>
    <mergeCell ref="H313:L313"/>
    <mergeCell ref="H314:L314"/>
    <mergeCell ref="H315:L315"/>
    <mergeCell ref="H316:L316"/>
    <mergeCell ref="H317:L317"/>
    <mergeCell ref="H318:L318"/>
    <mergeCell ref="H300:L300"/>
    <mergeCell ref="H301:L301"/>
    <mergeCell ref="H302:L302"/>
    <mergeCell ref="H303:L303"/>
    <mergeCell ref="H304:L304"/>
    <mergeCell ref="H305:L305"/>
    <mergeCell ref="H306:L306"/>
    <mergeCell ref="H307:L307"/>
    <mergeCell ref="H308:L30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Robert Gossett</cp:lastModifiedBy>
  <cp:lastPrinted>2015-05-18T13:50:30Z</cp:lastPrinted>
  <dcterms:created xsi:type="dcterms:W3CDTF">2005-09-27T11:52:28Z</dcterms:created>
  <dcterms:modified xsi:type="dcterms:W3CDTF">2023-09-27T14:23:29Z</dcterms:modified>
</cp:coreProperties>
</file>