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0563\116415\300-Survey\From 2LMN\2023-10-09\"/>
    </mc:Choice>
  </mc:AlternateContent>
  <xr:revisionPtr revIDLastSave="0" documentId="13_ncr:1_{D470B21D-6166-45DD-A56C-5D36EB15233F}" xr6:coauthVersionLast="47" xr6:coauthVersionMax="47" xr10:uidLastSave="{00000000-0000-0000-0000-000000000000}"/>
  <bookViews>
    <workbookView xWindow="1480" yWindow="1480" windowWidth="28800" windowHeight="1546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63" i="1" l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Q137" i="1"/>
  <c r="T134" i="1"/>
  <c r="R140" i="1"/>
  <c r="V119" i="1"/>
  <c r="M119" i="1" s="1"/>
  <c r="V118" i="1"/>
  <c r="T106" i="1"/>
  <c r="P104" i="1"/>
  <c r="R105" i="1"/>
  <c r="R71" i="1"/>
  <c r="Q70" i="1"/>
  <c r="M66" i="1"/>
  <c r="L66" i="1"/>
  <c r="M65" i="1"/>
  <c r="L65" i="1"/>
  <c r="Q60" i="1"/>
  <c r="Q59" i="1"/>
  <c r="M50" i="1"/>
  <c r="L50" i="1"/>
  <c r="M49" i="1"/>
  <c r="L49" i="1"/>
  <c r="R46" i="1"/>
  <c r="L37" i="1"/>
  <c r="M28" i="1"/>
  <c r="L28" i="1"/>
  <c r="M37" i="1"/>
  <c r="R42" i="1"/>
  <c r="O34" i="1"/>
  <c r="O33" i="1"/>
  <c r="O84" i="1" s="1"/>
  <c r="R26" i="1"/>
  <c r="P25" i="1"/>
  <c r="P84" i="1" s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AE84" i="1"/>
  <c r="AD84" i="1"/>
  <c r="AC84" i="1"/>
  <c r="AB84" i="1"/>
  <c r="AA84" i="1"/>
  <c r="Z84" i="1"/>
  <c r="Y84" i="1"/>
  <c r="X84" i="1"/>
  <c r="W84" i="1"/>
  <c r="N84" i="1"/>
  <c r="L119" i="1" l="1"/>
  <c r="L118" i="1"/>
  <c r="M118" i="1"/>
  <c r="D244" i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O23" i="1"/>
  <c r="P23" i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X23" i="1"/>
  <c r="Y23" i="1"/>
  <c r="Z23" i="1"/>
  <c r="AA23" i="1"/>
  <c r="AB23" i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<sst xmlns="http://schemas.openxmlformats.org/spreadsheetml/2006/main" count="268" uniqueCount="115">
  <si>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</si>
  <si>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</si>
  <si>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</si>
  <si>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</si>
  <si>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</si>
  <si>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</si>
  <si>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</si>
  <si>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</si>
  <si>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</si>
  <si>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</si>
  <si>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</si>
  <si>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</si>
  <si>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</si>
  <si>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</si>
  <si>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</si>
  <si>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</si>
  <si>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</si>
  <si>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</si>
  <si>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</si>
  <si>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</si>
  <si>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</si>
  <si>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</si>
  <si>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</si>
  <si>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614e12380</t>
  </si>
  <si>
    <t>614e13310</t>
  </si>
  <si>
    <t>614e13350</t>
  </si>
  <si>
    <t>614e21050</t>
  </si>
  <si>
    <t>614e22056</t>
  </si>
  <si>
    <t>614e23110</t>
  </si>
  <si>
    <t>614e24100</t>
  </si>
  <si>
    <t>614e30200</t>
  </si>
  <si>
    <t>614e98100</t>
  </si>
  <si>
    <t>, ONE-WAY</t>
  </si>
  <si>
    <t xml:space="preserve"> YIELD LINE</t>
  </si>
  <si>
    <t>622E41100</t>
  </si>
  <si>
    <t>PHASE 1</t>
  </si>
  <si>
    <t>ELW-1</t>
  </si>
  <si>
    <t>DLW-1</t>
  </si>
  <si>
    <t>IA-1</t>
  </si>
  <si>
    <t>PB-1</t>
  </si>
  <si>
    <t>WA-1</t>
  </si>
  <si>
    <t>WA-2</t>
  </si>
  <si>
    <t>WA-3</t>
  </si>
  <si>
    <t>CL-1</t>
  </si>
  <si>
    <t>CL-2</t>
  </si>
  <si>
    <t>SR 139</t>
  </si>
  <si>
    <t>WA-4</t>
  </si>
  <si>
    <t>PB-2</t>
  </si>
  <si>
    <t>ELW-2</t>
  </si>
  <si>
    <t>ELW-3</t>
  </si>
  <si>
    <t>DLW-2</t>
  </si>
  <si>
    <t>IA-2</t>
  </si>
  <si>
    <t>PHASE 2</t>
  </si>
  <si>
    <t>ELY-1</t>
  </si>
  <si>
    <t>ELY-2</t>
  </si>
  <si>
    <t>CH-1</t>
  </si>
  <si>
    <t>CH-2</t>
  </si>
  <si>
    <t>ELY-3</t>
  </si>
  <si>
    <t>ELY-4</t>
  </si>
  <si>
    <t>IA-3</t>
  </si>
  <si>
    <t>PB-3</t>
  </si>
  <si>
    <t>PB-4</t>
  </si>
  <si>
    <t>IA-4</t>
  </si>
  <si>
    <t>ELY-5</t>
  </si>
  <si>
    <t>CH-3</t>
  </si>
  <si>
    <t>WA-5</t>
  </si>
  <si>
    <t>PHASE 3</t>
  </si>
  <si>
    <t>YL-1</t>
  </si>
  <si>
    <t>665+06 (SR 139)</t>
  </si>
  <si>
    <t>667+13 (SR 139)</t>
  </si>
  <si>
    <t>ELY-6</t>
  </si>
  <si>
    <t>WA-6</t>
  </si>
  <si>
    <t>WA-7</t>
  </si>
  <si>
    <t>ELY-7</t>
  </si>
  <si>
    <t>WA-8</t>
  </si>
  <si>
    <t>DL-2</t>
  </si>
  <si>
    <t>YL-2</t>
  </si>
  <si>
    <t>P16</t>
  </si>
  <si>
    <t>P28</t>
  </si>
  <si>
    <t>P28 - P30</t>
  </si>
  <si>
    <t>P30</t>
  </si>
  <si>
    <t>P40</t>
  </si>
  <si>
    <t>P40 - P41</t>
  </si>
  <si>
    <t>P41</t>
  </si>
  <si>
    <t>P41 - P42</t>
  </si>
  <si>
    <t>P42 - P43</t>
  </si>
  <si>
    <t>P43</t>
  </si>
  <si>
    <t>WA-9</t>
  </si>
  <si>
    <t>WA-10</t>
  </si>
  <si>
    <t>WA-11</t>
  </si>
  <si>
    <t>WA-12</t>
  </si>
  <si>
    <t>WA-13</t>
  </si>
  <si>
    <t>P10 - P14</t>
  </si>
  <si>
    <t>P14</t>
  </si>
  <si>
    <t>P17</t>
  </si>
  <si>
    <t>P17 - P18</t>
  </si>
  <si>
    <t>P18 - P21</t>
  </si>
  <si>
    <t>P23 - P27</t>
  </si>
  <si>
    <t>P23 - P24</t>
  </si>
  <si>
    <t>P26</t>
  </si>
  <si>
    <t>P26 - P28</t>
  </si>
  <si>
    <t>P30 - P33</t>
  </si>
  <si>
    <t>P30 - P31</t>
  </si>
  <si>
    <t>P31 - P33</t>
  </si>
  <si>
    <t>P31</t>
  </si>
  <si>
    <t>P35 - P38</t>
  </si>
  <si>
    <t>P35 - P36</t>
  </si>
  <si>
    <t>P38</t>
  </si>
  <si>
    <t>P38 - P39</t>
  </si>
  <si>
    <t>P38 - P40</t>
  </si>
  <si>
    <t>P39</t>
  </si>
  <si>
    <t>P39 - P40</t>
  </si>
  <si>
    <t>P42 - P45</t>
  </si>
  <si>
    <t>P43 - P45</t>
  </si>
  <si>
    <t>TOTALS CARRIED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</si>
</sst>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0&quot;+&quot;00.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vertical="center"/>
      <protection locked="0"/>
    </xf>
    <xf numFmtId="165" fontId="7" fillId="0" borderId="11" xfId="0" applyNumberFormat="1" applyFont="1" applyBorder="1" applyAlignment="1" applyProtection="1">
      <alignment vertical="center"/>
      <protection locked="0"/>
    </xf>
    <xf numFmtId="165" fontId="7" fillId="0" borderId="10" xfId="0" applyNumberFormat="1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>
      <alignment horizontal="center" vertical="center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" fontId="7" fillId="0" borderId="10" xfId="0" applyNumberFormat="1" applyFont="1" applyBorder="1" applyAlignment="1" applyProtection="1">
      <alignment horizontal="center" vertical="center"/>
      <protection locked="0"/>
    </xf>
    <xf numFmtId="2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165" fontId="7" fillId="0" borderId="18" xfId="0" applyNumberFormat="1" applyFont="1" applyBorder="1" applyAlignment="1" applyProtection="1">
      <alignment horizontal="center" vertical="center"/>
      <protection locked="0"/>
    </xf>
    <xf numFmtId="165" fontId="7" fillId="0" borderId="20" xfId="0" applyNumberFormat="1" applyFont="1" applyBorder="1" applyAlignment="1" applyProtection="1">
      <alignment horizontal="center" vertical="center"/>
      <protection locked="0"/>
    </xf>
    <xf numFmtId="165" fontId="7" fillId="0" borderId="32" xfId="0" applyNumberFormat="1" applyFont="1" applyBorder="1" applyAlignment="1" applyProtection="1">
      <alignment horizontal="center" vertical="center"/>
      <protection locked="0"/>
    </xf>
    <xf numFmtId="168" fontId="7" fillId="0" borderId="9" xfId="0" applyNumberFormat="1" applyFont="1" applyBorder="1" applyAlignment="1" applyProtection="1">
      <alignment horizontal="center" vertical="center"/>
      <protection locked="0"/>
    </xf>
    <xf numFmtId="168" fontId="7" fillId="0" borderId="31" xfId="0" applyNumberFormat="1" applyFont="1" applyBorder="1" applyAlignment="1" applyProtection="1">
      <alignment horizontal="center" vertical="center"/>
      <protection locked="0"/>
    </xf>
    <xf numFmtId="168" fontId="7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ustomConfig10_10\WorkSpaces\OHDOT_v2\Standards\OHDOT%20Utilities\GenSum\Add-ins\Item_Master_addin.xlam" TargetMode="External"/><Relationship Id="rId1" Type="http://schemas.openxmlformats.org/officeDocument/2006/relationships/externalLinkPath" Target="file:///V:\CustomConfig10_10\WorkSpaces\OHDOT_v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36" zoomScale="55" zoomScaleNormal="55" workbookViewId="0">
      <selection activeCell="L157" sqref="L157"/>
    </sheetView>
  </sheetViews>
  <sheetFormatPr defaultColWidth="9.1796875" defaultRowHeight="12.75" customHeight="1" x14ac:dyDescent="0.25"/>
  <cols>
    <col min="1" max="1" width="2.54296875" style="5" customWidth="1"/>
    <col min="2" max="2" width="9.1796875" style="5"/>
    <col min="3" max="3" width="2.7265625" style="5" customWidth="1"/>
    <col min="4" max="4" width="8.7265625" style="5" customWidth="1"/>
    <col min="5" max="5" width="9.453125" style="5" bestFit="1" customWidth="1"/>
    <col min="6" max="6" width="12.7265625" style="5" customWidth="1"/>
    <col min="7" max="7" width="6.7265625" style="5" customWidth="1"/>
    <col min="8" max="8" width="4.26953125" style="5" customWidth="1"/>
    <col min="9" max="9" width="12.7265625" style="5" customWidth="1"/>
    <col min="10" max="10" width="6.7265625" style="5" customWidth="1"/>
    <col min="11" max="11" width="9.7265625" style="6" customWidth="1"/>
    <col min="12" max="31" width="9.7265625" style="5" customWidth="1"/>
    <col min="32" max="32" width="2.7265625" style="5" customWidth="1"/>
    <col min="33" max="16384" width="9.17968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5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5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5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5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3"/>
    <row r="7" spans="1:38" ht="12.75" customHeight="1" thickBot="1" x14ac:dyDescent="0.35">
      <c r="B7" s="25" t="s">
        <v>9</v>
      </c>
      <c r="D7" s="113" t="str">
        <f>"SUBSUMMARY SHEET " &amp; B8</f>
        <v xml:space="preserve">SUBSUMMARY SHEET 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3">
      <c r="B8" s="29"/>
      <c r="D8" s="66" t="s">
        <v>7</v>
      </c>
      <c r="E8" s="66"/>
      <c r="F8" s="66"/>
      <c r="G8" s="66"/>
      <c r="H8" s="66"/>
      <c r="I8" s="66"/>
      <c r="J8" s="66"/>
      <c r="K8" s="24" t="s">
        <v>23</v>
      </c>
      <c r="L8" s="24" t="s">
        <v>24</v>
      </c>
      <c r="M8" s="24" t="s">
        <v>25</v>
      </c>
      <c r="N8" s="24"/>
      <c r="O8" s="24" t="s">
        <v>26</v>
      </c>
      <c r="P8" s="24" t="s">
        <v>27</v>
      </c>
      <c r="Q8" s="24" t="s">
        <v>28</v>
      </c>
      <c r="R8" s="24" t="s">
        <v>29</v>
      </c>
      <c r="S8" s="24" t="s">
        <v>30</v>
      </c>
      <c r="T8" s="24" t="s">
        <v>31</v>
      </c>
      <c r="U8" s="24"/>
      <c r="V8" s="24" t="s">
        <v>34</v>
      </c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3">
      <c r="D9" s="67" t="s">
        <v>8</v>
      </c>
      <c r="E9" s="67"/>
      <c r="F9" s="67"/>
      <c r="G9" s="67"/>
      <c r="H9" s="67"/>
      <c r="I9" s="67"/>
      <c r="J9" s="67"/>
      <c r="K9" s="20"/>
      <c r="L9" s="20" t="s">
        <v>32</v>
      </c>
      <c r="M9" s="20"/>
      <c r="N9" s="20"/>
      <c r="O9" s="20"/>
      <c r="P9" s="20"/>
      <c r="Q9" s="20"/>
      <c r="R9" s="20"/>
      <c r="S9" s="20"/>
      <c r="T9" s="20" t="s">
        <v>33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62" t="s">
        <v>10</v>
      </c>
      <c r="D10" s="68" t="s">
        <v>20</v>
      </c>
      <c r="E10" s="68" t="s">
        <v>21</v>
      </c>
      <c r="F10" s="97" t="s">
        <v>0</v>
      </c>
      <c r="G10" s="98"/>
      <c r="H10" s="98"/>
      <c r="I10" s="98"/>
      <c r="J10" s="99"/>
      <c r="K10" s="33" t="str">
        <f t="shared" ref="K10:AE10" si="0">IF(OR(TRIM(K8)=0,TRIM(K8)=""),"",IF(IFERROR(TRIM(INDEX(QryItemNamed,MATCH(TRIM(K8),ITEM,0),2)),"")="Y","SPECIAL",LEFT(IFERROR(TRIM(INDEX(ITEM,MATCH(TRIM(K8),ITEM,0))),""),3)))</f>
        <v>614</v>
      </c>
      <c r="L10" s="34" t="str">
        <f t="shared" si="0"/>
        <v>614</v>
      </c>
      <c r="M10" s="34" t="str">
        <f t="shared" si="0"/>
        <v>614</v>
      </c>
      <c r="N10" s="34" t="str">
        <f t="shared" si="0"/>
        <v/>
      </c>
      <c r="O10" s="34" t="str">
        <f t="shared" si="0"/>
        <v>614</v>
      </c>
      <c r="P10" s="34" t="str">
        <f t="shared" si="0"/>
        <v>614</v>
      </c>
      <c r="Q10" s="34" t="str">
        <f t="shared" si="0"/>
        <v>614</v>
      </c>
      <c r="R10" s="34" t="str">
        <f t="shared" si="0"/>
        <v>614</v>
      </c>
      <c r="S10" s="34" t="str">
        <f t="shared" si="0"/>
        <v>614</v>
      </c>
      <c r="T10" s="34" t="str">
        <f t="shared" si="0"/>
        <v>614</v>
      </c>
      <c r="U10" s="34" t="str">
        <f t="shared" si="0"/>
        <v/>
      </c>
      <c r="V10" s="34" t="str">
        <f t="shared" si="0"/>
        <v>622</v>
      </c>
      <c r="W10" s="34" t="str">
        <f t="shared" si="0"/>
        <v/>
      </c>
      <c r="X10" s="34" t="str">
        <f t="shared" si="0"/>
        <v/>
      </c>
      <c r="Y10" s="34" t="str">
        <f t="shared" si="0"/>
        <v/>
      </c>
      <c r="Z10" s="34" t="str">
        <f t="shared" si="0"/>
        <v/>
      </c>
      <c r="AA10" s="34" t="str">
        <f t="shared" si="0"/>
        <v/>
      </c>
      <c r="AB10" s="34" t="str">
        <f t="shared" si="0"/>
        <v/>
      </c>
      <c r="AC10" s="34" t="str">
        <f t="shared" si="0"/>
        <v/>
      </c>
      <c r="AD10" s="34" t="str">
        <f t="shared" si="0"/>
        <v/>
      </c>
      <c r="AE10" s="34" t="str">
        <f t="shared" si="0"/>
        <v/>
      </c>
    </row>
    <row r="11" spans="1:38" ht="12.75" customHeight="1" x14ac:dyDescent="0.25">
      <c r="B11" s="63"/>
      <c r="D11" s="69"/>
      <c r="E11" s="69"/>
      <c r="F11" s="100"/>
      <c r="G11" s="101"/>
      <c r="H11" s="101"/>
      <c r="I11" s="101"/>
      <c r="J11" s="102"/>
      <c r="K11" s="75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WORK ZONE IMPACT ATTENUATOR, 24" WIDE HAZARDS, (UNIDIRECTIONAL)</v>
      </c>
      <c r="L11" s="71" t="str">
        <f t="shared" si="1"/>
        <v>BARRIER REFLECTOR, TYPE 1, ONE-WAY</v>
      </c>
      <c r="M11" s="71" t="str">
        <f t="shared" si="1"/>
        <v>OBJECT MARKER, ONE WAY</v>
      </c>
      <c r="N11" s="71" t="str">
        <f t="shared" si="1"/>
        <v/>
      </c>
      <c r="O11" s="71" t="str">
        <f t="shared" si="1"/>
        <v>WORK ZONE CENTER LINE, CLASS I, 807 PAINT</v>
      </c>
      <c r="P11" s="71" t="str">
        <f t="shared" si="1"/>
        <v>WORK ZONE EDGE LINE, CLASS I, 6", 807 PAINT</v>
      </c>
      <c r="Q11" s="71" t="str">
        <f t="shared" si="1"/>
        <v>WORK ZONE CHANNELIZING LINE, CLASS I, 12", 807 PAINT</v>
      </c>
      <c r="R11" s="71" t="str">
        <f t="shared" si="1"/>
        <v>WORK ZONE DOTTED LINE, CLASS I, 4", 807 PAINT</v>
      </c>
      <c r="S11" s="71" t="str">
        <f t="shared" si="1"/>
        <v>WORK ZONE ARROW, CLASS I, 642 PAINT</v>
      </c>
      <c r="T11" s="71" t="str">
        <f t="shared" si="1"/>
        <v>WORK ZONE PAVEMENT MARKING, MISC.: YIELD LINE</v>
      </c>
      <c r="U11" s="71" t="str">
        <f t="shared" si="1"/>
        <v/>
      </c>
      <c r="V11" s="71" t="str">
        <f t="shared" si="1"/>
        <v>PORTABLE BARRIER, UNANCHORED</v>
      </c>
      <c r="W11" s="71" t="str">
        <f t="shared" si="1"/>
        <v/>
      </c>
      <c r="X11" s="71" t="str">
        <f t="shared" si="1"/>
        <v/>
      </c>
      <c r="Y11" s="71" t="str">
        <f t="shared" si="1"/>
        <v/>
      </c>
      <c r="Z11" s="71" t="str">
        <f t="shared" si="1"/>
        <v/>
      </c>
      <c r="AA11" s="71" t="str">
        <f t="shared" si="1"/>
        <v/>
      </c>
      <c r="AB11" s="71" t="str">
        <f t="shared" si="1"/>
        <v/>
      </c>
      <c r="AC11" s="71" t="str">
        <f t="shared" si="1"/>
        <v/>
      </c>
      <c r="AD11" s="71" t="str">
        <f t="shared" si="1"/>
        <v/>
      </c>
      <c r="AE11" s="71" t="str">
        <f t="shared" si="1"/>
        <v/>
      </c>
    </row>
    <row r="12" spans="1:38" ht="12.75" customHeight="1" x14ac:dyDescent="0.25">
      <c r="B12" s="63"/>
      <c r="D12" s="69"/>
      <c r="E12" s="69"/>
      <c r="F12" s="100"/>
      <c r="G12" s="101"/>
      <c r="H12" s="101"/>
      <c r="I12" s="101"/>
      <c r="J12" s="102"/>
      <c r="K12" s="75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</row>
    <row r="13" spans="1:38" ht="12.75" customHeight="1" x14ac:dyDescent="0.25">
      <c r="B13" s="63"/>
      <c r="D13" s="69"/>
      <c r="E13" s="69"/>
      <c r="F13" s="100"/>
      <c r="G13" s="101"/>
      <c r="H13" s="101"/>
      <c r="I13" s="101"/>
      <c r="J13" s="102"/>
      <c r="K13" s="75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</row>
    <row r="14" spans="1:38" ht="12.75" customHeight="1" x14ac:dyDescent="0.25">
      <c r="B14" s="63"/>
      <c r="D14" s="69"/>
      <c r="E14" s="69"/>
      <c r="F14" s="100"/>
      <c r="G14" s="101"/>
      <c r="H14" s="101"/>
      <c r="I14" s="101"/>
      <c r="J14" s="102"/>
      <c r="K14" s="75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</row>
    <row r="15" spans="1:38" ht="12.75" customHeight="1" x14ac:dyDescent="0.25">
      <c r="B15" s="63"/>
      <c r="D15" s="69"/>
      <c r="E15" s="69"/>
      <c r="F15" s="100"/>
      <c r="G15" s="101"/>
      <c r="H15" s="101"/>
      <c r="I15" s="101"/>
      <c r="J15" s="102"/>
      <c r="K15" s="75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</row>
    <row r="16" spans="1:38" ht="12.75" customHeight="1" x14ac:dyDescent="0.25">
      <c r="B16" s="63"/>
      <c r="D16" s="69"/>
      <c r="E16" s="69"/>
      <c r="F16" s="100"/>
      <c r="G16" s="101"/>
      <c r="H16" s="101"/>
      <c r="I16" s="101"/>
      <c r="J16" s="102"/>
      <c r="K16" s="75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</row>
    <row r="17" spans="2:31" ht="12.75" customHeight="1" x14ac:dyDescent="0.25">
      <c r="B17" s="63"/>
      <c r="D17" s="69"/>
      <c r="E17" s="69"/>
      <c r="F17" s="100"/>
      <c r="G17" s="101"/>
      <c r="H17" s="101"/>
      <c r="I17" s="101"/>
      <c r="J17" s="102"/>
      <c r="K17" s="75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</row>
    <row r="18" spans="2:31" ht="12.75" customHeight="1" x14ac:dyDescent="0.25">
      <c r="B18" s="63"/>
      <c r="D18" s="69"/>
      <c r="E18" s="69"/>
      <c r="F18" s="100"/>
      <c r="G18" s="101"/>
      <c r="H18" s="101"/>
      <c r="I18" s="101"/>
      <c r="J18" s="102"/>
      <c r="K18" s="75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</row>
    <row r="19" spans="2:31" ht="12.75" customHeight="1" x14ac:dyDescent="0.25">
      <c r="B19" s="63"/>
      <c r="D19" s="69"/>
      <c r="E19" s="69"/>
      <c r="F19" s="100"/>
      <c r="G19" s="101"/>
      <c r="H19" s="101"/>
      <c r="I19" s="101"/>
      <c r="J19" s="102"/>
      <c r="K19" s="75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</row>
    <row r="20" spans="2:31" ht="12.75" customHeight="1" x14ac:dyDescent="0.25">
      <c r="B20" s="63"/>
      <c r="D20" s="69"/>
      <c r="E20" s="69"/>
      <c r="F20" s="100"/>
      <c r="G20" s="101"/>
      <c r="H20" s="101"/>
      <c r="I20" s="101"/>
      <c r="J20" s="102"/>
      <c r="K20" s="75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</row>
    <row r="21" spans="2:31" ht="12.75" customHeight="1" x14ac:dyDescent="0.25">
      <c r="B21" s="63"/>
      <c r="D21" s="69"/>
      <c r="E21" s="69"/>
      <c r="F21" s="100"/>
      <c r="G21" s="101"/>
      <c r="H21" s="101"/>
      <c r="I21" s="101"/>
      <c r="J21" s="102"/>
      <c r="K21" s="75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</row>
    <row r="22" spans="2:31" ht="12.75" customHeight="1" x14ac:dyDescent="0.25">
      <c r="B22" s="63"/>
      <c r="D22" s="69"/>
      <c r="E22" s="69"/>
      <c r="F22" s="100"/>
      <c r="G22" s="101"/>
      <c r="H22" s="101"/>
      <c r="I22" s="101"/>
      <c r="J22" s="102"/>
      <c r="K22" s="75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</row>
    <row r="23" spans="2:31" ht="12.75" customHeight="1" thickBot="1" x14ac:dyDescent="0.3">
      <c r="B23" s="64"/>
      <c r="D23" s="70"/>
      <c r="E23" s="70"/>
      <c r="F23" s="103"/>
      <c r="G23" s="104"/>
      <c r="H23" s="104"/>
      <c r="I23" s="104"/>
      <c r="J23" s="105"/>
      <c r="K23" s="35" t="str">
        <f t="shared" ref="K23:AE23" si="2">IF(OR(TRIM(K8)=0,TRIM(K8)=""),"",IFERROR(TRIM(INDEX(QryItemNamed,MATCH(TRIM(K8),ITEM,0),3)),""))</f>
        <v>EACH</v>
      </c>
      <c r="L23" s="36" t="str">
        <f t="shared" si="2"/>
        <v>EACH</v>
      </c>
      <c r="M23" s="36" t="str">
        <f t="shared" si="2"/>
        <v>EACH</v>
      </c>
      <c r="N23" s="36" t="str">
        <f t="shared" si="2"/>
        <v/>
      </c>
      <c r="O23" s="36" t="str">
        <f t="shared" si="2"/>
        <v>MILE</v>
      </c>
      <c r="P23" s="36" t="str">
        <f t="shared" si="2"/>
        <v>MILE</v>
      </c>
      <c r="Q23" s="36" t="str">
        <f t="shared" si="2"/>
        <v>FT</v>
      </c>
      <c r="R23" s="36" t="str">
        <f t="shared" si="2"/>
        <v>FT</v>
      </c>
      <c r="S23" s="36" t="str">
        <f t="shared" si="2"/>
        <v>EACH</v>
      </c>
      <c r="T23" s="36" t="str">
        <f t="shared" si="2"/>
        <v>FT</v>
      </c>
      <c r="U23" s="36" t="str">
        <f t="shared" si="2"/>
        <v/>
      </c>
      <c r="V23" s="36" t="str">
        <f t="shared" si="2"/>
        <v>FT</v>
      </c>
      <c r="W23" s="36" t="str">
        <f t="shared" si="2"/>
        <v/>
      </c>
      <c r="X23" s="36" t="str">
        <f t="shared" si="2"/>
        <v/>
      </c>
      <c r="Y23" s="36" t="str">
        <f t="shared" si="2"/>
        <v/>
      </c>
      <c r="Z23" s="36" t="str">
        <f t="shared" si="2"/>
        <v/>
      </c>
      <c r="AA23" s="36" t="str">
        <f t="shared" si="2"/>
        <v/>
      </c>
      <c r="AB23" s="36" t="str">
        <f t="shared" si="2"/>
        <v/>
      </c>
      <c r="AC23" s="36" t="str">
        <f t="shared" si="2"/>
        <v/>
      </c>
      <c r="AD23" s="36" t="str">
        <f t="shared" si="2"/>
        <v/>
      </c>
      <c r="AE23" s="36" t="str">
        <f t="shared" si="2"/>
        <v/>
      </c>
    </row>
    <row r="24" spans="2:31" ht="12.75" customHeight="1" x14ac:dyDescent="0.25">
      <c r="B24" s="26"/>
      <c r="D24" s="107" t="s">
        <v>35</v>
      </c>
      <c r="E24" s="108"/>
      <c r="F24" s="108"/>
      <c r="G24" s="108"/>
      <c r="H24" s="108"/>
      <c r="I24" s="108"/>
      <c r="J24" s="109"/>
      <c r="K24" s="38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2:31" ht="12.75" customHeight="1" x14ac:dyDescent="0.25">
      <c r="B25" s="27"/>
      <c r="D25" s="39" t="s">
        <v>36</v>
      </c>
      <c r="E25" s="39" t="s">
        <v>92</v>
      </c>
      <c r="F25" s="55">
        <v>41783</v>
      </c>
      <c r="G25" s="58"/>
      <c r="H25" s="39" t="s">
        <v>1</v>
      </c>
      <c r="I25" s="55">
        <v>43620</v>
      </c>
      <c r="J25" s="57"/>
      <c r="K25" s="41"/>
      <c r="L25" s="39"/>
      <c r="M25" s="39"/>
      <c r="N25" s="39"/>
      <c r="O25" s="39"/>
      <c r="P25" s="45">
        <f>ROUNDUP((I25-F25)/5280,2)</f>
        <v>0.35000000000000003</v>
      </c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pans="2:31" ht="12.75" customHeight="1" x14ac:dyDescent="0.25">
      <c r="B26" s="27"/>
      <c r="D26" s="39" t="s">
        <v>37</v>
      </c>
      <c r="E26" s="39" t="s">
        <v>92</v>
      </c>
      <c r="F26" s="55">
        <v>41783</v>
      </c>
      <c r="G26" s="58"/>
      <c r="H26" s="39" t="s">
        <v>1</v>
      </c>
      <c r="I26" s="55">
        <v>42563</v>
      </c>
      <c r="J26" s="57"/>
      <c r="K26" s="41"/>
      <c r="L26" s="39"/>
      <c r="M26" s="39"/>
      <c r="N26" s="39"/>
      <c r="O26" s="39"/>
      <c r="P26" s="39"/>
      <c r="Q26" s="39"/>
      <c r="R26" s="46">
        <f>I26-F26</f>
        <v>780</v>
      </c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pans="2:31" ht="12.75" customHeight="1" x14ac:dyDescent="0.25">
      <c r="B27" s="27"/>
      <c r="D27" s="39" t="s">
        <v>38</v>
      </c>
      <c r="E27" s="39" t="s">
        <v>93</v>
      </c>
      <c r="F27" s="55">
        <v>43208</v>
      </c>
      <c r="G27" s="58"/>
      <c r="H27" s="39" t="s">
        <v>1</v>
      </c>
      <c r="I27" s="55">
        <v>43228</v>
      </c>
      <c r="J27" s="57"/>
      <c r="K27" s="41">
        <v>1</v>
      </c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pans="2:31" ht="12.75" customHeight="1" x14ac:dyDescent="0.25">
      <c r="B28" s="27"/>
      <c r="D28" s="39" t="s">
        <v>39</v>
      </c>
      <c r="E28" s="39" t="s">
        <v>93</v>
      </c>
      <c r="F28" s="55">
        <v>43228</v>
      </c>
      <c r="G28" s="58"/>
      <c r="H28" s="39" t="s">
        <v>1</v>
      </c>
      <c r="I28" s="55">
        <v>43620</v>
      </c>
      <c r="J28" s="57"/>
      <c r="K28" s="41"/>
      <c r="L28" s="39">
        <f>ROUNDUP($V$28/50,0)</f>
        <v>8</v>
      </c>
      <c r="M28" s="39">
        <f>ROUNDUP($V$28/50,0)</f>
        <v>8</v>
      </c>
      <c r="N28" s="39"/>
      <c r="O28" s="39"/>
      <c r="P28" s="39"/>
      <c r="Q28" s="39"/>
      <c r="R28" s="39"/>
      <c r="S28" s="39"/>
      <c r="T28" s="39"/>
      <c r="U28" s="39"/>
      <c r="V28" s="39">
        <v>400</v>
      </c>
      <c r="W28" s="39"/>
      <c r="X28" s="39"/>
      <c r="Y28" s="39"/>
      <c r="Z28" s="39"/>
      <c r="AA28" s="39"/>
      <c r="AB28" s="39"/>
      <c r="AC28" s="39"/>
      <c r="AD28" s="39"/>
      <c r="AE28" s="39"/>
    </row>
    <row r="29" spans="2:31" ht="12.75" customHeight="1" x14ac:dyDescent="0.25">
      <c r="B29" s="27"/>
      <c r="D29" s="39"/>
      <c r="E29" s="39"/>
      <c r="F29" s="55"/>
      <c r="G29" s="58"/>
      <c r="H29" s="39"/>
      <c r="I29" s="55"/>
      <c r="J29" s="57"/>
      <c r="K29" s="41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pans="2:31" ht="12.75" customHeight="1" x14ac:dyDescent="0.25">
      <c r="B30" s="27"/>
      <c r="D30" s="39" t="s">
        <v>40</v>
      </c>
      <c r="E30" s="39" t="s">
        <v>77</v>
      </c>
      <c r="F30" s="117">
        <v>44208</v>
      </c>
      <c r="G30" s="118"/>
      <c r="H30" s="118"/>
      <c r="I30" s="118"/>
      <c r="J30" s="119"/>
      <c r="K30" s="41"/>
      <c r="L30" s="39"/>
      <c r="M30" s="39"/>
      <c r="N30" s="39"/>
      <c r="O30" s="39"/>
      <c r="P30" s="39"/>
      <c r="Q30" s="39"/>
      <c r="R30" s="39"/>
      <c r="S30" s="39">
        <v>1</v>
      </c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pans="2:31" ht="12.75" customHeight="1" x14ac:dyDescent="0.25">
      <c r="B31" s="27"/>
      <c r="D31" s="39" t="s">
        <v>41</v>
      </c>
      <c r="E31" s="39" t="s">
        <v>77</v>
      </c>
      <c r="F31" s="55">
        <v>44318</v>
      </c>
      <c r="G31" s="56"/>
      <c r="H31" s="56"/>
      <c r="I31" s="56"/>
      <c r="J31" s="57"/>
      <c r="K31" s="41"/>
      <c r="L31" s="39"/>
      <c r="M31" s="39"/>
      <c r="N31" s="39"/>
      <c r="O31" s="39"/>
      <c r="P31" s="39"/>
      <c r="Q31" s="39"/>
      <c r="R31" s="39"/>
      <c r="S31" s="39">
        <v>1</v>
      </c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pans="2:31" ht="12.75" customHeight="1" x14ac:dyDescent="0.25">
      <c r="B32" s="27"/>
      <c r="D32" s="39" t="s">
        <v>42</v>
      </c>
      <c r="E32" s="39" t="s">
        <v>77</v>
      </c>
      <c r="F32" s="55">
        <v>44594</v>
      </c>
      <c r="G32" s="56"/>
      <c r="H32" s="56"/>
      <c r="I32" s="56"/>
      <c r="J32" s="57"/>
      <c r="K32" s="41"/>
      <c r="L32" s="39"/>
      <c r="M32" s="39"/>
      <c r="N32" s="39"/>
      <c r="O32" s="39"/>
      <c r="P32" s="39"/>
      <c r="Q32" s="39"/>
      <c r="R32" s="39"/>
      <c r="S32" s="39">
        <v>1</v>
      </c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pans="2:31" ht="12.75" customHeight="1" x14ac:dyDescent="0.25">
      <c r="B33" s="27"/>
      <c r="D33" s="39" t="s">
        <v>43</v>
      </c>
      <c r="E33" s="39" t="s">
        <v>77</v>
      </c>
      <c r="F33" s="47">
        <v>66421</v>
      </c>
      <c r="G33" s="49" t="s">
        <v>45</v>
      </c>
      <c r="H33" s="39" t="s">
        <v>1</v>
      </c>
      <c r="I33" s="47">
        <v>66538</v>
      </c>
      <c r="J33" s="48" t="s">
        <v>45</v>
      </c>
      <c r="K33" s="41"/>
      <c r="L33" s="39"/>
      <c r="M33" s="39"/>
      <c r="N33" s="39"/>
      <c r="O33" s="45">
        <f>ROUNDUP((I33-F33)/5280,2)</f>
        <v>0.03</v>
      </c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pans="2:31" ht="12.75" customHeight="1" x14ac:dyDescent="0.25">
      <c r="B34" s="27"/>
      <c r="D34" s="39" t="s">
        <v>44</v>
      </c>
      <c r="E34" s="39" t="s">
        <v>77</v>
      </c>
      <c r="F34" s="47">
        <v>66658</v>
      </c>
      <c r="G34" s="49" t="s">
        <v>45</v>
      </c>
      <c r="H34" s="39" t="s">
        <v>1</v>
      </c>
      <c r="I34" s="47">
        <v>66722</v>
      </c>
      <c r="J34" s="48" t="s">
        <v>45</v>
      </c>
      <c r="K34" s="41"/>
      <c r="L34" s="39"/>
      <c r="M34" s="39"/>
      <c r="N34" s="39"/>
      <c r="O34" s="45">
        <f>ROUNDUP((I34-F34)/5280,2)</f>
        <v>0.02</v>
      </c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pans="2:31" ht="12.75" customHeight="1" x14ac:dyDescent="0.25">
      <c r="B35" s="27"/>
      <c r="D35" s="39"/>
      <c r="E35" s="39"/>
      <c r="F35" s="40"/>
      <c r="G35" s="43"/>
      <c r="H35" s="39"/>
      <c r="I35" s="40"/>
      <c r="J35" s="44"/>
      <c r="K35" s="41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pans="2:31" ht="12.75" customHeight="1" x14ac:dyDescent="0.25">
      <c r="B36" s="27"/>
      <c r="D36" s="39" t="s">
        <v>46</v>
      </c>
      <c r="E36" s="39" t="s">
        <v>94</v>
      </c>
      <c r="F36" s="55">
        <v>44704</v>
      </c>
      <c r="G36" s="56"/>
      <c r="H36" s="56"/>
      <c r="I36" s="56"/>
      <c r="J36" s="57"/>
      <c r="K36" s="41"/>
      <c r="L36" s="39"/>
      <c r="M36" s="39"/>
      <c r="N36" s="39"/>
      <c r="O36" s="39"/>
      <c r="P36" s="39"/>
      <c r="Q36" s="39"/>
      <c r="R36" s="39"/>
      <c r="S36" s="39">
        <v>1</v>
      </c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pans="2:31" ht="12.75" customHeight="1" x14ac:dyDescent="0.25">
      <c r="B37" s="27"/>
      <c r="D37" s="39" t="s">
        <v>47</v>
      </c>
      <c r="E37" s="39" t="s">
        <v>95</v>
      </c>
      <c r="F37" s="55">
        <v>44980</v>
      </c>
      <c r="G37" s="58"/>
      <c r="H37" s="39" t="s">
        <v>1</v>
      </c>
      <c r="I37" s="55">
        <v>45372</v>
      </c>
      <c r="J37" s="57"/>
      <c r="K37" s="41"/>
      <c r="L37" s="39">
        <f>ROUNDUP($V$37/50,0)</f>
        <v>8</v>
      </c>
      <c r="M37" s="39">
        <f>ROUNDUP($V$28/50,0)</f>
        <v>8</v>
      </c>
      <c r="N37" s="39"/>
      <c r="O37" s="39"/>
      <c r="P37" s="39"/>
      <c r="Q37" s="39"/>
      <c r="R37" s="39"/>
      <c r="S37" s="39"/>
      <c r="T37" s="39"/>
      <c r="U37" s="39"/>
      <c r="V37" s="39">
        <v>400</v>
      </c>
      <c r="W37" s="39"/>
      <c r="X37" s="39"/>
      <c r="Y37" s="39"/>
      <c r="Z37" s="39"/>
      <c r="AA37" s="39"/>
      <c r="AB37" s="39"/>
      <c r="AC37" s="39"/>
      <c r="AD37" s="39"/>
      <c r="AE37" s="39"/>
    </row>
    <row r="38" spans="2:31" ht="12.75" customHeight="1" x14ac:dyDescent="0.25">
      <c r="B38" s="27"/>
      <c r="D38" s="39" t="s">
        <v>51</v>
      </c>
      <c r="E38" s="39" t="s">
        <v>95</v>
      </c>
      <c r="F38" s="55">
        <v>45372</v>
      </c>
      <c r="G38" s="58"/>
      <c r="H38" s="39" t="s">
        <v>1</v>
      </c>
      <c r="I38" s="55">
        <v>45392</v>
      </c>
      <c r="J38" s="57"/>
      <c r="K38" s="41">
        <v>1</v>
      </c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pans="2:31" ht="12.75" customHeight="1" x14ac:dyDescent="0.25">
      <c r="B39" s="27"/>
      <c r="D39" s="39" t="s">
        <v>48</v>
      </c>
      <c r="E39" s="39" t="s">
        <v>95</v>
      </c>
      <c r="F39" s="55">
        <v>44980</v>
      </c>
      <c r="G39" s="58"/>
      <c r="H39" s="39" t="s">
        <v>1</v>
      </c>
      <c r="I39" s="55">
        <v>45567</v>
      </c>
      <c r="J39" s="57"/>
      <c r="K39" s="41"/>
      <c r="L39" s="39"/>
      <c r="M39" s="39"/>
      <c r="N39" s="39"/>
      <c r="O39" s="39"/>
      <c r="P39" s="39">
        <v>0.12</v>
      </c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pans="2:31" ht="12.75" customHeight="1" x14ac:dyDescent="0.25">
      <c r="B40" s="27"/>
      <c r="D40" s="39"/>
      <c r="E40" s="39"/>
      <c r="F40" s="55"/>
      <c r="G40" s="58"/>
      <c r="H40" s="39"/>
      <c r="I40" s="55"/>
      <c r="J40" s="57"/>
      <c r="K40" s="41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pans="2:31" ht="12.75" customHeight="1" x14ac:dyDescent="0.25">
      <c r="B41" s="27"/>
      <c r="D41" s="39" t="s">
        <v>49</v>
      </c>
      <c r="E41" s="39" t="s">
        <v>96</v>
      </c>
      <c r="F41" s="55">
        <v>45616.4</v>
      </c>
      <c r="G41" s="58"/>
      <c r="H41" s="39" t="s">
        <v>1</v>
      </c>
      <c r="I41" s="55">
        <v>46834</v>
      </c>
      <c r="J41" s="57"/>
      <c r="K41" s="41"/>
      <c r="L41" s="39"/>
      <c r="M41" s="39"/>
      <c r="N41" s="39"/>
      <c r="O41" s="39"/>
      <c r="P41" s="39">
        <v>0.23</v>
      </c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pans="2:31" ht="12.75" customHeight="1" x14ac:dyDescent="0.25">
      <c r="B42" s="27"/>
      <c r="D42" s="39" t="s">
        <v>50</v>
      </c>
      <c r="E42" s="39" t="s">
        <v>96</v>
      </c>
      <c r="F42" s="55">
        <v>46043</v>
      </c>
      <c r="G42" s="58"/>
      <c r="H42" s="39"/>
      <c r="I42" s="55">
        <v>46834</v>
      </c>
      <c r="J42" s="57"/>
      <c r="K42" s="41"/>
      <c r="L42" s="39"/>
      <c r="M42" s="39"/>
      <c r="N42" s="39"/>
      <c r="O42" s="39"/>
      <c r="P42" s="39"/>
      <c r="Q42" s="39"/>
      <c r="R42" s="46">
        <f>I42-F42</f>
        <v>791</v>
      </c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pans="2:31" ht="12.75" customHeight="1" x14ac:dyDescent="0.25">
      <c r="B43" s="27"/>
      <c r="D43" s="50"/>
      <c r="E43" s="50"/>
      <c r="F43" s="114"/>
      <c r="G43" s="116"/>
      <c r="H43" s="50"/>
      <c r="I43" s="114"/>
      <c r="J43" s="115"/>
      <c r="K43" s="41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pans="2:31" ht="12.75" customHeight="1" x14ac:dyDescent="0.25">
      <c r="B44" s="27"/>
      <c r="D44" s="59" t="s">
        <v>52</v>
      </c>
      <c r="E44" s="60"/>
      <c r="F44" s="60"/>
      <c r="G44" s="60"/>
      <c r="H44" s="60"/>
      <c r="I44" s="60"/>
      <c r="J44" s="61"/>
      <c r="K44" s="41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pans="2:31" ht="12.75" customHeight="1" x14ac:dyDescent="0.25">
      <c r="B45" s="27"/>
      <c r="D45" s="39" t="s">
        <v>53</v>
      </c>
      <c r="E45" s="39" t="s">
        <v>97</v>
      </c>
      <c r="F45" s="55">
        <v>41790</v>
      </c>
      <c r="G45" s="58"/>
      <c r="H45" s="39" t="s">
        <v>1</v>
      </c>
      <c r="I45" s="55">
        <v>44424</v>
      </c>
      <c r="J45" s="57"/>
      <c r="K45" s="41"/>
      <c r="L45" s="39"/>
      <c r="M45" s="39"/>
      <c r="N45" s="39"/>
      <c r="O45" s="39"/>
      <c r="P45" s="39">
        <v>0.51</v>
      </c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pans="2:31" ht="12.75" customHeight="1" x14ac:dyDescent="0.25">
      <c r="B46" s="27"/>
      <c r="D46" s="39" t="s">
        <v>37</v>
      </c>
      <c r="E46" s="39" t="s">
        <v>98</v>
      </c>
      <c r="F46" s="55">
        <v>41790</v>
      </c>
      <c r="G46" s="58"/>
      <c r="H46" s="39" t="s">
        <v>1</v>
      </c>
      <c r="I46" s="55">
        <v>42564</v>
      </c>
      <c r="J46" s="57"/>
      <c r="K46" s="41"/>
      <c r="L46" s="39"/>
      <c r="M46" s="39"/>
      <c r="N46" s="39"/>
      <c r="O46" s="39"/>
      <c r="P46" s="39"/>
      <c r="Q46" s="39"/>
      <c r="R46" s="46">
        <f>I46-F46</f>
        <v>774</v>
      </c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pans="2:31" ht="12.75" customHeight="1" x14ac:dyDescent="0.25">
      <c r="B47" s="27"/>
      <c r="D47" s="39"/>
      <c r="E47" s="39"/>
      <c r="F47" s="55"/>
      <c r="G47" s="58"/>
      <c r="H47" s="39"/>
      <c r="I47" s="55"/>
      <c r="J47" s="57"/>
      <c r="K47" s="41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2:31" ht="12.75" customHeight="1" x14ac:dyDescent="0.25">
      <c r="B48" s="27"/>
      <c r="D48" s="39" t="s">
        <v>38</v>
      </c>
      <c r="E48" s="39" t="s">
        <v>99</v>
      </c>
      <c r="F48" s="55">
        <v>43208</v>
      </c>
      <c r="G48" s="58"/>
      <c r="H48" s="39" t="s">
        <v>1</v>
      </c>
      <c r="I48" s="55">
        <v>43228</v>
      </c>
      <c r="J48" s="57"/>
      <c r="K48" s="41">
        <v>1</v>
      </c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2:31" ht="12.75" customHeight="1" x14ac:dyDescent="0.25">
      <c r="B49" s="27"/>
      <c r="D49" s="39" t="s">
        <v>39</v>
      </c>
      <c r="E49" s="39" t="s">
        <v>100</v>
      </c>
      <c r="F49" s="55">
        <v>43228</v>
      </c>
      <c r="G49" s="58"/>
      <c r="H49" s="39" t="s">
        <v>1</v>
      </c>
      <c r="I49" s="55">
        <v>44300</v>
      </c>
      <c r="J49" s="57"/>
      <c r="K49" s="41"/>
      <c r="L49" s="39">
        <f>ROUNDUP($V$49/50,0)</f>
        <v>22</v>
      </c>
      <c r="M49" s="39">
        <f>ROUNDUP($V$49/50,0)</f>
        <v>22</v>
      </c>
      <c r="N49" s="39"/>
      <c r="O49" s="39"/>
      <c r="P49" s="39"/>
      <c r="Q49" s="39"/>
      <c r="R49" s="39"/>
      <c r="S49" s="39"/>
      <c r="T49" s="39"/>
      <c r="U49" s="39"/>
      <c r="V49" s="39">
        <v>1070</v>
      </c>
      <c r="W49" s="39"/>
      <c r="X49" s="39"/>
      <c r="Y49" s="39"/>
      <c r="Z49" s="39"/>
      <c r="AA49" s="39"/>
      <c r="AB49" s="39"/>
      <c r="AC49" s="39"/>
      <c r="AD49" s="39"/>
      <c r="AE49" s="39"/>
    </row>
    <row r="50" spans="2:31" ht="12.75" customHeight="1" x14ac:dyDescent="0.25">
      <c r="B50" s="27"/>
      <c r="D50" s="39" t="s">
        <v>47</v>
      </c>
      <c r="E50" s="39" t="s">
        <v>100</v>
      </c>
      <c r="F50" s="55">
        <v>43380</v>
      </c>
      <c r="G50" s="58"/>
      <c r="H50" s="39" t="s">
        <v>1</v>
      </c>
      <c r="I50" s="55">
        <v>44370</v>
      </c>
      <c r="J50" s="57"/>
      <c r="K50" s="41"/>
      <c r="L50" s="39">
        <f>ROUNDUP($V$50/50,0)</f>
        <v>20</v>
      </c>
      <c r="M50" s="39">
        <f>ROUNDUP($V$50/50,0)</f>
        <v>20</v>
      </c>
      <c r="N50" s="39"/>
      <c r="O50" s="39"/>
      <c r="P50" s="39"/>
      <c r="Q50" s="39"/>
      <c r="R50" s="39"/>
      <c r="S50" s="39"/>
      <c r="T50" s="39"/>
      <c r="U50" s="39"/>
      <c r="V50" s="39">
        <v>990</v>
      </c>
      <c r="W50" s="39"/>
      <c r="X50" s="39"/>
      <c r="Y50" s="39"/>
      <c r="Z50" s="39"/>
      <c r="AA50" s="39"/>
      <c r="AB50" s="39"/>
      <c r="AC50" s="39"/>
      <c r="AD50" s="39"/>
      <c r="AE50" s="39"/>
    </row>
    <row r="51" spans="2:31" ht="12.75" customHeight="1" x14ac:dyDescent="0.25">
      <c r="B51" s="27"/>
      <c r="D51" s="39" t="s">
        <v>54</v>
      </c>
      <c r="E51" s="39" t="s">
        <v>100</v>
      </c>
      <c r="F51" s="55">
        <v>43380</v>
      </c>
      <c r="G51" s="58"/>
      <c r="H51" s="39" t="s">
        <v>1</v>
      </c>
      <c r="I51" s="55">
        <v>44424</v>
      </c>
      <c r="J51" s="57"/>
      <c r="K51" s="41"/>
      <c r="L51" s="39"/>
      <c r="M51" s="39"/>
      <c r="N51" s="39"/>
      <c r="O51" s="39"/>
      <c r="P51" s="45">
        <v>0.2</v>
      </c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pans="2:31" ht="12.75" customHeight="1" x14ac:dyDescent="0.25">
      <c r="B52" s="27"/>
      <c r="D52" s="39" t="s">
        <v>51</v>
      </c>
      <c r="E52" s="39" t="s">
        <v>78</v>
      </c>
      <c r="F52" s="55">
        <v>44370</v>
      </c>
      <c r="G52" s="58"/>
      <c r="H52" s="39" t="s">
        <v>1</v>
      </c>
      <c r="I52" s="55">
        <v>44390</v>
      </c>
      <c r="J52" s="57"/>
      <c r="K52" s="41">
        <v>1</v>
      </c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pans="2:31" ht="12.75" customHeight="1" x14ac:dyDescent="0.25">
      <c r="B53" s="27"/>
      <c r="D53" s="39"/>
      <c r="E53" s="39"/>
      <c r="F53" s="55"/>
      <c r="G53" s="58"/>
      <c r="H53" s="39"/>
      <c r="I53" s="55"/>
      <c r="J53" s="57"/>
      <c r="K53" s="41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pans="2:31" ht="12.75" customHeight="1" x14ac:dyDescent="0.25">
      <c r="B54" s="27"/>
      <c r="D54" s="39" t="s">
        <v>40</v>
      </c>
      <c r="E54" s="39" t="s">
        <v>78</v>
      </c>
      <c r="F54" s="55">
        <v>44325</v>
      </c>
      <c r="G54" s="56"/>
      <c r="H54" s="56"/>
      <c r="I54" s="56"/>
      <c r="J54" s="57"/>
      <c r="K54" s="41"/>
      <c r="L54" s="39"/>
      <c r="M54" s="39"/>
      <c r="N54" s="39"/>
      <c r="O54" s="39"/>
      <c r="P54" s="39"/>
      <c r="Q54" s="39"/>
      <c r="R54" s="39"/>
      <c r="S54" s="39">
        <v>1</v>
      </c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pans="2:31" ht="12.75" customHeight="1" x14ac:dyDescent="0.25">
      <c r="B55" s="27"/>
      <c r="D55" s="39" t="s">
        <v>41</v>
      </c>
      <c r="E55" s="39" t="s">
        <v>78</v>
      </c>
      <c r="F55" s="55">
        <v>44388</v>
      </c>
      <c r="G55" s="56"/>
      <c r="H55" s="56"/>
      <c r="I55" s="56"/>
      <c r="J55" s="57"/>
      <c r="K55" s="41"/>
      <c r="L55" s="39"/>
      <c r="M55" s="39"/>
      <c r="N55" s="39"/>
      <c r="O55" s="39"/>
      <c r="P55" s="39"/>
      <c r="Q55" s="39"/>
      <c r="R55" s="39"/>
      <c r="S55" s="39">
        <v>1</v>
      </c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pans="2:31" ht="12.75" customHeight="1" x14ac:dyDescent="0.25">
      <c r="B56" s="27"/>
      <c r="D56" s="39" t="s">
        <v>42</v>
      </c>
      <c r="E56" s="39" t="s">
        <v>78</v>
      </c>
      <c r="F56" s="55">
        <v>44523</v>
      </c>
      <c r="G56" s="56"/>
      <c r="H56" s="56"/>
      <c r="I56" s="56"/>
      <c r="J56" s="57"/>
      <c r="K56" s="41"/>
      <c r="L56" s="39"/>
      <c r="M56" s="39"/>
      <c r="N56" s="39"/>
      <c r="O56" s="39"/>
      <c r="P56" s="39"/>
      <c r="Q56" s="39"/>
      <c r="R56" s="39"/>
      <c r="S56" s="39">
        <v>1</v>
      </c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pans="2:31" ht="12.75" customHeight="1" x14ac:dyDescent="0.25">
      <c r="B57" s="27"/>
      <c r="D57" s="39" t="s">
        <v>46</v>
      </c>
      <c r="E57" s="39" t="s">
        <v>78</v>
      </c>
      <c r="F57" s="55">
        <v>44580</v>
      </c>
      <c r="G57" s="56"/>
      <c r="H57" s="56"/>
      <c r="I57" s="56"/>
      <c r="J57" s="57"/>
      <c r="K57" s="41"/>
      <c r="L57" s="39"/>
      <c r="M57" s="39"/>
      <c r="N57" s="39"/>
      <c r="O57" s="39"/>
      <c r="P57" s="39"/>
      <c r="Q57" s="39"/>
      <c r="R57" s="39"/>
      <c r="S57" s="39">
        <v>1</v>
      </c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pans="2:31" ht="12.75" customHeight="1" x14ac:dyDescent="0.25">
      <c r="B58" s="27"/>
      <c r="D58" s="39"/>
      <c r="E58" s="39"/>
      <c r="F58" s="55"/>
      <c r="G58" s="58"/>
      <c r="H58" s="39"/>
      <c r="I58" s="55"/>
      <c r="J58" s="57"/>
      <c r="K58" s="41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pans="2:31" ht="12.75" customHeight="1" x14ac:dyDescent="0.25">
      <c r="B59" s="27"/>
      <c r="D59" s="39" t="s">
        <v>55</v>
      </c>
      <c r="E59" s="39" t="s">
        <v>78</v>
      </c>
      <c r="F59" s="55">
        <v>44312</v>
      </c>
      <c r="G59" s="58"/>
      <c r="H59" s="39" t="s">
        <v>1</v>
      </c>
      <c r="I59" s="55">
        <v>44400</v>
      </c>
      <c r="J59" s="57"/>
      <c r="K59" s="41"/>
      <c r="L59" s="39"/>
      <c r="M59" s="39"/>
      <c r="N59" s="39"/>
      <c r="O59" s="39"/>
      <c r="P59" s="39"/>
      <c r="Q59" s="46">
        <f>I59-F59</f>
        <v>88</v>
      </c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pans="2:31" ht="12.75" customHeight="1" x14ac:dyDescent="0.25">
      <c r="B60" s="27"/>
      <c r="D60" s="39" t="s">
        <v>56</v>
      </c>
      <c r="E60" s="39" t="s">
        <v>78</v>
      </c>
      <c r="F60" s="55">
        <v>44510</v>
      </c>
      <c r="G60" s="58"/>
      <c r="H60" s="39" t="s">
        <v>1</v>
      </c>
      <c r="I60" s="55">
        <v>44590</v>
      </c>
      <c r="J60" s="57"/>
      <c r="K60" s="41"/>
      <c r="L60" s="39"/>
      <c r="M60" s="39"/>
      <c r="N60" s="39"/>
      <c r="O60" s="39"/>
      <c r="P60" s="39"/>
      <c r="Q60" s="46">
        <f>I60-F60</f>
        <v>80</v>
      </c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pans="2:31" ht="12.75" customHeight="1" x14ac:dyDescent="0.25">
      <c r="B61" s="27"/>
      <c r="D61" s="39" t="s">
        <v>57</v>
      </c>
      <c r="E61" s="39" t="s">
        <v>79</v>
      </c>
      <c r="F61" s="55">
        <v>44483</v>
      </c>
      <c r="G61" s="58"/>
      <c r="H61" s="39" t="s">
        <v>1</v>
      </c>
      <c r="I61" s="55">
        <v>45210</v>
      </c>
      <c r="J61" s="57"/>
      <c r="K61" s="41"/>
      <c r="L61" s="39"/>
      <c r="M61" s="39"/>
      <c r="N61" s="39"/>
      <c r="O61" s="39"/>
      <c r="P61" s="39">
        <v>0.14000000000000001</v>
      </c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pans="2:31" ht="12.75" customHeight="1" x14ac:dyDescent="0.25">
      <c r="B62" s="27"/>
      <c r="D62" s="39" t="s">
        <v>58</v>
      </c>
      <c r="E62" s="39" t="s">
        <v>79</v>
      </c>
      <c r="F62" s="55">
        <v>44483</v>
      </c>
      <c r="G62" s="58"/>
      <c r="H62" s="39" t="s">
        <v>1</v>
      </c>
      <c r="I62" s="55">
        <v>45585</v>
      </c>
      <c r="J62" s="57"/>
      <c r="K62" s="41"/>
      <c r="L62" s="39"/>
      <c r="M62" s="39"/>
      <c r="N62" s="39"/>
      <c r="O62" s="39"/>
      <c r="P62" s="39">
        <v>0.21</v>
      </c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pans="2:31" ht="12.75" customHeight="1" x14ac:dyDescent="0.25">
      <c r="B63" s="27"/>
      <c r="D63" s="39"/>
      <c r="E63" s="39"/>
      <c r="F63" s="55"/>
      <c r="G63" s="58"/>
      <c r="H63" s="39"/>
      <c r="I63" s="55"/>
      <c r="J63" s="57"/>
      <c r="K63" s="41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pans="2:31" ht="12.75" customHeight="1" x14ac:dyDescent="0.25">
      <c r="B64" s="27"/>
      <c r="D64" s="39" t="s">
        <v>59</v>
      </c>
      <c r="E64" s="39" t="s">
        <v>78</v>
      </c>
      <c r="F64" s="55">
        <v>44514</v>
      </c>
      <c r="G64" s="58"/>
      <c r="H64" s="39" t="s">
        <v>1</v>
      </c>
      <c r="I64" s="55">
        <v>44534</v>
      </c>
      <c r="J64" s="57"/>
      <c r="K64" s="41">
        <v>1</v>
      </c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 spans="2:31" ht="12.75" customHeight="1" x14ac:dyDescent="0.25">
      <c r="B65" s="27"/>
      <c r="D65" s="39" t="s">
        <v>60</v>
      </c>
      <c r="E65" s="39" t="s">
        <v>79</v>
      </c>
      <c r="F65" s="55">
        <v>44534</v>
      </c>
      <c r="G65" s="58"/>
      <c r="H65" s="39" t="s">
        <v>1</v>
      </c>
      <c r="I65" s="55">
        <v>45210</v>
      </c>
      <c r="J65" s="57"/>
      <c r="K65" s="41"/>
      <c r="L65" s="39">
        <f>ROUNDUP($V$65/50,0)</f>
        <v>14</v>
      </c>
      <c r="M65" s="39">
        <f>ROUNDUP($V$65/50,0)</f>
        <v>14</v>
      </c>
      <c r="N65" s="39"/>
      <c r="O65" s="39"/>
      <c r="P65" s="39"/>
      <c r="Q65" s="39"/>
      <c r="R65" s="39"/>
      <c r="S65" s="39"/>
      <c r="T65" s="39"/>
      <c r="U65" s="39"/>
      <c r="V65" s="39">
        <v>680</v>
      </c>
      <c r="W65" s="39"/>
      <c r="X65" s="39"/>
      <c r="Y65" s="39"/>
      <c r="Z65" s="39"/>
      <c r="AA65" s="39"/>
      <c r="AB65" s="39"/>
      <c r="AC65" s="39"/>
      <c r="AD65" s="39"/>
      <c r="AE65" s="39"/>
    </row>
    <row r="66" spans="2:31" ht="12.75" customHeight="1" x14ac:dyDescent="0.25">
      <c r="B66" s="27"/>
      <c r="D66" s="39" t="s">
        <v>61</v>
      </c>
      <c r="E66" s="39" t="s">
        <v>79</v>
      </c>
      <c r="F66" s="55">
        <v>44600</v>
      </c>
      <c r="G66" s="58"/>
      <c r="H66" s="39" t="s">
        <v>1</v>
      </c>
      <c r="I66" s="55">
        <v>45362</v>
      </c>
      <c r="J66" s="57"/>
      <c r="K66" s="41"/>
      <c r="L66" s="39">
        <f>ROUNDUP($V$66/50,0)</f>
        <v>16</v>
      </c>
      <c r="M66" s="39">
        <f>ROUNDUP($V$66/50,0)</f>
        <v>16</v>
      </c>
      <c r="N66" s="39"/>
      <c r="O66" s="39"/>
      <c r="P66" s="39"/>
      <c r="Q66" s="39"/>
      <c r="R66" s="39"/>
      <c r="S66" s="39"/>
      <c r="T66" s="39"/>
      <c r="U66" s="39"/>
      <c r="V66" s="39">
        <v>760</v>
      </c>
      <c r="W66" s="39"/>
      <c r="X66" s="39"/>
      <c r="Y66" s="39"/>
      <c r="Z66" s="39"/>
      <c r="AA66" s="39"/>
      <c r="AB66" s="39"/>
      <c r="AC66" s="39"/>
      <c r="AD66" s="39"/>
      <c r="AE66" s="39"/>
    </row>
    <row r="67" spans="2:31" ht="12.75" customHeight="1" x14ac:dyDescent="0.25">
      <c r="B67" s="27"/>
      <c r="D67" s="39" t="s">
        <v>62</v>
      </c>
      <c r="E67" s="39" t="s">
        <v>80</v>
      </c>
      <c r="F67" s="55">
        <v>45262</v>
      </c>
      <c r="G67" s="58"/>
      <c r="H67" s="39" t="s">
        <v>1</v>
      </c>
      <c r="I67" s="55">
        <v>45282</v>
      </c>
      <c r="J67" s="57"/>
      <c r="K67" s="41">
        <v>1</v>
      </c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pans="2:31" ht="12.75" customHeight="1" x14ac:dyDescent="0.25">
      <c r="B68" s="27"/>
      <c r="D68" s="39"/>
      <c r="E68" s="39"/>
      <c r="F68" s="55"/>
      <c r="G68" s="58"/>
      <c r="H68" s="39"/>
      <c r="I68" s="55"/>
      <c r="J68" s="57"/>
      <c r="K68" s="41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pans="2:31" ht="12.75" customHeight="1" x14ac:dyDescent="0.25">
      <c r="B69" s="27"/>
      <c r="D69" s="39" t="s">
        <v>63</v>
      </c>
      <c r="E69" s="39" t="s">
        <v>101</v>
      </c>
      <c r="F69" s="55">
        <v>45661</v>
      </c>
      <c r="G69" s="58"/>
      <c r="H69" s="39" t="s">
        <v>1</v>
      </c>
      <c r="I69" s="55">
        <v>46812</v>
      </c>
      <c r="J69" s="57"/>
      <c r="K69" s="41"/>
      <c r="L69" s="39"/>
      <c r="M69" s="39"/>
      <c r="N69" s="39"/>
      <c r="O69" s="39"/>
      <c r="P69" s="39">
        <v>0.22</v>
      </c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pans="2:31" ht="12.75" customHeight="1" x14ac:dyDescent="0.25">
      <c r="B70" s="27"/>
      <c r="D70" s="39" t="s">
        <v>64</v>
      </c>
      <c r="E70" s="39" t="s">
        <v>102</v>
      </c>
      <c r="F70" s="55">
        <v>45685</v>
      </c>
      <c r="G70" s="58"/>
      <c r="H70" s="39" t="s">
        <v>1</v>
      </c>
      <c r="I70" s="55">
        <v>45736</v>
      </c>
      <c r="J70" s="57"/>
      <c r="K70" s="41"/>
      <c r="L70" s="39"/>
      <c r="M70" s="39"/>
      <c r="N70" s="39"/>
      <c r="O70" s="39"/>
      <c r="P70" s="39"/>
      <c r="Q70" s="46">
        <f>I70-F70</f>
        <v>51</v>
      </c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pans="2:31" ht="12.75" customHeight="1" x14ac:dyDescent="0.25">
      <c r="B71" s="27"/>
      <c r="D71" s="39" t="s">
        <v>50</v>
      </c>
      <c r="E71" s="39" t="s">
        <v>103</v>
      </c>
      <c r="F71" s="55">
        <v>46032</v>
      </c>
      <c r="G71" s="58"/>
      <c r="H71" s="39" t="s">
        <v>1</v>
      </c>
      <c r="I71" s="55">
        <v>46812</v>
      </c>
      <c r="J71" s="57"/>
      <c r="K71" s="41"/>
      <c r="L71" s="39"/>
      <c r="M71" s="39"/>
      <c r="N71" s="39"/>
      <c r="O71" s="39"/>
      <c r="P71" s="39"/>
      <c r="Q71" s="39"/>
      <c r="R71" s="46">
        <f>I71-F71</f>
        <v>780</v>
      </c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pans="2:31" ht="12.75" customHeight="1" x14ac:dyDescent="0.25">
      <c r="B72" s="27"/>
      <c r="D72" s="39" t="s">
        <v>65</v>
      </c>
      <c r="E72" s="39" t="s">
        <v>104</v>
      </c>
      <c r="F72" s="55">
        <v>45710</v>
      </c>
      <c r="G72" s="56"/>
      <c r="H72" s="56"/>
      <c r="I72" s="56"/>
      <c r="J72" s="57"/>
      <c r="K72" s="41"/>
      <c r="L72" s="39"/>
      <c r="M72" s="39"/>
      <c r="N72" s="39"/>
      <c r="O72" s="39"/>
      <c r="P72" s="39"/>
      <c r="Q72" s="39"/>
      <c r="R72" s="39"/>
      <c r="S72" s="39">
        <v>1</v>
      </c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pans="2:31" ht="12.75" customHeight="1" x14ac:dyDescent="0.25">
      <c r="B73" s="27"/>
      <c r="D73" s="39"/>
      <c r="E73" s="39"/>
      <c r="F73" s="55"/>
      <c r="G73" s="58"/>
      <c r="H73" s="39"/>
      <c r="I73" s="55"/>
      <c r="J73" s="57"/>
      <c r="K73" s="41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pans="2:31" ht="12.75" customHeight="1" x14ac:dyDescent="0.25">
      <c r="B74" s="27"/>
      <c r="D74" s="39"/>
      <c r="E74" s="39"/>
      <c r="F74" s="55"/>
      <c r="G74" s="58"/>
      <c r="H74" s="39"/>
      <c r="I74" s="55"/>
      <c r="J74" s="57"/>
      <c r="K74" s="41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pans="2:31" ht="12.75" customHeight="1" x14ac:dyDescent="0.25">
      <c r="B75" s="27"/>
      <c r="D75" s="39"/>
      <c r="E75" s="39"/>
      <c r="F75" s="55"/>
      <c r="G75" s="58"/>
      <c r="H75" s="39"/>
      <c r="I75" s="55"/>
      <c r="J75" s="57"/>
      <c r="K75" s="41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pans="2:31" ht="12.75" customHeight="1" x14ac:dyDescent="0.25">
      <c r="B76" s="27"/>
      <c r="D76" s="39"/>
      <c r="E76" s="39"/>
      <c r="F76" s="55"/>
      <c r="G76" s="58"/>
      <c r="H76" s="39"/>
      <c r="I76" s="55"/>
      <c r="J76" s="57"/>
      <c r="K76" s="41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pans="2:31" ht="12.75" customHeight="1" x14ac:dyDescent="0.25">
      <c r="B77" s="27"/>
      <c r="D77" s="39"/>
      <c r="E77" s="39"/>
      <c r="F77" s="55"/>
      <c r="G77" s="58"/>
      <c r="H77" s="39"/>
      <c r="I77" s="55"/>
      <c r="J77" s="57"/>
      <c r="K77" s="41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pans="2:31" ht="12.75" customHeight="1" x14ac:dyDescent="0.25">
      <c r="B78" s="27"/>
      <c r="D78" s="39"/>
      <c r="E78" s="39"/>
      <c r="F78" s="55"/>
      <c r="G78" s="58"/>
      <c r="H78" s="39"/>
      <c r="I78" s="55"/>
      <c r="J78" s="57"/>
      <c r="K78" s="41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pans="2:31" ht="12.75" customHeight="1" x14ac:dyDescent="0.25">
      <c r="B79" s="27"/>
      <c r="D79" s="39"/>
      <c r="E79" s="39"/>
      <c r="F79" s="55"/>
      <c r="G79" s="58"/>
      <c r="H79" s="39"/>
      <c r="I79" s="55"/>
      <c r="J79" s="57"/>
      <c r="K79" s="41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pans="2:31" ht="12.75" customHeight="1" x14ac:dyDescent="0.25">
      <c r="B80" s="27"/>
      <c r="D80" s="39"/>
      <c r="E80" s="39"/>
      <c r="F80" s="55"/>
      <c r="G80" s="58"/>
      <c r="H80" s="39"/>
      <c r="I80" s="55"/>
      <c r="J80" s="57"/>
      <c r="K80" s="41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pans="2:31" ht="12.75" customHeight="1" x14ac:dyDescent="0.25">
      <c r="B81" s="27"/>
      <c r="D81" s="39"/>
      <c r="E81" s="39"/>
      <c r="F81" s="55"/>
      <c r="G81" s="58"/>
      <c r="H81" s="39"/>
      <c r="I81" s="55"/>
      <c r="J81" s="57"/>
      <c r="K81" s="41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pans="2:31" ht="12.75" customHeight="1" x14ac:dyDescent="0.25">
      <c r="B82" s="27"/>
      <c r="D82" s="39"/>
      <c r="E82" s="39"/>
      <c r="F82" s="55"/>
      <c r="G82" s="58"/>
      <c r="H82" s="39"/>
      <c r="I82" s="55"/>
      <c r="J82" s="57"/>
      <c r="K82" s="41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pans="2:31" ht="12.75" customHeight="1" thickBot="1" x14ac:dyDescent="0.3">
      <c r="B83" s="28"/>
      <c r="D83" s="39"/>
      <c r="E83" s="39"/>
      <c r="F83" s="55"/>
      <c r="G83" s="58"/>
      <c r="H83" s="39"/>
      <c r="I83" s="55"/>
      <c r="J83" s="57"/>
      <c r="K83" s="41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pans="2:31" ht="12.75" customHeight="1" x14ac:dyDescent="0.25">
      <c r="B84" s="5" t="s">
        <v>11</v>
      </c>
      <c r="D84" s="72" t="s">
        <v>114</v>
      </c>
      <c r="E84" s="73"/>
      <c r="F84" s="73"/>
      <c r="G84" s="73"/>
      <c r="H84" s="73"/>
      <c r="I84" s="73"/>
      <c r="J84" s="74"/>
      <c r="K84" s="42">
        <f>IF(K8="","",IF(OR(K23="", K23="LS", K23="LUMP"),IF(SUM(COUNTIF(K24:K83,"LS")+COUNTIF(K24:K83,"LUMP"))&gt;0,"LS",""),IF(SUM(K24:K83)&gt;0,ROUNDUP(SUM(K24:K83),0),"")))</f>
        <v>6</v>
      </c>
      <c r="L84" s="42">
        <f t="shared" ref="L84:AE84" si="3">IF(L8="","",IF(OR(L23="", L23="LS", L23="LUMP"),IF(SUM(COUNTIF(L24:L83,"LS")+COUNTIF(L24:L83,"LUMP"))&gt;0,"LS",""),IF(SUM(L24:L83)&gt;0,ROUNDUP(SUM(L24:L83),0),"")))</f>
        <v>88</v>
      </c>
      <c r="M84" s="42">
        <f t="shared" si="3"/>
        <v>88</v>
      </c>
      <c r="N84" s="42" t="str">
        <f t="shared" si="3"/>
        <v/>
      </c>
      <c r="O84" s="51">
        <f>ROUNDUP(SUM(O24:O83),2)</f>
        <v>0.05</v>
      </c>
      <c r="P84" s="51">
        <f>ROUNDUP(SUM(P24:P83),2)</f>
        <v>1.98</v>
      </c>
      <c r="Q84" s="42">
        <f t="shared" si="3"/>
        <v>219</v>
      </c>
      <c r="R84" s="42">
        <f t="shared" si="3"/>
        <v>3125</v>
      </c>
      <c r="S84" s="42">
        <f t="shared" si="3"/>
        <v>9</v>
      </c>
      <c r="T84" s="42" t="str">
        <f t="shared" si="3"/>
        <v/>
      </c>
      <c r="U84" s="42" t="str">
        <f t="shared" si="3"/>
        <v/>
      </c>
      <c r="V84" s="42">
        <f t="shared" si="3"/>
        <v>4300</v>
      </c>
      <c r="W84" s="42" t="str">
        <f t="shared" si="3"/>
        <v/>
      </c>
      <c r="X84" s="42" t="str">
        <f t="shared" si="3"/>
        <v/>
      </c>
      <c r="Y84" s="42" t="str">
        <f t="shared" si="3"/>
        <v/>
      </c>
      <c r="Z84" s="42" t="str">
        <f t="shared" si="3"/>
        <v/>
      </c>
      <c r="AA84" s="42" t="str">
        <f t="shared" si="3"/>
        <v/>
      </c>
      <c r="AB84" s="42" t="str">
        <f t="shared" si="3"/>
        <v/>
      </c>
      <c r="AC84" s="42" t="str">
        <f t="shared" si="3"/>
        <v/>
      </c>
      <c r="AD84" s="42" t="str">
        <f t="shared" si="3"/>
        <v/>
      </c>
      <c r="AE84" s="42" t="str">
        <f t="shared" si="3"/>
        <v/>
      </c>
    </row>
    <row r="85" spans="2:31" ht="12.75" customHeight="1" thickBot="1" x14ac:dyDescent="0.3"/>
    <row r="86" spans="2:31" ht="12.75" customHeight="1" thickBot="1" x14ac:dyDescent="0.3">
      <c r="B86" s="25" t="s">
        <v>9</v>
      </c>
      <c r="D86" s="65" t="str">
        <f>"SUBSUMMARY SHEET " &amp; B87</f>
        <v xml:space="preserve">SUBSUMMARY SHEET 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</row>
    <row r="87" spans="2:31" ht="12.75" customHeight="1" thickBot="1" x14ac:dyDescent="0.3">
      <c r="B87" s="29"/>
      <c r="D87" s="66" t="s">
        <v>7</v>
      </c>
      <c r="E87" s="66"/>
      <c r="F87" s="66"/>
      <c r="G87" s="66"/>
      <c r="H87" s="66"/>
      <c r="I87" s="66"/>
      <c r="J87" s="66"/>
      <c r="K87" s="24" t="s">
        <v>23</v>
      </c>
      <c r="L87" s="24" t="s">
        <v>24</v>
      </c>
      <c r="M87" s="24" t="s">
        <v>25</v>
      </c>
      <c r="N87" s="24"/>
      <c r="O87" s="24" t="s">
        <v>26</v>
      </c>
      <c r="P87" s="24" t="s">
        <v>27</v>
      </c>
      <c r="Q87" s="24" t="s">
        <v>28</v>
      </c>
      <c r="R87" s="24" t="s">
        <v>29</v>
      </c>
      <c r="S87" s="24" t="s">
        <v>30</v>
      </c>
      <c r="T87" s="24" t="s">
        <v>31</v>
      </c>
      <c r="U87" s="24"/>
      <c r="V87" s="24" t="s">
        <v>34</v>
      </c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3">
      <c r="D88" s="67" t="s">
        <v>8</v>
      </c>
      <c r="E88" s="67"/>
      <c r="F88" s="67"/>
      <c r="G88" s="67"/>
      <c r="H88" s="67"/>
      <c r="I88" s="67"/>
      <c r="J88" s="67"/>
      <c r="K88" s="20"/>
      <c r="L88" s="20" t="s">
        <v>32</v>
      </c>
      <c r="M88" s="20"/>
      <c r="N88" s="20"/>
      <c r="O88" s="20"/>
      <c r="P88" s="20"/>
      <c r="Q88" s="20"/>
      <c r="R88" s="20"/>
      <c r="S88" s="20"/>
      <c r="T88" s="20" t="s">
        <v>33</v>
      </c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62" t="s">
        <v>10</v>
      </c>
      <c r="D89" s="68" t="s">
        <v>20</v>
      </c>
      <c r="E89" s="68" t="s">
        <v>21</v>
      </c>
      <c r="F89" s="97" t="s">
        <v>0</v>
      </c>
      <c r="G89" s="98"/>
      <c r="H89" s="98"/>
      <c r="I89" s="98"/>
      <c r="J89" s="99"/>
      <c r="K89" s="33" t="str">
        <f t="shared" ref="K89:AE89" si="4">IF(OR(TRIM(K87)=0,TRIM(K87)=""),"",IF(IFERROR(TRIM(INDEX(QryItemNamed,MATCH(TRIM(K87),ITEM,0),2)),"")="Y","SPECIAL",LEFT(IFERROR(TRIM(INDEX(ITEM,MATCH(TRIM(K87),ITEM,0))),""),3)))</f>
        <v>614</v>
      </c>
      <c r="L89" s="34" t="str">
        <f t="shared" si="4"/>
        <v>614</v>
      </c>
      <c r="M89" s="34" t="str">
        <f t="shared" si="4"/>
        <v>614</v>
      </c>
      <c r="N89" s="34" t="str">
        <f t="shared" si="4"/>
        <v/>
      </c>
      <c r="O89" s="34" t="str">
        <f t="shared" si="4"/>
        <v>614</v>
      </c>
      <c r="P89" s="34" t="str">
        <f t="shared" si="4"/>
        <v>614</v>
      </c>
      <c r="Q89" s="34" t="str">
        <f t="shared" si="4"/>
        <v>614</v>
      </c>
      <c r="R89" s="34" t="str">
        <f t="shared" si="4"/>
        <v>614</v>
      </c>
      <c r="S89" s="34" t="str">
        <f t="shared" si="4"/>
        <v>614</v>
      </c>
      <c r="T89" s="34" t="str">
        <f t="shared" si="4"/>
        <v>614</v>
      </c>
      <c r="U89" s="34" t="str">
        <f t="shared" si="4"/>
        <v/>
      </c>
      <c r="V89" s="34" t="str">
        <f t="shared" si="4"/>
        <v>622</v>
      </c>
      <c r="W89" s="34" t="str">
        <f t="shared" si="4"/>
        <v/>
      </c>
      <c r="X89" s="34" t="str">
        <f t="shared" si="4"/>
        <v/>
      </c>
      <c r="Y89" s="34" t="str">
        <f t="shared" si="4"/>
        <v/>
      </c>
      <c r="Z89" s="34" t="str">
        <f t="shared" si="4"/>
        <v/>
      </c>
      <c r="AA89" s="34" t="str">
        <f t="shared" si="4"/>
        <v/>
      </c>
      <c r="AB89" s="34" t="str">
        <f t="shared" si="4"/>
        <v/>
      </c>
      <c r="AC89" s="34" t="str">
        <f t="shared" si="4"/>
        <v/>
      </c>
      <c r="AD89" s="34" t="str">
        <f t="shared" si="4"/>
        <v/>
      </c>
      <c r="AE89" s="34" t="str">
        <f t="shared" si="4"/>
        <v/>
      </c>
    </row>
    <row r="90" spans="2:31" ht="12.75" customHeight="1" x14ac:dyDescent="0.25">
      <c r="B90" s="63"/>
      <c r="D90" s="69"/>
      <c r="E90" s="69"/>
      <c r="F90" s="100"/>
      <c r="G90" s="101"/>
      <c r="H90" s="101"/>
      <c r="I90" s="101"/>
      <c r="J90" s="102"/>
      <c r="K90" s="75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>WORK ZONE IMPACT ATTENUATOR, 24" WIDE HAZARDS, (UNIDIRECTIONAL)</v>
      </c>
      <c r="L90" s="71" t="str">
        <f t="shared" si="5"/>
        <v>BARRIER REFLECTOR, TYPE 1, ONE-WAY</v>
      </c>
      <c r="M90" s="71" t="str">
        <f t="shared" si="5"/>
        <v>OBJECT MARKER, ONE WAY</v>
      </c>
      <c r="N90" s="71" t="str">
        <f t="shared" si="5"/>
        <v/>
      </c>
      <c r="O90" s="106" t="str">
        <f t="shared" si="5"/>
        <v>WORK ZONE CENTER LINE, CLASS I, 807 PAINT</v>
      </c>
      <c r="P90" s="106" t="str">
        <f t="shared" si="5"/>
        <v>WORK ZONE EDGE LINE, CLASS I, 6", 807 PAINT</v>
      </c>
      <c r="Q90" s="106" t="str">
        <f t="shared" si="5"/>
        <v>WORK ZONE CHANNELIZING LINE, CLASS I, 12", 807 PAINT</v>
      </c>
      <c r="R90" s="106" t="str">
        <f t="shared" si="5"/>
        <v>WORK ZONE DOTTED LINE, CLASS I, 4", 807 PAINT</v>
      </c>
      <c r="S90" s="106" t="str">
        <f t="shared" si="5"/>
        <v>WORK ZONE ARROW, CLASS I, 642 PAINT</v>
      </c>
      <c r="T90" s="106" t="str">
        <f t="shared" si="5"/>
        <v>WORK ZONE PAVEMENT MARKING, MISC.: YIELD LINE</v>
      </c>
      <c r="U90" s="106" t="str">
        <f t="shared" si="5"/>
        <v/>
      </c>
      <c r="V90" s="106" t="str">
        <f t="shared" si="5"/>
        <v>PORTABLE BARRIER, UNANCHORED</v>
      </c>
      <c r="W90" s="106" t="str">
        <f t="shared" si="5"/>
        <v/>
      </c>
      <c r="X90" s="106" t="str">
        <f t="shared" si="5"/>
        <v/>
      </c>
      <c r="Y90" s="106" t="str">
        <f t="shared" si="5"/>
        <v/>
      </c>
      <c r="Z90" s="106" t="str">
        <f t="shared" si="5"/>
        <v/>
      </c>
      <c r="AA90" s="110" t="str">
        <f t="shared" si="5"/>
        <v/>
      </c>
      <c r="AB90" s="106" t="str">
        <f t="shared" si="5"/>
        <v/>
      </c>
      <c r="AC90" s="106" t="str">
        <f t="shared" si="5"/>
        <v/>
      </c>
      <c r="AD90" s="106" t="str">
        <f t="shared" si="5"/>
        <v/>
      </c>
      <c r="AE90" s="106" t="str">
        <f t="shared" si="5"/>
        <v/>
      </c>
    </row>
    <row r="91" spans="2:31" ht="12.75" customHeight="1" x14ac:dyDescent="0.25">
      <c r="B91" s="63"/>
      <c r="D91" s="69"/>
      <c r="E91" s="69"/>
      <c r="F91" s="100"/>
      <c r="G91" s="101"/>
      <c r="H91" s="101"/>
      <c r="I91" s="101"/>
      <c r="J91" s="102"/>
      <c r="K91" s="75"/>
      <c r="L91" s="71"/>
      <c r="M91" s="71"/>
      <c r="N91" s="71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11"/>
      <c r="AB91" s="106"/>
      <c r="AC91" s="106"/>
      <c r="AD91" s="106"/>
      <c r="AE91" s="106"/>
    </row>
    <row r="92" spans="2:31" ht="12.75" customHeight="1" x14ac:dyDescent="0.25">
      <c r="B92" s="63"/>
      <c r="D92" s="69"/>
      <c r="E92" s="69"/>
      <c r="F92" s="100"/>
      <c r="G92" s="101"/>
      <c r="H92" s="101"/>
      <c r="I92" s="101"/>
      <c r="J92" s="102"/>
      <c r="K92" s="75"/>
      <c r="L92" s="71"/>
      <c r="M92" s="71"/>
      <c r="N92" s="71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11"/>
      <c r="AB92" s="106"/>
      <c r="AC92" s="106"/>
      <c r="AD92" s="106"/>
      <c r="AE92" s="106"/>
    </row>
    <row r="93" spans="2:31" ht="12.75" customHeight="1" x14ac:dyDescent="0.25">
      <c r="B93" s="63"/>
      <c r="D93" s="69"/>
      <c r="E93" s="69"/>
      <c r="F93" s="100"/>
      <c r="G93" s="101"/>
      <c r="H93" s="101"/>
      <c r="I93" s="101"/>
      <c r="J93" s="102"/>
      <c r="K93" s="75"/>
      <c r="L93" s="71"/>
      <c r="M93" s="71"/>
      <c r="N93" s="71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11"/>
      <c r="AB93" s="106"/>
      <c r="AC93" s="106"/>
      <c r="AD93" s="106"/>
      <c r="AE93" s="106"/>
    </row>
    <row r="94" spans="2:31" ht="12.75" customHeight="1" x14ac:dyDescent="0.25">
      <c r="B94" s="63"/>
      <c r="D94" s="69"/>
      <c r="E94" s="69"/>
      <c r="F94" s="100"/>
      <c r="G94" s="101"/>
      <c r="H94" s="101"/>
      <c r="I94" s="101"/>
      <c r="J94" s="102"/>
      <c r="K94" s="75"/>
      <c r="L94" s="71"/>
      <c r="M94" s="71"/>
      <c r="N94" s="71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11"/>
      <c r="AB94" s="106"/>
      <c r="AC94" s="106"/>
      <c r="AD94" s="106"/>
      <c r="AE94" s="106"/>
    </row>
    <row r="95" spans="2:31" ht="12.75" customHeight="1" x14ac:dyDescent="0.25">
      <c r="B95" s="63"/>
      <c r="D95" s="69"/>
      <c r="E95" s="69"/>
      <c r="F95" s="100"/>
      <c r="G95" s="101"/>
      <c r="H95" s="101"/>
      <c r="I95" s="101"/>
      <c r="J95" s="102"/>
      <c r="K95" s="75"/>
      <c r="L95" s="71"/>
      <c r="M95" s="71"/>
      <c r="N95" s="71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11"/>
      <c r="AB95" s="106"/>
      <c r="AC95" s="106"/>
      <c r="AD95" s="106"/>
      <c r="AE95" s="106"/>
    </row>
    <row r="96" spans="2:31" ht="12.75" customHeight="1" x14ac:dyDescent="0.25">
      <c r="B96" s="63"/>
      <c r="D96" s="69"/>
      <c r="E96" s="69"/>
      <c r="F96" s="100"/>
      <c r="G96" s="101"/>
      <c r="H96" s="101"/>
      <c r="I96" s="101"/>
      <c r="J96" s="102"/>
      <c r="K96" s="75"/>
      <c r="L96" s="71"/>
      <c r="M96" s="71"/>
      <c r="N96" s="71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11"/>
      <c r="AB96" s="106"/>
      <c r="AC96" s="106"/>
      <c r="AD96" s="106"/>
      <c r="AE96" s="106"/>
    </row>
    <row r="97" spans="2:31" ht="12.75" customHeight="1" x14ac:dyDescent="0.25">
      <c r="B97" s="63"/>
      <c r="D97" s="69"/>
      <c r="E97" s="69"/>
      <c r="F97" s="100"/>
      <c r="G97" s="101"/>
      <c r="H97" s="101"/>
      <c r="I97" s="101"/>
      <c r="J97" s="102"/>
      <c r="K97" s="75"/>
      <c r="L97" s="71"/>
      <c r="M97" s="71"/>
      <c r="N97" s="71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11"/>
      <c r="AB97" s="106"/>
      <c r="AC97" s="106"/>
      <c r="AD97" s="106"/>
      <c r="AE97" s="106"/>
    </row>
    <row r="98" spans="2:31" ht="12.75" customHeight="1" x14ac:dyDescent="0.25">
      <c r="B98" s="63"/>
      <c r="D98" s="69"/>
      <c r="E98" s="69"/>
      <c r="F98" s="100"/>
      <c r="G98" s="101"/>
      <c r="H98" s="101"/>
      <c r="I98" s="101"/>
      <c r="J98" s="102"/>
      <c r="K98" s="75"/>
      <c r="L98" s="71"/>
      <c r="M98" s="71"/>
      <c r="N98" s="71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11"/>
      <c r="AB98" s="106"/>
      <c r="AC98" s="106"/>
      <c r="AD98" s="106"/>
      <c r="AE98" s="106"/>
    </row>
    <row r="99" spans="2:31" ht="12.75" customHeight="1" x14ac:dyDescent="0.25">
      <c r="B99" s="63"/>
      <c r="D99" s="69"/>
      <c r="E99" s="69"/>
      <c r="F99" s="100"/>
      <c r="G99" s="101"/>
      <c r="H99" s="101"/>
      <c r="I99" s="101"/>
      <c r="J99" s="102"/>
      <c r="K99" s="75"/>
      <c r="L99" s="71"/>
      <c r="M99" s="71"/>
      <c r="N99" s="71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11"/>
      <c r="AB99" s="106"/>
      <c r="AC99" s="106"/>
      <c r="AD99" s="106"/>
      <c r="AE99" s="106"/>
    </row>
    <row r="100" spans="2:31" ht="12.75" customHeight="1" x14ac:dyDescent="0.25">
      <c r="B100" s="63"/>
      <c r="D100" s="69"/>
      <c r="E100" s="69"/>
      <c r="F100" s="100"/>
      <c r="G100" s="101"/>
      <c r="H100" s="101"/>
      <c r="I100" s="101"/>
      <c r="J100" s="102"/>
      <c r="K100" s="75"/>
      <c r="L100" s="71"/>
      <c r="M100" s="71"/>
      <c r="N100" s="71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11"/>
      <c r="AB100" s="106"/>
      <c r="AC100" s="106"/>
      <c r="AD100" s="106"/>
      <c r="AE100" s="106"/>
    </row>
    <row r="101" spans="2:31" ht="12.75" customHeight="1" x14ac:dyDescent="0.25">
      <c r="B101" s="63"/>
      <c r="D101" s="69"/>
      <c r="E101" s="69"/>
      <c r="F101" s="100"/>
      <c r="G101" s="101"/>
      <c r="H101" s="101"/>
      <c r="I101" s="101"/>
      <c r="J101" s="102"/>
      <c r="K101" s="75"/>
      <c r="L101" s="71"/>
      <c r="M101" s="71"/>
      <c r="N101" s="71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12"/>
      <c r="AB101" s="106"/>
      <c r="AC101" s="106"/>
      <c r="AD101" s="106"/>
      <c r="AE101" s="106"/>
    </row>
    <row r="102" spans="2:31" ht="12.75" customHeight="1" thickBot="1" x14ac:dyDescent="0.3">
      <c r="B102" s="64"/>
      <c r="D102" s="70"/>
      <c r="E102" s="70"/>
      <c r="F102" s="103"/>
      <c r="G102" s="104"/>
      <c r="H102" s="104"/>
      <c r="I102" s="104"/>
      <c r="J102" s="105"/>
      <c r="K102" s="35" t="str">
        <f t="shared" ref="K102:AE102" si="6">IF(OR(TRIM(K87)=0,TRIM(K87)=""),"",IFERROR(TRIM(INDEX(QryItemNamed,MATCH(TRIM(K87),ITEM,0),3)),""))</f>
        <v>EACH</v>
      </c>
      <c r="L102" s="36" t="str">
        <f t="shared" si="6"/>
        <v>EACH</v>
      </c>
      <c r="M102" s="36" t="str">
        <f t="shared" si="6"/>
        <v>EACH</v>
      </c>
      <c r="N102" s="36" t="str">
        <f t="shared" si="6"/>
        <v/>
      </c>
      <c r="O102" s="36" t="str">
        <f t="shared" si="6"/>
        <v>MILE</v>
      </c>
      <c r="P102" s="36" t="str">
        <f t="shared" si="6"/>
        <v>MILE</v>
      </c>
      <c r="Q102" s="36" t="str">
        <f t="shared" si="6"/>
        <v>FT</v>
      </c>
      <c r="R102" s="36" t="str">
        <f t="shared" si="6"/>
        <v>FT</v>
      </c>
      <c r="S102" s="36" t="str">
        <f t="shared" si="6"/>
        <v>EACH</v>
      </c>
      <c r="T102" s="36" t="str">
        <f t="shared" si="6"/>
        <v>FT</v>
      </c>
      <c r="U102" s="36" t="str">
        <f t="shared" si="6"/>
        <v/>
      </c>
      <c r="V102" s="36" t="str">
        <f t="shared" si="6"/>
        <v>FT</v>
      </c>
      <c r="W102" s="36" t="str">
        <f t="shared" si="6"/>
        <v/>
      </c>
      <c r="X102" s="36" t="str">
        <f t="shared" si="6"/>
        <v/>
      </c>
      <c r="Y102" s="36" t="str">
        <f t="shared" si="6"/>
        <v/>
      </c>
      <c r="Z102" s="36" t="str">
        <f t="shared" si="6"/>
        <v/>
      </c>
      <c r="AA102" s="36" t="str">
        <f t="shared" si="6"/>
        <v/>
      </c>
      <c r="AB102" s="36" t="str">
        <f t="shared" si="6"/>
        <v/>
      </c>
      <c r="AC102" s="36" t="str">
        <f t="shared" si="6"/>
        <v/>
      </c>
      <c r="AD102" s="36" t="str">
        <f t="shared" si="6"/>
        <v/>
      </c>
      <c r="AE102" s="36" t="str">
        <f t="shared" si="6"/>
        <v/>
      </c>
    </row>
    <row r="103" spans="2:31" ht="12.75" customHeight="1" x14ac:dyDescent="0.25">
      <c r="B103" s="26"/>
      <c r="D103" s="59" t="s">
        <v>66</v>
      </c>
      <c r="E103" s="60"/>
      <c r="F103" s="60"/>
      <c r="G103" s="60"/>
      <c r="H103" s="60"/>
      <c r="I103" s="60"/>
      <c r="J103" s="61"/>
      <c r="K103" s="38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pans="2:31" ht="12.75" customHeight="1" x14ac:dyDescent="0.25">
      <c r="B104" s="27"/>
      <c r="D104" s="39" t="s">
        <v>53</v>
      </c>
      <c r="E104" s="39" t="s">
        <v>105</v>
      </c>
      <c r="F104" s="55">
        <v>41790</v>
      </c>
      <c r="G104" s="58"/>
      <c r="H104" s="39" t="s">
        <v>1</v>
      </c>
      <c r="I104" s="55">
        <v>43414</v>
      </c>
      <c r="J104" s="57"/>
      <c r="K104" s="41"/>
      <c r="L104" s="39"/>
      <c r="M104" s="39"/>
      <c r="N104" s="39"/>
      <c r="O104" s="39"/>
      <c r="P104" s="39">
        <f>ROUNDUP((I104-F104)/5280,2)</f>
        <v>0.31</v>
      </c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pans="2:31" ht="12.75" customHeight="1" x14ac:dyDescent="0.25">
      <c r="B105" s="27"/>
      <c r="D105" s="39" t="s">
        <v>37</v>
      </c>
      <c r="E105" s="39" t="s">
        <v>106</v>
      </c>
      <c r="F105" s="55">
        <v>41790</v>
      </c>
      <c r="G105" s="58"/>
      <c r="H105" s="39" t="s">
        <v>1</v>
      </c>
      <c r="I105" s="55">
        <v>42564</v>
      </c>
      <c r="J105" s="57"/>
      <c r="K105" s="41"/>
      <c r="L105" s="39"/>
      <c r="M105" s="39"/>
      <c r="N105" s="39"/>
      <c r="O105" s="39"/>
      <c r="P105" s="39"/>
      <c r="Q105" s="39"/>
      <c r="R105" s="46">
        <f>I105-F105</f>
        <v>774</v>
      </c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pans="2:31" ht="12.75" customHeight="1" x14ac:dyDescent="0.25">
      <c r="B106" s="27"/>
      <c r="D106" s="39" t="s">
        <v>67</v>
      </c>
      <c r="E106" s="39" t="s">
        <v>107</v>
      </c>
      <c r="F106" s="55">
        <v>43420</v>
      </c>
      <c r="G106" s="58"/>
      <c r="H106" s="39" t="s">
        <v>1</v>
      </c>
      <c r="I106" s="55">
        <v>43436</v>
      </c>
      <c r="J106" s="57"/>
      <c r="K106" s="41"/>
      <c r="L106" s="39"/>
      <c r="M106" s="39"/>
      <c r="N106" s="39"/>
      <c r="O106" s="39"/>
      <c r="P106" s="39"/>
      <c r="Q106" s="39"/>
      <c r="R106" s="39"/>
      <c r="S106" s="39"/>
      <c r="T106" s="46">
        <f>I106-F106</f>
        <v>16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pans="2:31" ht="12.75" customHeight="1" x14ac:dyDescent="0.25">
      <c r="B107" s="27"/>
      <c r="D107" s="39" t="s">
        <v>55</v>
      </c>
      <c r="E107" s="39" t="s">
        <v>108</v>
      </c>
      <c r="F107" s="55">
        <v>43420</v>
      </c>
      <c r="G107" s="58"/>
      <c r="H107" s="39" t="s">
        <v>1</v>
      </c>
      <c r="I107" s="55">
        <v>43830</v>
      </c>
      <c r="J107" s="57"/>
      <c r="K107" s="41"/>
      <c r="L107" s="39"/>
      <c r="M107" s="39"/>
      <c r="N107" s="39"/>
      <c r="O107" s="39"/>
      <c r="P107" s="39"/>
      <c r="Q107" s="39">
        <v>456</v>
      </c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pans="2:31" ht="12.75" customHeight="1" x14ac:dyDescent="0.25">
      <c r="B108" s="27"/>
      <c r="D108" s="39" t="s">
        <v>54</v>
      </c>
      <c r="E108" s="39" t="s">
        <v>109</v>
      </c>
      <c r="F108" s="55">
        <v>43436</v>
      </c>
      <c r="G108" s="58"/>
      <c r="H108" s="39" t="s">
        <v>1</v>
      </c>
      <c r="I108" s="55">
        <v>44660</v>
      </c>
      <c r="J108" s="57"/>
      <c r="K108" s="41"/>
      <c r="L108" s="39"/>
      <c r="M108" s="39"/>
      <c r="N108" s="39"/>
      <c r="O108" s="39"/>
      <c r="P108" s="39">
        <v>0.24</v>
      </c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pans="2:31" ht="12.75" customHeight="1" x14ac:dyDescent="0.25">
      <c r="B109" s="27"/>
      <c r="D109" s="39"/>
      <c r="E109" s="39"/>
      <c r="F109" s="40"/>
      <c r="G109" s="43"/>
      <c r="H109" s="39"/>
      <c r="I109" s="40"/>
      <c r="J109" s="44"/>
      <c r="K109" s="41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pans="2:31" ht="12.75" customHeight="1" x14ac:dyDescent="0.25">
      <c r="B110" s="27"/>
      <c r="D110" s="39" t="s">
        <v>40</v>
      </c>
      <c r="E110" s="39" t="s">
        <v>107</v>
      </c>
      <c r="F110" s="55">
        <v>43483</v>
      </c>
      <c r="G110" s="56"/>
      <c r="H110" s="56"/>
      <c r="I110" s="56"/>
      <c r="J110" s="57"/>
      <c r="K110" s="41"/>
      <c r="L110" s="39"/>
      <c r="M110" s="39"/>
      <c r="N110" s="39"/>
      <c r="O110" s="39"/>
      <c r="P110" s="39"/>
      <c r="Q110" s="39"/>
      <c r="R110" s="39"/>
      <c r="S110" s="39">
        <v>1</v>
      </c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pans="2:31" ht="12.75" customHeight="1" x14ac:dyDescent="0.25">
      <c r="B111" s="27"/>
      <c r="D111" s="39" t="s">
        <v>41</v>
      </c>
      <c r="E111" s="39" t="s">
        <v>107</v>
      </c>
      <c r="F111" s="55">
        <v>43568</v>
      </c>
      <c r="G111" s="56"/>
      <c r="H111" s="56"/>
      <c r="I111" s="56"/>
      <c r="J111" s="57"/>
      <c r="K111" s="41"/>
      <c r="L111" s="39"/>
      <c r="M111" s="39"/>
      <c r="N111" s="39"/>
      <c r="O111" s="39"/>
      <c r="P111" s="39"/>
      <c r="Q111" s="39"/>
      <c r="R111" s="39"/>
      <c r="S111" s="39">
        <v>1</v>
      </c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pans="2:31" ht="12.75" customHeight="1" x14ac:dyDescent="0.25">
      <c r="B112" s="27"/>
      <c r="D112" s="39" t="s">
        <v>42</v>
      </c>
      <c r="E112" s="39" t="s">
        <v>107</v>
      </c>
      <c r="F112" s="55">
        <v>43653</v>
      </c>
      <c r="G112" s="56"/>
      <c r="H112" s="56"/>
      <c r="I112" s="56"/>
      <c r="J112" s="57"/>
      <c r="K112" s="41"/>
      <c r="L112" s="39"/>
      <c r="M112" s="39"/>
      <c r="N112" s="39"/>
      <c r="O112" s="39"/>
      <c r="P112" s="39"/>
      <c r="Q112" s="39"/>
      <c r="R112" s="39"/>
      <c r="S112" s="39">
        <v>1</v>
      </c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pans="2:31" ht="12.75" customHeight="1" x14ac:dyDescent="0.25">
      <c r="B113" s="27"/>
      <c r="D113" s="39" t="s">
        <v>57</v>
      </c>
      <c r="E113" s="39" t="s">
        <v>108</v>
      </c>
      <c r="F113" s="55">
        <v>43436</v>
      </c>
      <c r="G113" s="58"/>
      <c r="H113" s="39" t="s">
        <v>1</v>
      </c>
      <c r="I113" s="55">
        <v>43910</v>
      </c>
      <c r="J113" s="57"/>
      <c r="K113" s="41"/>
      <c r="L113" s="39"/>
      <c r="M113" s="39"/>
      <c r="N113" s="39"/>
      <c r="O113" s="39"/>
      <c r="P113" s="45">
        <v>0.1</v>
      </c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pans="2:31" ht="12.75" customHeight="1" x14ac:dyDescent="0.25">
      <c r="B114" s="27"/>
      <c r="D114" s="39" t="s">
        <v>46</v>
      </c>
      <c r="E114" s="39" t="s">
        <v>110</v>
      </c>
      <c r="F114" s="55">
        <v>43736</v>
      </c>
      <c r="G114" s="56"/>
      <c r="H114" s="56"/>
      <c r="I114" s="56"/>
      <c r="J114" s="57"/>
      <c r="K114" s="41"/>
      <c r="L114" s="39"/>
      <c r="M114" s="39"/>
      <c r="N114" s="39"/>
      <c r="O114" s="39"/>
      <c r="P114" s="39"/>
      <c r="Q114" s="39"/>
      <c r="R114" s="39"/>
      <c r="S114" s="39">
        <v>1</v>
      </c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pans="2:31" ht="12.75" customHeight="1" x14ac:dyDescent="0.25">
      <c r="B115" s="27"/>
      <c r="D115" s="39"/>
      <c r="E115" s="39"/>
      <c r="F115" s="40"/>
      <c r="G115" s="43"/>
      <c r="H115" s="39"/>
      <c r="I115" s="40"/>
      <c r="J115" s="44"/>
      <c r="K115" s="41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pans="2:31" ht="12.75" customHeight="1" x14ac:dyDescent="0.25">
      <c r="B116" s="27"/>
      <c r="D116" s="39" t="s">
        <v>65</v>
      </c>
      <c r="E116" s="39" t="s">
        <v>110</v>
      </c>
      <c r="F116" s="55">
        <v>43824</v>
      </c>
      <c r="G116" s="56"/>
      <c r="H116" s="56"/>
      <c r="I116" s="56"/>
      <c r="J116" s="57"/>
      <c r="K116" s="41"/>
      <c r="L116" s="39"/>
      <c r="M116" s="39"/>
      <c r="N116" s="39"/>
      <c r="O116" s="39"/>
      <c r="P116" s="39"/>
      <c r="Q116" s="39"/>
      <c r="R116" s="39"/>
      <c r="S116" s="39">
        <v>1</v>
      </c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pans="2:31" ht="12.75" customHeight="1" x14ac:dyDescent="0.25">
      <c r="B117" s="27"/>
      <c r="D117" s="39" t="s">
        <v>38</v>
      </c>
      <c r="E117" s="39" t="s">
        <v>110</v>
      </c>
      <c r="F117" s="55">
        <v>44020</v>
      </c>
      <c r="G117" s="58"/>
      <c r="H117" s="39" t="s">
        <v>1</v>
      </c>
      <c r="I117" s="55">
        <v>44040</v>
      </c>
      <c r="J117" s="57"/>
      <c r="K117" s="41">
        <v>1</v>
      </c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pans="2:31" ht="12.75" customHeight="1" x14ac:dyDescent="0.25">
      <c r="B118" s="27"/>
      <c r="D118" s="39" t="s">
        <v>39</v>
      </c>
      <c r="E118" s="39" t="s">
        <v>111</v>
      </c>
      <c r="F118" s="55">
        <v>44040</v>
      </c>
      <c r="G118" s="58"/>
      <c r="H118" s="39" t="s">
        <v>1</v>
      </c>
      <c r="I118" s="55">
        <v>44660</v>
      </c>
      <c r="J118" s="57"/>
      <c r="K118" s="41"/>
      <c r="L118" s="39">
        <f>ROUNDUP($V$118/50,0)</f>
        <v>13</v>
      </c>
      <c r="M118" s="39">
        <f>ROUNDUP($V$118/50,0)</f>
        <v>13</v>
      </c>
      <c r="N118" s="39"/>
      <c r="O118" s="39"/>
      <c r="P118" s="39"/>
      <c r="Q118" s="39"/>
      <c r="R118" s="39"/>
      <c r="S118" s="39"/>
      <c r="T118" s="39"/>
      <c r="U118" s="39"/>
      <c r="V118" s="46">
        <f>I118-F118</f>
        <v>620</v>
      </c>
      <c r="W118" s="39"/>
      <c r="X118" s="39"/>
      <c r="Y118" s="39"/>
      <c r="Z118" s="39"/>
      <c r="AA118" s="39"/>
      <c r="AB118" s="39"/>
      <c r="AC118" s="39"/>
      <c r="AD118" s="39"/>
      <c r="AE118" s="39"/>
    </row>
    <row r="119" spans="2:31" ht="12.75" customHeight="1" x14ac:dyDescent="0.25">
      <c r="B119" s="27"/>
      <c r="D119" s="39" t="s">
        <v>47</v>
      </c>
      <c r="E119" s="39" t="s">
        <v>82</v>
      </c>
      <c r="F119" s="55">
        <v>44240</v>
      </c>
      <c r="G119" s="58"/>
      <c r="H119" s="39" t="s">
        <v>1</v>
      </c>
      <c r="I119" s="55">
        <v>44860</v>
      </c>
      <c r="J119" s="57"/>
      <c r="K119" s="41"/>
      <c r="L119" s="39">
        <f>ROUNDUP($V$119/50,0)</f>
        <v>13</v>
      </c>
      <c r="M119" s="39">
        <f>ROUNDUP($V$119/50,0)</f>
        <v>13</v>
      </c>
      <c r="N119" s="39"/>
      <c r="O119" s="39"/>
      <c r="P119" s="39"/>
      <c r="Q119" s="39"/>
      <c r="R119" s="39"/>
      <c r="S119" s="39"/>
      <c r="T119" s="39"/>
      <c r="U119" s="39"/>
      <c r="V119" s="46">
        <f>I119-F119</f>
        <v>620</v>
      </c>
      <c r="W119" s="39"/>
      <c r="X119" s="39"/>
      <c r="Y119" s="39"/>
      <c r="Z119" s="39"/>
      <c r="AA119" s="39"/>
      <c r="AB119" s="39"/>
      <c r="AC119" s="39"/>
      <c r="AD119" s="39"/>
      <c r="AE119" s="39"/>
    </row>
    <row r="120" spans="2:31" ht="12.75" customHeight="1" x14ac:dyDescent="0.25">
      <c r="B120" s="27"/>
      <c r="D120" s="39" t="s">
        <v>58</v>
      </c>
      <c r="E120" s="39" t="s">
        <v>82</v>
      </c>
      <c r="F120" s="55">
        <v>44240</v>
      </c>
      <c r="G120" s="58"/>
      <c r="H120" s="39" t="s">
        <v>1</v>
      </c>
      <c r="I120" s="55">
        <v>45164</v>
      </c>
      <c r="J120" s="57"/>
      <c r="K120" s="41"/>
      <c r="L120" s="39"/>
      <c r="M120" s="39"/>
      <c r="N120" s="39"/>
      <c r="O120" s="39"/>
      <c r="P120" s="39">
        <v>0.18</v>
      </c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pans="2:31" ht="12.75" customHeight="1" x14ac:dyDescent="0.25">
      <c r="B121" s="27"/>
      <c r="D121" s="39"/>
      <c r="E121" s="39"/>
      <c r="F121" s="55"/>
      <c r="G121" s="58"/>
      <c r="H121" s="39"/>
      <c r="I121" s="55"/>
      <c r="J121" s="57"/>
      <c r="K121" s="41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pans="2:31" ht="12.75" customHeight="1" x14ac:dyDescent="0.25">
      <c r="B122" s="27"/>
      <c r="D122" s="39" t="s">
        <v>71</v>
      </c>
      <c r="E122" s="39" t="s">
        <v>81</v>
      </c>
      <c r="F122" s="55" t="s">
        <v>68</v>
      </c>
      <c r="G122" s="56"/>
      <c r="H122" s="56"/>
      <c r="I122" s="56"/>
      <c r="J122" s="57"/>
      <c r="K122" s="41"/>
      <c r="L122" s="39"/>
      <c r="M122" s="39"/>
      <c r="N122" s="39"/>
      <c r="O122" s="39"/>
      <c r="P122" s="39"/>
      <c r="Q122" s="39"/>
      <c r="R122" s="39"/>
      <c r="S122" s="39">
        <v>1</v>
      </c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pans="2:31" ht="12.75" customHeight="1" x14ac:dyDescent="0.25">
      <c r="B123" s="27"/>
      <c r="D123" s="39" t="s">
        <v>72</v>
      </c>
      <c r="E123" s="39" t="s">
        <v>81</v>
      </c>
      <c r="F123" s="55" t="s">
        <v>69</v>
      </c>
      <c r="G123" s="56"/>
      <c r="H123" s="56"/>
      <c r="I123" s="56"/>
      <c r="J123" s="57"/>
      <c r="K123" s="41"/>
      <c r="L123" s="39"/>
      <c r="M123" s="39"/>
      <c r="N123" s="39"/>
      <c r="O123" s="39"/>
      <c r="P123" s="39"/>
      <c r="Q123" s="39"/>
      <c r="R123" s="39"/>
      <c r="S123" s="39">
        <v>1</v>
      </c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pans="2:31" ht="12.75" customHeight="1" x14ac:dyDescent="0.25">
      <c r="B124" s="27"/>
      <c r="D124" s="39" t="s">
        <v>51</v>
      </c>
      <c r="E124" s="39" t="s">
        <v>83</v>
      </c>
      <c r="F124" s="55">
        <v>44860</v>
      </c>
      <c r="G124" s="58"/>
      <c r="H124" s="39" t="s">
        <v>1</v>
      </c>
      <c r="I124" s="55">
        <v>44880</v>
      </c>
      <c r="J124" s="57"/>
      <c r="K124" s="41">
        <v>1</v>
      </c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pans="2:31" ht="12.75" customHeight="1" x14ac:dyDescent="0.25">
      <c r="B125" s="27"/>
      <c r="D125" s="39" t="s">
        <v>63</v>
      </c>
      <c r="E125" s="39" t="s">
        <v>83</v>
      </c>
      <c r="F125" s="55">
        <v>44739</v>
      </c>
      <c r="G125" s="58"/>
      <c r="H125" s="39" t="s">
        <v>1</v>
      </c>
      <c r="I125" s="55">
        <v>45164</v>
      </c>
      <c r="J125" s="57"/>
      <c r="K125" s="41"/>
      <c r="L125" s="39"/>
      <c r="M125" s="39"/>
      <c r="N125" s="39"/>
      <c r="O125" s="39"/>
      <c r="P125" s="39">
        <v>0.09</v>
      </c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pans="2:31" ht="12.75" customHeight="1" x14ac:dyDescent="0.25">
      <c r="B126" s="27"/>
      <c r="D126" s="39" t="s">
        <v>56</v>
      </c>
      <c r="E126" s="39" t="s">
        <v>83</v>
      </c>
      <c r="F126" s="55">
        <v>44753</v>
      </c>
      <c r="G126" s="58"/>
      <c r="H126" s="39" t="s">
        <v>1</v>
      </c>
      <c r="I126" s="55">
        <v>45180</v>
      </c>
      <c r="J126" s="57"/>
      <c r="K126" s="41"/>
      <c r="L126" s="39"/>
      <c r="M126" s="39"/>
      <c r="N126" s="39"/>
      <c r="O126" s="39"/>
      <c r="P126" s="39"/>
      <c r="Q126" s="39">
        <v>453</v>
      </c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pans="2:31" ht="12.75" customHeight="1" x14ac:dyDescent="0.25">
      <c r="B127" s="27"/>
      <c r="D127" s="39"/>
      <c r="E127" s="39"/>
      <c r="F127" s="55"/>
      <c r="G127" s="58"/>
      <c r="H127" s="39"/>
      <c r="I127" s="55"/>
      <c r="J127" s="57"/>
      <c r="K127" s="41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pans="2:31" ht="12.75" customHeight="1" x14ac:dyDescent="0.25">
      <c r="B128" s="27"/>
      <c r="D128" s="39" t="s">
        <v>74</v>
      </c>
      <c r="E128" s="39" t="s">
        <v>83</v>
      </c>
      <c r="F128" s="55">
        <v>44774</v>
      </c>
      <c r="G128" s="56"/>
      <c r="H128" s="56"/>
      <c r="I128" s="56"/>
      <c r="J128" s="57"/>
      <c r="K128" s="41"/>
      <c r="L128" s="39"/>
      <c r="M128" s="39"/>
      <c r="N128" s="39"/>
      <c r="O128" s="39"/>
      <c r="P128" s="39"/>
      <c r="Q128" s="39"/>
      <c r="R128" s="39"/>
      <c r="S128" s="39">
        <v>1</v>
      </c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pans="2:31" ht="12.75" customHeight="1" x14ac:dyDescent="0.25">
      <c r="B129" s="27"/>
      <c r="D129" s="39" t="s">
        <v>87</v>
      </c>
      <c r="E129" s="39" t="s">
        <v>83</v>
      </c>
      <c r="F129" s="55">
        <v>44860</v>
      </c>
      <c r="G129" s="56"/>
      <c r="H129" s="56"/>
      <c r="I129" s="56"/>
      <c r="J129" s="57"/>
      <c r="K129" s="41"/>
      <c r="L129" s="39"/>
      <c r="M129" s="39"/>
      <c r="N129" s="39"/>
      <c r="O129" s="39"/>
      <c r="P129" s="39"/>
      <c r="Q129" s="39"/>
      <c r="R129" s="39"/>
      <c r="S129" s="39">
        <v>1</v>
      </c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pans="2:31" ht="12.75" customHeight="1" x14ac:dyDescent="0.25">
      <c r="B130" s="27"/>
      <c r="D130" s="39" t="s">
        <v>88</v>
      </c>
      <c r="E130" s="39" t="s">
        <v>83</v>
      </c>
      <c r="F130" s="55">
        <v>44935</v>
      </c>
      <c r="G130" s="56"/>
      <c r="H130" s="56"/>
      <c r="I130" s="56"/>
      <c r="J130" s="57"/>
      <c r="K130" s="41"/>
      <c r="L130" s="39"/>
      <c r="M130" s="39"/>
      <c r="N130" s="39"/>
      <c r="O130" s="39"/>
      <c r="P130" s="39"/>
      <c r="Q130" s="39"/>
      <c r="R130" s="39"/>
      <c r="S130" s="39">
        <v>1</v>
      </c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pans="2:31" ht="12.75" customHeight="1" x14ac:dyDescent="0.25">
      <c r="B131" s="27"/>
      <c r="D131" s="39" t="s">
        <v>89</v>
      </c>
      <c r="E131" s="39" t="s">
        <v>83</v>
      </c>
      <c r="F131" s="55">
        <v>45017</v>
      </c>
      <c r="G131" s="56"/>
      <c r="H131" s="56"/>
      <c r="I131" s="56"/>
      <c r="J131" s="57"/>
      <c r="K131" s="41"/>
      <c r="L131" s="39"/>
      <c r="M131" s="39"/>
      <c r="N131" s="39"/>
      <c r="O131" s="39"/>
      <c r="P131" s="39"/>
      <c r="Q131" s="39"/>
      <c r="R131" s="39"/>
      <c r="S131" s="39">
        <v>1</v>
      </c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pans="2:31" ht="12.75" customHeight="1" x14ac:dyDescent="0.25">
      <c r="B132" s="27"/>
      <c r="D132" s="39" t="s">
        <v>90</v>
      </c>
      <c r="E132" s="39" t="s">
        <v>83</v>
      </c>
      <c r="F132" s="55">
        <v>45105</v>
      </c>
      <c r="G132" s="56"/>
      <c r="H132" s="56"/>
      <c r="I132" s="56"/>
      <c r="J132" s="57"/>
      <c r="K132" s="41"/>
      <c r="L132" s="39"/>
      <c r="M132" s="39"/>
      <c r="N132" s="39"/>
      <c r="O132" s="39"/>
      <c r="P132" s="39"/>
      <c r="Q132" s="39"/>
      <c r="R132" s="39"/>
      <c r="S132" s="39">
        <v>1</v>
      </c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pans="2:31" ht="12.75" customHeight="1" x14ac:dyDescent="0.25">
      <c r="B133" s="27"/>
      <c r="D133" s="39"/>
      <c r="E133" s="39"/>
      <c r="F133" s="40"/>
      <c r="G133" s="52"/>
      <c r="H133" s="52"/>
      <c r="I133" s="52"/>
      <c r="J133" s="44"/>
      <c r="K133" s="41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pans="2:31" ht="12.75" customHeight="1" x14ac:dyDescent="0.25">
      <c r="B134" s="27"/>
      <c r="D134" s="39" t="s">
        <v>76</v>
      </c>
      <c r="E134" s="39" t="s">
        <v>83</v>
      </c>
      <c r="F134" s="55">
        <v>45164</v>
      </c>
      <c r="G134" s="58"/>
      <c r="H134" s="39" t="s">
        <v>1</v>
      </c>
      <c r="I134" s="55">
        <v>45180</v>
      </c>
      <c r="J134" s="57"/>
      <c r="K134" s="41"/>
      <c r="L134" s="39"/>
      <c r="M134" s="39"/>
      <c r="N134" s="39"/>
      <c r="O134" s="39"/>
      <c r="P134" s="39"/>
      <c r="Q134" s="39"/>
      <c r="R134" s="39"/>
      <c r="S134" s="39"/>
      <c r="T134" s="46">
        <f>I134-F134</f>
        <v>16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pans="2:31" ht="12.75" customHeight="1" x14ac:dyDescent="0.25">
      <c r="B135" s="27"/>
      <c r="D135" s="39" t="s">
        <v>70</v>
      </c>
      <c r="E135" s="39" t="s">
        <v>84</v>
      </c>
      <c r="F135" s="55">
        <v>45187</v>
      </c>
      <c r="G135" s="58"/>
      <c r="H135" s="39" t="s">
        <v>1</v>
      </c>
      <c r="I135" s="55">
        <v>45585</v>
      </c>
      <c r="J135" s="57"/>
      <c r="K135" s="41"/>
      <c r="L135" s="39"/>
      <c r="M135" s="39"/>
      <c r="N135" s="39"/>
      <c r="O135" s="39"/>
      <c r="P135" s="39">
        <v>0.08</v>
      </c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pans="2:31" ht="12.75" customHeight="1" x14ac:dyDescent="0.25">
      <c r="B136" s="27"/>
      <c r="D136" s="39" t="s">
        <v>73</v>
      </c>
      <c r="E136" s="39" t="s">
        <v>112</v>
      </c>
      <c r="F136" s="55">
        <v>45660</v>
      </c>
      <c r="G136" s="58"/>
      <c r="H136" s="39" t="s">
        <v>1</v>
      </c>
      <c r="I136" s="55">
        <v>46812</v>
      </c>
      <c r="J136" s="57"/>
      <c r="K136" s="41"/>
      <c r="L136" s="39"/>
      <c r="M136" s="39"/>
      <c r="N136" s="39"/>
      <c r="O136" s="39"/>
      <c r="P136" s="39">
        <v>0.22</v>
      </c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pans="2:31" ht="12.75" customHeight="1" x14ac:dyDescent="0.25">
      <c r="B137" s="27"/>
      <c r="D137" s="39" t="s">
        <v>64</v>
      </c>
      <c r="E137" s="39" t="s">
        <v>85</v>
      </c>
      <c r="F137" s="55">
        <v>45685</v>
      </c>
      <c r="G137" s="58"/>
      <c r="H137" s="39" t="s">
        <v>1</v>
      </c>
      <c r="I137" s="55">
        <v>45736</v>
      </c>
      <c r="J137" s="57"/>
      <c r="K137" s="41"/>
      <c r="L137" s="39"/>
      <c r="M137" s="39"/>
      <c r="N137" s="39"/>
      <c r="O137" s="39"/>
      <c r="P137" s="39"/>
      <c r="Q137" s="46">
        <f>I137-F137</f>
        <v>51</v>
      </c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pans="2:31" ht="12.75" customHeight="1" x14ac:dyDescent="0.25">
      <c r="B138" s="27"/>
      <c r="D138" s="39" t="s">
        <v>91</v>
      </c>
      <c r="E138" s="39" t="s">
        <v>86</v>
      </c>
      <c r="F138" s="55">
        <v>45710</v>
      </c>
      <c r="G138" s="56"/>
      <c r="H138" s="56"/>
      <c r="I138" s="56"/>
      <c r="J138" s="57"/>
      <c r="K138" s="41"/>
      <c r="L138" s="39"/>
      <c r="M138" s="39"/>
      <c r="N138" s="39"/>
      <c r="O138" s="39"/>
      <c r="P138" s="39"/>
      <c r="Q138" s="39"/>
      <c r="R138" s="39"/>
      <c r="S138" s="39">
        <v>1</v>
      </c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  <row r="139" spans="2:31" ht="12.75" customHeight="1" x14ac:dyDescent="0.25">
      <c r="B139" s="27"/>
      <c r="D139" s="39"/>
      <c r="E139" s="39"/>
      <c r="F139" s="55"/>
      <c r="G139" s="56"/>
      <c r="H139" s="56"/>
      <c r="I139" s="56"/>
      <c r="J139" s="57"/>
      <c r="K139" s="41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 spans="2:31" ht="12.75" customHeight="1" x14ac:dyDescent="0.25">
      <c r="B140" s="27"/>
      <c r="D140" s="39" t="s">
        <v>75</v>
      </c>
      <c r="E140" s="39" t="s">
        <v>113</v>
      </c>
      <c r="F140" s="55">
        <v>46032</v>
      </c>
      <c r="G140" s="58"/>
      <c r="H140" s="39" t="s">
        <v>1</v>
      </c>
      <c r="I140" s="55">
        <v>46812</v>
      </c>
      <c r="J140" s="57"/>
      <c r="K140" s="41"/>
      <c r="L140" s="39"/>
      <c r="M140" s="39"/>
      <c r="N140" s="39"/>
      <c r="O140" s="39"/>
      <c r="P140" s="39"/>
      <c r="Q140" s="39"/>
      <c r="R140" s="46">
        <f>I140-F140</f>
        <v>780</v>
      </c>
      <c r="S140" s="39"/>
      <c r="T140" s="4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  <row r="141" spans="2:31" ht="12.75" customHeight="1" x14ac:dyDescent="0.25">
      <c r="B141" s="27"/>
      <c r="D141" s="39"/>
      <c r="E141" s="39"/>
      <c r="F141" s="55"/>
      <c r="G141" s="58"/>
      <c r="H141" s="39"/>
      <c r="I141" s="55"/>
      <c r="J141" s="57"/>
      <c r="K141" s="41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 spans="2:31" ht="12.75" customHeight="1" x14ac:dyDescent="0.25">
      <c r="B142" s="27"/>
      <c r="D142" s="39"/>
      <c r="E142" s="39"/>
      <c r="F142" s="55"/>
      <c r="G142" s="58"/>
      <c r="H142" s="39"/>
      <c r="I142" s="55"/>
      <c r="J142" s="57"/>
      <c r="K142" s="41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  <row r="143" spans="2:31" ht="12.75" customHeight="1" x14ac:dyDescent="0.25">
      <c r="B143" s="27"/>
      <c r="D143" s="39"/>
      <c r="E143" s="39"/>
      <c r="F143" s="55"/>
      <c r="G143" s="58"/>
      <c r="H143" s="39"/>
      <c r="I143" s="55"/>
      <c r="J143" s="57"/>
      <c r="K143" s="41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</row>
    <row r="144" spans="2:31" ht="12.75" customHeight="1" x14ac:dyDescent="0.25">
      <c r="B144" s="27"/>
      <c r="D144" s="39"/>
      <c r="E144" s="39"/>
      <c r="F144" s="55"/>
      <c r="G144" s="58"/>
      <c r="H144" s="39"/>
      <c r="I144" s="55"/>
      <c r="J144" s="57"/>
      <c r="K144" s="41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  <row r="145" spans="2:31" ht="12.75" customHeight="1" x14ac:dyDescent="0.25">
      <c r="B145" s="27"/>
      <c r="D145" s="39"/>
      <c r="E145" s="39"/>
      <c r="F145" s="55"/>
      <c r="G145" s="58"/>
      <c r="H145" s="39"/>
      <c r="I145" s="55"/>
      <c r="J145" s="57"/>
      <c r="K145" s="41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  <row r="146" spans="2:31" ht="12.75" customHeight="1" x14ac:dyDescent="0.25">
      <c r="B146" s="27"/>
      <c r="D146" s="39"/>
      <c r="E146" s="39"/>
      <c r="F146" s="55"/>
      <c r="G146" s="58"/>
      <c r="H146" s="39"/>
      <c r="I146" s="55"/>
      <c r="J146" s="57"/>
      <c r="K146" s="41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</row>
    <row r="147" spans="2:31" ht="12.75" customHeight="1" x14ac:dyDescent="0.25">
      <c r="B147" s="27"/>
      <c r="D147" s="39"/>
      <c r="E147" s="39"/>
      <c r="F147" s="55"/>
      <c r="G147" s="58"/>
      <c r="H147" s="39"/>
      <c r="I147" s="55"/>
      <c r="J147" s="57"/>
      <c r="K147" s="41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</row>
    <row r="148" spans="2:31" ht="12.75" customHeight="1" x14ac:dyDescent="0.25">
      <c r="B148" s="27"/>
      <c r="D148" s="39"/>
      <c r="E148" s="39"/>
      <c r="F148" s="55"/>
      <c r="G148" s="58"/>
      <c r="H148" s="39"/>
      <c r="I148" s="55"/>
      <c r="J148" s="57"/>
      <c r="K148" s="41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</row>
    <row r="149" spans="2:31" ht="12.75" customHeight="1" x14ac:dyDescent="0.25">
      <c r="B149" s="27"/>
      <c r="D149" s="39"/>
      <c r="E149" s="39"/>
      <c r="F149" s="40"/>
      <c r="G149" s="43"/>
      <c r="H149" s="39"/>
      <c r="I149" s="40"/>
      <c r="J149" s="44"/>
      <c r="K149" s="41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</row>
    <row r="150" spans="2:31" ht="12.75" customHeight="1" x14ac:dyDescent="0.25">
      <c r="B150" s="27"/>
      <c r="D150" s="39"/>
      <c r="E150" s="39"/>
      <c r="F150" s="55"/>
      <c r="G150" s="58"/>
      <c r="H150" s="39"/>
      <c r="I150" s="55"/>
      <c r="J150" s="57"/>
      <c r="K150" s="41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</row>
    <row r="151" spans="2:31" ht="12.75" customHeight="1" x14ac:dyDescent="0.25">
      <c r="B151" s="27"/>
      <c r="D151" s="39"/>
      <c r="E151" s="39"/>
      <c r="F151" s="55"/>
      <c r="G151" s="58"/>
      <c r="H151" s="39"/>
      <c r="I151" s="55"/>
      <c r="J151" s="57"/>
      <c r="K151" s="41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  <row r="152" spans="2:31" ht="12.75" customHeight="1" x14ac:dyDescent="0.25">
      <c r="B152" s="27"/>
      <c r="D152" s="39"/>
      <c r="E152" s="39"/>
      <c r="F152" s="55"/>
      <c r="G152" s="58"/>
      <c r="H152" s="39"/>
      <c r="I152" s="55"/>
      <c r="J152" s="57"/>
      <c r="K152" s="41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</row>
    <row r="153" spans="2:31" ht="12.75" customHeight="1" x14ac:dyDescent="0.25">
      <c r="B153" s="27"/>
      <c r="D153" s="39"/>
      <c r="E153" s="39"/>
      <c r="F153" s="55"/>
      <c r="G153" s="58"/>
      <c r="H153" s="39"/>
      <c r="I153" s="55"/>
      <c r="J153" s="57"/>
      <c r="K153" s="41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</row>
    <row r="154" spans="2:31" ht="12.75" customHeight="1" x14ac:dyDescent="0.25">
      <c r="B154" s="27"/>
      <c r="D154" s="39"/>
      <c r="E154" s="39"/>
      <c r="F154" s="55"/>
      <c r="G154" s="58"/>
      <c r="H154" s="39"/>
      <c r="I154" s="55"/>
      <c r="J154" s="57"/>
      <c r="K154" s="41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</row>
    <row r="155" spans="2:31" ht="12.75" customHeight="1" x14ac:dyDescent="0.25">
      <c r="B155" s="27"/>
      <c r="D155" s="39"/>
      <c r="E155" s="39"/>
      <c r="F155" s="55"/>
      <c r="G155" s="58"/>
      <c r="H155" s="39"/>
      <c r="I155" s="55"/>
      <c r="J155" s="57"/>
      <c r="K155" s="41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</row>
    <row r="156" spans="2:31" ht="12.75" customHeight="1" x14ac:dyDescent="0.25">
      <c r="B156" s="27"/>
      <c r="D156" s="39"/>
      <c r="E156" s="39"/>
      <c r="F156" s="55"/>
      <c r="G156" s="58"/>
      <c r="H156" s="39"/>
      <c r="I156" s="55"/>
      <c r="J156" s="57"/>
      <c r="K156" s="41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</row>
    <row r="157" spans="2:31" ht="12.75" customHeight="1" x14ac:dyDescent="0.25">
      <c r="B157" s="27"/>
      <c r="D157" s="39"/>
      <c r="E157" s="39"/>
      <c r="F157" s="55"/>
      <c r="G157" s="58"/>
      <c r="H157" s="39"/>
      <c r="I157" s="55"/>
      <c r="J157" s="57"/>
      <c r="K157" s="41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</row>
    <row r="158" spans="2:31" ht="12.75" customHeight="1" x14ac:dyDescent="0.25">
      <c r="B158" s="27"/>
      <c r="D158" s="39"/>
      <c r="E158" s="39"/>
      <c r="F158" s="55"/>
      <c r="G158" s="58"/>
      <c r="H158" s="39"/>
      <c r="I158" s="55"/>
      <c r="J158" s="57"/>
      <c r="K158" s="41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</row>
    <row r="159" spans="2:31" ht="12.75" customHeight="1" x14ac:dyDescent="0.25">
      <c r="B159" s="27"/>
      <c r="D159" s="39"/>
      <c r="E159" s="39"/>
      <c r="F159" s="55"/>
      <c r="G159" s="58"/>
      <c r="H159" s="39"/>
      <c r="I159" s="55"/>
      <c r="J159" s="57"/>
      <c r="K159" s="41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</row>
    <row r="160" spans="2:31" ht="12.75" customHeight="1" x14ac:dyDescent="0.25">
      <c r="B160" s="27"/>
      <c r="D160" s="39"/>
      <c r="E160" s="39"/>
      <c r="F160" s="55"/>
      <c r="G160" s="58"/>
      <c r="H160" s="39"/>
      <c r="I160" s="55"/>
      <c r="J160" s="57"/>
      <c r="K160" s="41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</row>
    <row r="161" spans="2:31" ht="12.75" customHeight="1" x14ac:dyDescent="0.25">
      <c r="B161" s="27"/>
      <c r="D161" s="39"/>
      <c r="E161" s="39"/>
      <c r="F161" s="55"/>
      <c r="G161" s="58"/>
      <c r="H161" s="39"/>
      <c r="I161" s="55"/>
      <c r="J161" s="57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39"/>
      <c r="X161" s="39"/>
      <c r="Y161" s="39"/>
      <c r="Z161" s="39"/>
      <c r="AA161" s="39"/>
      <c r="AB161" s="39"/>
      <c r="AC161" s="39"/>
      <c r="AD161" s="39"/>
      <c r="AE161" s="39"/>
    </row>
    <row r="162" spans="2:31" ht="12.75" customHeight="1" thickBot="1" x14ac:dyDescent="0.3">
      <c r="B162" s="28"/>
      <c r="D162" s="39"/>
      <c r="E162" s="39"/>
      <c r="F162" s="55"/>
      <c r="G162" s="58"/>
      <c r="H162" s="39"/>
      <c r="I162" s="55"/>
      <c r="J162" s="57"/>
      <c r="K162" s="53"/>
      <c r="L162" s="53"/>
      <c r="M162" s="53"/>
      <c r="N162" s="53"/>
      <c r="O162" s="54"/>
      <c r="P162" s="54"/>
      <c r="Q162" s="53"/>
      <c r="R162" s="53"/>
      <c r="S162" s="53"/>
      <c r="T162" s="53"/>
      <c r="U162" s="53"/>
      <c r="V162" s="53"/>
      <c r="W162" s="39"/>
      <c r="X162" s="39"/>
      <c r="Y162" s="39"/>
      <c r="Z162" s="39"/>
      <c r="AA162" s="39"/>
      <c r="AB162" s="39"/>
      <c r="AC162" s="39"/>
      <c r="AD162" s="39"/>
      <c r="AE162" s="39"/>
    </row>
    <row r="163" spans="2:31" ht="12.75" customHeight="1" x14ac:dyDescent="0.25">
      <c r="B163" s="5" t="s">
        <v>11</v>
      </c>
      <c r="D163" s="72" t="s">
        <v>2</v>
      </c>
      <c r="E163" s="73"/>
      <c r="F163" s="73"/>
      <c r="G163" s="73"/>
      <c r="H163" s="73"/>
      <c r="I163" s="73"/>
      <c r="J163" s="74"/>
      <c r="K163" s="42">
        <f>IF(K87="","",IF(OR(K102="", K102="LS", K102="LUMP"),IF(SUM(COUNTIF(K103:K162,"LS")+COUNTIF(K103:K162,"LUMP"))&gt;0,"LS",""),IF(SUM(K103:K162)&gt;0,ROUNDUP(SUM(K103:K162),0),"")))</f>
        <v>2</v>
      </c>
      <c r="L163" s="42">
        <f t="shared" ref="L163:Y163" si="7">IF(L87="","",IF(OR(L102="", L102="LS", L102="LUMP"),IF(SUM(COUNTIF(L103:L162,"LS")+COUNTIF(L103:L162,"LUMP"))&gt;0,"LS",""),IF(SUM(L103:L162)&gt;0,ROUNDUP(SUM(L103:L162),0),"")))</f>
        <v>26</v>
      </c>
      <c r="M163" s="42">
        <f t="shared" si="7"/>
        <v>26</v>
      </c>
      <c r="N163" s="42" t="str">
        <f t="shared" si="7"/>
        <v/>
      </c>
      <c r="O163" s="51">
        <f>ROUNDUP(SUM(O103:O162),2)</f>
        <v>0</v>
      </c>
      <c r="P163" s="51">
        <f>ROUNDUP(SUM(P103:P162),2)</f>
        <v>1.22</v>
      </c>
      <c r="Q163" s="42">
        <f t="shared" si="7"/>
        <v>960</v>
      </c>
      <c r="R163" s="42">
        <f t="shared" si="7"/>
        <v>1554</v>
      </c>
      <c r="S163" s="42">
        <f t="shared" si="7"/>
        <v>13</v>
      </c>
      <c r="T163" s="42">
        <f t="shared" si="7"/>
        <v>32</v>
      </c>
      <c r="U163" s="42" t="str">
        <f t="shared" si="7"/>
        <v/>
      </c>
      <c r="V163" s="42">
        <f t="shared" si="7"/>
        <v>1240</v>
      </c>
      <c r="W163" s="42" t="str">
        <f t="shared" si="7"/>
        <v/>
      </c>
      <c r="X163" s="42" t="str">
        <f t="shared" si="7"/>
        <v/>
      </c>
      <c r="Y163" s="42" t="str">
        <f t="shared" si="7"/>
        <v/>
      </c>
      <c r="Z163" s="42" t="str">
        <f t="shared" ref="Z163:AE163" si="8">IF(Z87="","",IF(OR(Z102="", Z102="LS", Z102="LUMP"),IF(SUM(COUNTIF(Z103:Z162,"LS")+COUNTIF(Z103:Z162,"LUMP"))&gt;0,"LS",""),IF(SUM(Z103:Z162)&gt;0,ROUNDUP(SUM(Z103:Z162),0),"")))</f>
        <v/>
      </c>
      <c r="AA163" s="42" t="str">
        <f t="shared" si="8"/>
        <v/>
      </c>
      <c r="AB163" s="42" t="str">
        <f t="shared" si="8"/>
        <v/>
      </c>
      <c r="AC163" s="42" t="str">
        <f t="shared" si="8"/>
        <v/>
      </c>
      <c r="AD163" s="42" t="str">
        <f t="shared" si="8"/>
        <v/>
      </c>
      <c r="AE163" s="42" t="str">
        <f t="shared" si="8"/>
        <v/>
      </c>
    </row>
    <row r="164" spans="2:31" ht="12.75" customHeight="1" thickBot="1" x14ac:dyDescent="0.3"/>
    <row r="165" spans="2:31" ht="12.75" customHeight="1" thickBot="1" x14ac:dyDescent="0.3">
      <c r="B165" s="25" t="s">
        <v>9</v>
      </c>
      <c r="D165" s="65" t="str">
        <f>"SUBSUMMARY SHEET " &amp; B166</f>
        <v xml:space="preserve">SUBSUMMARY SHEET 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</row>
    <row r="166" spans="2:31" ht="12.75" customHeight="1" thickBot="1" x14ac:dyDescent="0.3">
      <c r="B166" s="29"/>
      <c r="D166" s="66" t="s">
        <v>7</v>
      </c>
      <c r="E166" s="66"/>
      <c r="F166" s="66"/>
      <c r="G166" s="66"/>
      <c r="H166" s="66"/>
      <c r="I166" s="66"/>
      <c r="J166" s="66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3">
      <c r="D167" s="67" t="s">
        <v>8</v>
      </c>
      <c r="E167" s="67"/>
      <c r="F167" s="67"/>
      <c r="G167" s="67"/>
      <c r="H167" s="67"/>
      <c r="I167" s="67"/>
      <c r="J167" s="67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62" t="s">
        <v>10</v>
      </c>
      <c r="D168" s="85" t="s">
        <v>20</v>
      </c>
      <c r="E168" s="85" t="s">
        <v>21</v>
      </c>
      <c r="F168" s="88" t="s">
        <v>0</v>
      </c>
      <c r="G168" s="89"/>
      <c r="H168" s="89"/>
      <c r="I168" s="89"/>
      <c r="J168" s="90"/>
      <c r="K168" s="7" t="str">
        <f t="shared" ref="K168:AE168" si="9">IF(OR(TRIM(K166)=0,TRIM(K166)=""),"",IF(IFERROR(TRIM(INDEX(QryItemNamed,MATCH(TRIM(K166),ITEM,0),2)),"")="Y","SPECIAL",LEFT(IFERROR(TRIM(INDEX(ITEM,MATCH(TRIM(K166),ITEM,0))),""),3)))</f>
        <v/>
      </c>
      <c r="L168" s="8" t="str">
        <f t="shared" si="9"/>
        <v/>
      </c>
      <c r="M168" s="8" t="str">
        <f t="shared" si="9"/>
        <v/>
      </c>
      <c r="N168" s="8" t="str">
        <f t="shared" si="9"/>
        <v/>
      </c>
      <c r="O168" s="8" t="str">
        <f t="shared" si="9"/>
        <v/>
      </c>
      <c r="P168" s="8" t="str">
        <f t="shared" si="9"/>
        <v/>
      </c>
      <c r="Q168" s="8" t="str">
        <f t="shared" si="9"/>
        <v/>
      </c>
      <c r="R168" s="8" t="str">
        <f t="shared" si="9"/>
        <v/>
      </c>
      <c r="S168" s="8" t="str">
        <f t="shared" si="9"/>
        <v/>
      </c>
      <c r="T168" s="8" t="str">
        <f t="shared" si="9"/>
        <v/>
      </c>
      <c r="U168" s="8" t="str">
        <f t="shared" si="9"/>
        <v/>
      </c>
      <c r="V168" s="8" t="str">
        <f t="shared" si="9"/>
        <v/>
      </c>
      <c r="W168" s="8" t="str">
        <f t="shared" si="9"/>
        <v/>
      </c>
      <c r="X168" s="8" t="str">
        <f t="shared" si="9"/>
        <v/>
      </c>
      <c r="Y168" s="8" t="str">
        <f t="shared" si="9"/>
        <v/>
      </c>
      <c r="Z168" s="8" t="str">
        <f t="shared" si="9"/>
        <v/>
      </c>
      <c r="AA168" s="8" t="str">
        <f t="shared" si="9"/>
        <v/>
      </c>
      <c r="AB168" s="8" t="str">
        <f t="shared" si="9"/>
        <v/>
      </c>
      <c r="AC168" s="8" t="str">
        <f t="shared" si="9"/>
        <v/>
      </c>
      <c r="AD168" s="8" t="str">
        <f t="shared" si="9"/>
        <v/>
      </c>
      <c r="AE168" s="8" t="str">
        <f t="shared" si="9"/>
        <v/>
      </c>
    </row>
    <row r="169" spans="2:31" ht="12.75" customHeight="1" x14ac:dyDescent="0.25">
      <c r="B169" s="63"/>
      <c r="D169" s="86"/>
      <c r="E169" s="86"/>
      <c r="F169" s="91"/>
      <c r="G169" s="92"/>
      <c r="H169" s="92"/>
      <c r="I169" s="92"/>
      <c r="J169" s="93"/>
      <c r="K169" s="83" t="str">
        <f t="shared" ref="K169:AE169" si="10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84" t="str">
        <f t="shared" si="10"/>
        <v/>
      </c>
      <c r="M169" s="84" t="str">
        <f t="shared" si="10"/>
        <v/>
      </c>
      <c r="N169" s="84" t="str">
        <f t="shared" si="10"/>
        <v/>
      </c>
      <c r="O169" s="82" t="str">
        <f t="shared" si="10"/>
        <v/>
      </c>
      <c r="P169" s="82" t="str">
        <f t="shared" si="10"/>
        <v/>
      </c>
      <c r="Q169" s="82" t="str">
        <f t="shared" si="10"/>
        <v/>
      </c>
      <c r="R169" s="82" t="str">
        <f t="shared" si="10"/>
        <v/>
      </c>
      <c r="S169" s="82" t="str">
        <f t="shared" si="10"/>
        <v/>
      </c>
      <c r="T169" s="82" t="str">
        <f t="shared" si="10"/>
        <v/>
      </c>
      <c r="U169" s="82" t="str">
        <f t="shared" si="10"/>
        <v/>
      </c>
      <c r="V169" s="82" t="str">
        <f t="shared" si="10"/>
        <v/>
      </c>
      <c r="W169" s="82" t="str">
        <f t="shared" si="10"/>
        <v/>
      </c>
      <c r="X169" s="82" t="str">
        <f t="shared" si="10"/>
        <v/>
      </c>
      <c r="Y169" s="82" t="str">
        <f t="shared" si="10"/>
        <v/>
      </c>
      <c r="Z169" s="82" t="str">
        <f t="shared" si="10"/>
        <v/>
      </c>
      <c r="AA169" s="79" t="str">
        <f t="shared" si="10"/>
        <v/>
      </c>
      <c r="AB169" s="82" t="str">
        <f t="shared" si="10"/>
        <v/>
      </c>
      <c r="AC169" s="82" t="str">
        <f t="shared" si="10"/>
        <v/>
      </c>
      <c r="AD169" s="82" t="str">
        <f t="shared" si="10"/>
        <v/>
      </c>
      <c r="AE169" s="82" t="str">
        <f t="shared" si="10"/>
        <v/>
      </c>
    </row>
    <row r="170" spans="2:31" ht="12.75" customHeight="1" x14ac:dyDescent="0.25">
      <c r="B170" s="63"/>
      <c r="D170" s="86"/>
      <c r="E170" s="86"/>
      <c r="F170" s="91"/>
      <c r="G170" s="92"/>
      <c r="H170" s="92"/>
      <c r="I170" s="92"/>
      <c r="J170" s="93"/>
      <c r="K170" s="83"/>
      <c r="L170" s="84"/>
      <c r="M170" s="84"/>
      <c r="N170" s="84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0"/>
      <c r="AB170" s="82"/>
      <c r="AC170" s="82"/>
      <c r="AD170" s="82"/>
      <c r="AE170" s="82"/>
    </row>
    <row r="171" spans="2:31" ht="12.75" customHeight="1" x14ac:dyDescent="0.25">
      <c r="B171" s="63"/>
      <c r="D171" s="86"/>
      <c r="E171" s="86"/>
      <c r="F171" s="91"/>
      <c r="G171" s="92"/>
      <c r="H171" s="92"/>
      <c r="I171" s="92"/>
      <c r="J171" s="93"/>
      <c r="K171" s="83"/>
      <c r="L171" s="84"/>
      <c r="M171" s="84"/>
      <c r="N171" s="84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0"/>
      <c r="AB171" s="82"/>
      <c r="AC171" s="82"/>
      <c r="AD171" s="82"/>
      <c r="AE171" s="82"/>
    </row>
    <row r="172" spans="2:31" ht="12.75" customHeight="1" x14ac:dyDescent="0.25">
      <c r="B172" s="63"/>
      <c r="D172" s="86"/>
      <c r="E172" s="86"/>
      <c r="F172" s="91"/>
      <c r="G172" s="92"/>
      <c r="H172" s="92"/>
      <c r="I172" s="92"/>
      <c r="J172" s="93"/>
      <c r="K172" s="83"/>
      <c r="L172" s="84"/>
      <c r="M172" s="84"/>
      <c r="N172" s="84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0"/>
      <c r="AB172" s="82"/>
      <c r="AC172" s="82"/>
      <c r="AD172" s="82"/>
      <c r="AE172" s="82"/>
    </row>
    <row r="173" spans="2:31" ht="12.75" customHeight="1" x14ac:dyDescent="0.25">
      <c r="B173" s="63"/>
      <c r="D173" s="86"/>
      <c r="E173" s="86"/>
      <c r="F173" s="91"/>
      <c r="G173" s="92"/>
      <c r="H173" s="92"/>
      <c r="I173" s="92"/>
      <c r="J173" s="93"/>
      <c r="K173" s="83"/>
      <c r="L173" s="84"/>
      <c r="M173" s="84"/>
      <c r="N173" s="84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0"/>
      <c r="AB173" s="82"/>
      <c r="AC173" s="82"/>
      <c r="AD173" s="82"/>
      <c r="AE173" s="82"/>
    </row>
    <row r="174" spans="2:31" ht="12.75" customHeight="1" x14ac:dyDescent="0.25">
      <c r="B174" s="63"/>
      <c r="D174" s="86"/>
      <c r="E174" s="86"/>
      <c r="F174" s="91"/>
      <c r="G174" s="92"/>
      <c r="H174" s="92"/>
      <c r="I174" s="92"/>
      <c r="J174" s="93"/>
      <c r="K174" s="83"/>
      <c r="L174" s="84"/>
      <c r="M174" s="84"/>
      <c r="N174" s="84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0"/>
      <c r="AB174" s="82"/>
      <c r="AC174" s="82"/>
      <c r="AD174" s="82"/>
      <c r="AE174" s="82"/>
    </row>
    <row r="175" spans="2:31" ht="12.75" customHeight="1" x14ac:dyDescent="0.25">
      <c r="B175" s="63"/>
      <c r="D175" s="86"/>
      <c r="E175" s="86"/>
      <c r="F175" s="91"/>
      <c r="G175" s="92"/>
      <c r="H175" s="92"/>
      <c r="I175" s="92"/>
      <c r="J175" s="93"/>
      <c r="K175" s="83"/>
      <c r="L175" s="84"/>
      <c r="M175" s="84"/>
      <c r="N175" s="84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0"/>
      <c r="AB175" s="82"/>
      <c r="AC175" s="82"/>
      <c r="AD175" s="82"/>
      <c r="AE175" s="82"/>
    </row>
    <row r="176" spans="2:31" ht="12.75" customHeight="1" x14ac:dyDescent="0.25">
      <c r="B176" s="63"/>
      <c r="D176" s="86"/>
      <c r="E176" s="86"/>
      <c r="F176" s="91"/>
      <c r="G176" s="92"/>
      <c r="H176" s="92"/>
      <c r="I176" s="92"/>
      <c r="J176" s="93"/>
      <c r="K176" s="83"/>
      <c r="L176" s="84"/>
      <c r="M176" s="84"/>
      <c r="N176" s="84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0"/>
      <c r="AB176" s="82"/>
      <c r="AC176" s="82"/>
      <c r="AD176" s="82"/>
      <c r="AE176" s="82"/>
    </row>
    <row r="177" spans="2:31" ht="12.75" customHeight="1" x14ac:dyDescent="0.25">
      <c r="B177" s="63"/>
      <c r="D177" s="86"/>
      <c r="E177" s="86"/>
      <c r="F177" s="91"/>
      <c r="G177" s="92"/>
      <c r="H177" s="92"/>
      <c r="I177" s="92"/>
      <c r="J177" s="93"/>
      <c r="K177" s="83"/>
      <c r="L177" s="84"/>
      <c r="M177" s="84"/>
      <c r="N177" s="84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0"/>
      <c r="AB177" s="82"/>
      <c r="AC177" s="82"/>
      <c r="AD177" s="82"/>
      <c r="AE177" s="82"/>
    </row>
    <row r="178" spans="2:31" ht="12.75" customHeight="1" x14ac:dyDescent="0.25">
      <c r="B178" s="63"/>
      <c r="D178" s="86"/>
      <c r="E178" s="86"/>
      <c r="F178" s="91"/>
      <c r="G178" s="92"/>
      <c r="H178" s="92"/>
      <c r="I178" s="92"/>
      <c r="J178" s="93"/>
      <c r="K178" s="83"/>
      <c r="L178" s="84"/>
      <c r="M178" s="84"/>
      <c r="N178" s="84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0"/>
      <c r="AB178" s="82"/>
      <c r="AC178" s="82"/>
      <c r="AD178" s="82"/>
      <c r="AE178" s="82"/>
    </row>
    <row r="179" spans="2:31" ht="12.75" customHeight="1" x14ac:dyDescent="0.25">
      <c r="B179" s="63"/>
      <c r="D179" s="86"/>
      <c r="E179" s="86"/>
      <c r="F179" s="91"/>
      <c r="G179" s="92"/>
      <c r="H179" s="92"/>
      <c r="I179" s="92"/>
      <c r="J179" s="93"/>
      <c r="K179" s="83"/>
      <c r="L179" s="84"/>
      <c r="M179" s="84"/>
      <c r="N179" s="84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0"/>
      <c r="AB179" s="82"/>
      <c r="AC179" s="82"/>
      <c r="AD179" s="82"/>
      <c r="AE179" s="82"/>
    </row>
    <row r="180" spans="2:31" ht="12.75" customHeight="1" x14ac:dyDescent="0.25">
      <c r="B180" s="63"/>
      <c r="D180" s="86"/>
      <c r="E180" s="86"/>
      <c r="F180" s="91"/>
      <c r="G180" s="92"/>
      <c r="H180" s="92"/>
      <c r="I180" s="92"/>
      <c r="J180" s="93"/>
      <c r="K180" s="83"/>
      <c r="L180" s="84"/>
      <c r="M180" s="84"/>
      <c r="N180" s="84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1"/>
      <c r="AB180" s="82"/>
      <c r="AC180" s="82"/>
      <c r="AD180" s="82"/>
      <c r="AE180" s="82"/>
    </row>
    <row r="181" spans="2:31" ht="12.75" customHeight="1" thickBot="1" x14ac:dyDescent="0.3">
      <c r="B181" s="64"/>
      <c r="D181" s="87"/>
      <c r="E181" s="87"/>
      <c r="F181" s="94"/>
      <c r="G181" s="95"/>
      <c r="H181" s="95"/>
      <c r="I181" s="95"/>
      <c r="J181" s="96"/>
      <c r="K181" s="9" t="str">
        <f t="shared" ref="K181:AE181" si="11">IF(OR(TRIM(K166)=0,TRIM(K166)=""),"",IFERROR(TRIM(INDEX(QryItemNamed,MATCH(TRIM(K166),ITEM,0),3)),""))</f>
        <v/>
      </c>
      <c r="L181" s="10" t="str">
        <f t="shared" si="11"/>
        <v/>
      </c>
      <c r="M181" s="10" t="str">
        <f t="shared" si="11"/>
        <v/>
      </c>
      <c r="N181" s="10" t="str">
        <f t="shared" si="11"/>
        <v/>
      </c>
      <c r="O181" s="10" t="str">
        <f t="shared" si="11"/>
        <v/>
      </c>
      <c r="P181" s="10" t="str">
        <f t="shared" si="11"/>
        <v/>
      </c>
      <c r="Q181" s="10" t="str">
        <f t="shared" si="11"/>
        <v/>
      </c>
      <c r="R181" s="10" t="str">
        <f t="shared" si="11"/>
        <v/>
      </c>
      <c r="S181" s="10" t="str">
        <f t="shared" si="11"/>
        <v/>
      </c>
      <c r="T181" s="10" t="str">
        <f t="shared" si="11"/>
        <v/>
      </c>
      <c r="U181" s="10" t="str">
        <f t="shared" si="11"/>
        <v/>
      </c>
      <c r="V181" s="10" t="str">
        <f t="shared" si="11"/>
        <v/>
      </c>
      <c r="W181" s="10" t="str">
        <f t="shared" si="11"/>
        <v/>
      </c>
      <c r="X181" s="10" t="str">
        <f t="shared" si="11"/>
        <v/>
      </c>
      <c r="Y181" s="10" t="str">
        <f t="shared" si="11"/>
        <v/>
      </c>
      <c r="Z181" s="10" t="str">
        <f t="shared" si="11"/>
        <v/>
      </c>
      <c r="AA181" s="10" t="str">
        <f t="shared" si="11"/>
        <v/>
      </c>
      <c r="AB181" s="10" t="str">
        <f t="shared" si="11"/>
        <v/>
      </c>
      <c r="AC181" s="10" t="str">
        <f t="shared" si="11"/>
        <v/>
      </c>
      <c r="AD181" s="10" t="str">
        <f t="shared" si="11"/>
        <v/>
      </c>
      <c r="AE181" s="10" t="str">
        <f t="shared" si="11"/>
        <v/>
      </c>
    </row>
    <row r="182" spans="2:31" ht="12.75" customHeight="1" x14ac:dyDescent="0.25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11</v>
      </c>
      <c r="D242" s="76" t="s">
        <v>2</v>
      </c>
      <c r="E242" s="77"/>
      <c r="F242" s="77"/>
      <c r="G242" s="77"/>
      <c r="H242" s="77"/>
      <c r="I242" s="77"/>
      <c r="J242" s="78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2">IF(L166="","",IF(OR(L181="", L181="LS", L181="LUMP"),IF(SUM(COUNTIF(L182:L241,"LS")+COUNTIF(L182:L241,"LUMP"))&gt;0,"LS",""),IF(SUM(L182:L241)&gt;0,ROUNDUP(SUM(L182:L241),0),"")))</f>
        <v/>
      </c>
      <c r="M242" s="19" t="str">
        <f t="shared" si="12"/>
        <v/>
      </c>
      <c r="N242" s="19" t="str">
        <f t="shared" si="12"/>
        <v/>
      </c>
      <c r="O242" s="19" t="str">
        <f t="shared" si="12"/>
        <v/>
      </c>
      <c r="P242" s="19" t="str">
        <f t="shared" si="12"/>
        <v/>
      </c>
      <c r="Q242" s="19" t="str">
        <f t="shared" si="12"/>
        <v/>
      </c>
      <c r="R242" s="19" t="str">
        <f t="shared" si="12"/>
        <v/>
      </c>
      <c r="S242" s="19" t="str">
        <f t="shared" si="12"/>
        <v/>
      </c>
      <c r="T242" s="19" t="str">
        <f t="shared" si="12"/>
        <v/>
      </c>
      <c r="U242" s="19" t="str">
        <f t="shared" si="12"/>
        <v/>
      </c>
      <c r="V242" s="19" t="str">
        <f t="shared" si="12"/>
        <v/>
      </c>
      <c r="W242" s="19" t="str">
        <f t="shared" si="12"/>
        <v/>
      </c>
      <c r="X242" s="19" t="str">
        <f t="shared" si="12"/>
        <v/>
      </c>
      <c r="Y242" s="19" t="str">
        <f t="shared" si="12"/>
        <v/>
      </c>
      <c r="Z242" s="19" t="str">
        <f t="shared" si="12"/>
        <v/>
      </c>
      <c r="AA242" s="19" t="str">
        <f t="shared" si="12"/>
        <v/>
      </c>
      <c r="AB242" s="19" t="str">
        <f t="shared" si="12"/>
        <v/>
      </c>
      <c r="AC242" s="19" t="str">
        <f t="shared" si="12"/>
        <v/>
      </c>
      <c r="AD242" s="19" t="str">
        <f t="shared" si="12"/>
        <v/>
      </c>
      <c r="AE242" s="19" t="str">
        <f t="shared" si="12"/>
        <v/>
      </c>
    </row>
    <row r="243" spans="2:31" ht="12.75" customHeight="1" thickBot="1" x14ac:dyDescent="0.3"/>
    <row r="244" spans="2:31" ht="12.75" customHeight="1" thickBot="1" x14ac:dyDescent="0.3">
      <c r="B244" s="25" t="s">
        <v>9</v>
      </c>
      <c r="D244" s="65" t="str">
        <f>"SUBSUMMARY SHEET " &amp; B245</f>
        <v xml:space="preserve">SUBSUMMARY SHEET </v>
      </c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2:31" ht="12.75" customHeight="1" thickBot="1" x14ac:dyDescent="0.3">
      <c r="B245" s="29"/>
      <c r="D245" s="66" t="s">
        <v>7</v>
      </c>
      <c r="E245" s="66"/>
      <c r="F245" s="66"/>
      <c r="G245" s="66"/>
      <c r="H245" s="66"/>
      <c r="I245" s="66"/>
      <c r="J245" s="66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3">
      <c r="D246" s="67" t="s">
        <v>8</v>
      </c>
      <c r="E246" s="67"/>
      <c r="F246" s="67"/>
      <c r="G246" s="67"/>
      <c r="H246" s="67"/>
      <c r="I246" s="67"/>
      <c r="J246" s="67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62" t="s">
        <v>10</v>
      </c>
      <c r="D247" s="85" t="s">
        <v>20</v>
      </c>
      <c r="E247" s="85" t="s">
        <v>21</v>
      </c>
      <c r="F247" s="88" t="s">
        <v>0</v>
      </c>
      <c r="G247" s="89"/>
      <c r="H247" s="89"/>
      <c r="I247" s="89"/>
      <c r="J247" s="90"/>
      <c r="K247" s="7" t="str">
        <f t="shared" ref="K247:AE247" si="13">IF(OR(TRIM(K245)=0,TRIM(K245)=""),"",IF(IFERROR(TRIM(INDEX(QryItemNamed,MATCH(TRIM(K245),ITEM,0),2)),"")="Y","SPECIAL",LEFT(IFERROR(TRIM(INDEX(ITEM,MATCH(TRIM(K245),ITEM,0))),""),3)))</f>
        <v/>
      </c>
      <c r="L247" s="8" t="str">
        <f t="shared" si="13"/>
        <v/>
      </c>
      <c r="M247" s="8" t="str">
        <f t="shared" si="13"/>
        <v/>
      </c>
      <c r="N247" s="8" t="str">
        <f t="shared" si="13"/>
        <v/>
      </c>
      <c r="O247" s="8" t="str">
        <f t="shared" si="13"/>
        <v/>
      </c>
      <c r="P247" s="8" t="str">
        <f t="shared" si="13"/>
        <v/>
      </c>
      <c r="Q247" s="8" t="str">
        <f t="shared" si="13"/>
        <v/>
      </c>
      <c r="R247" s="8" t="str">
        <f t="shared" si="13"/>
        <v/>
      </c>
      <c r="S247" s="8" t="str">
        <f t="shared" si="13"/>
        <v/>
      </c>
      <c r="T247" s="8" t="str">
        <f t="shared" si="13"/>
        <v/>
      </c>
      <c r="U247" s="8" t="str">
        <f t="shared" si="13"/>
        <v/>
      </c>
      <c r="V247" s="8" t="str">
        <f t="shared" si="13"/>
        <v/>
      </c>
      <c r="W247" s="8" t="str">
        <f t="shared" si="13"/>
        <v/>
      </c>
      <c r="X247" s="8" t="str">
        <f t="shared" si="13"/>
        <v/>
      </c>
      <c r="Y247" s="8" t="str">
        <f t="shared" si="13"/>
        <v/>
      </c>
      <c r="Z247" s="8" t="str">
        <f t="shared" si="13"/>
        <v/>
      </c>
      <c r="AA247" s="8" t="str">
        <f t="shared" si="13"/>
        <v/>
      </c>
      <c r="AB247" s="8" t="str">
        <f t="shared" si="13"/>
        <v/>
      </c>
      <c r="AC247" s="8" t="str">
        <f t="shared" si="13"/>
        <v/>
      </c>
      <c r="AD247" s="8" t="str">
        <f t="shared" si="13"/>
        <v/>
      </c>
      <c r="AE247" s="8" t="str">
        <f t="shared" si="13"/>
        <v/>
      </c>
    </row>
    <row r="248" spans="2:31" ht="12.75" customHeight="1" x14ac:dyDescent="0.25">
      <c r="B248" s="63"/>
      <c r="D248" s="86"/>
      <c r="E248" s="86"/>
      <c r="F248" s="91"/>
      <c r="G248" s="92"/>
      <c r="H248" s="92"/>
      <c r="I248" s="92"/>
      <c r="J248" s="93"/>
      <c r="K248" s="83" t="str">
        <f t="shared" ref="K248:AE248" si="14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84" t="str">
        <f t="shared" si="14"/>
        <v/>
      </c>
      <c r="M248" s="84" t="str">
        <f t="shared" si="14"/>
        <v/>
      </c>
      <c r="N248" s="84" t="str">
        <f t="shared" si="14"/>
        <v/>
      </c>
      <c r="O248" s="82" t="str">
        <f t="shared" si="14"/>
        <v/>
      </c>
      <c r="P248" s="82" t="str">
        <f t="shared" si="14"/>
        <v/>
      </c>
      <c r="Q248" s="82" t="str">
        <f t="shared" si="14"/>
        <v/>
      </c>
      <c r="R248" s="82" t="str">
        <f t="shared" si="14"/>
        <v/>
      </c>
      <c r="S248" s="82" t="str">
        <f t="shared" si="14"/>
        <v/>
      </c>
      <c r="T248" s="82" t="str">
        <f t="shared" si="14"/>
        <v/>
      </c>
      <c r="U248" s="82" t="str">
        <f t="shared" si="14"/>
        <v/>
      </c>
      <c r="V248" s="82" t="str">
        <f t="shared" si="14"/>
        <v/>
      </c>
      <c r="W248" s="82" t="str">
        <f t="shared" si="14"/>
        <v/>
      </c>
      <c r="X248" s="82" t="str">
        <f t="shared" si="14"/>
        <v/>
      </c>
      <c r="Y248" s="82" t="str">
        <f t="shared" si="14"/>
        <v/>
      </c>
      <c r="Z248" s="82" t="str">
        <f t="shared" si="14"/>
        <v/>
      </c>
      <c r="AA248" s="79" t="str">
        <f t="shared" si="14"/>
        <v/>
      </c>
      <c r="AB248" s="82" t="str">
        <f t="shared" si="14"/>
        <v/>
      </c>
      <c r="AC248" s="82" t="str">
        <f t="shared" si="14"/>
        <v/>
      </c>
      <c r="AD248" s="82" t="str">
        <f t="shared" si="14"/>
        <v/>
      </c>
      <c r="AE248" s="82" t="str">
        <f t="shared" si="14"/>
        <v/>
      </c>
    </row>
    <row r="249" spans="2:31" ht="12.75" customHeight="1" x14ac:dyDescent="0.25">
      <c r="B249" s="63"/>
      <c r="D249" s="86"/>
      <c r="E249" s="86"/>
      <c r="F249" s="91"/>
      <c r="G249" s="92"/>
      <c r="H249" s="92"/>
      <c r="I249" s="92"/>
      <c r="J249" s="93"/>
      <c r="K249" s="83"/>
      <c r="L249" s="84"/>
      <c r="M249" s="84"/>
      <c r="N249" s="84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0"/>
      <c r="AB249" s="82"/>
      <c r="AC249" s="82"/>
      <c r="AD249" s="82"/>
      <c r="AE249" s="82"/>
    </row>
    <row r="250" spans="2:31" ht="12.75" customHeight="1" x14ac:dyDescent="0.25">
      <c r="B250" s="63"/>
      <c r="D250" s="86"/>
      <c r="E250" s="86"/>
      <c r="F250" s="91"/>
      <c r="G250" s="92"/>
      <c r="H250" s="92"/>
      <c r="I250" s="92"/>
      <c r="J250" s="93"/>
      <c r="K250" s="83"/>
      <c r="L250" s="84"/>
      <c r="M250" s="84"/>
      <c r="N250" s="84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0"/>
      <c r="AB250" s="82"/>
      <c r="AC250" s="82"/>
      <c r="AD250" s="82"/>
      <c r="AE250" s="82"/>
    </row>
    <row r="251" spans="2:31" ht="12.75" customHeight="1" x14ac:dyDescent="0.25">
      <c r="B251" s="63"/>
      <c r="D251" s="86"/>
      <c r="E251" s="86"/>
      <c r="F251" s="91"/>
      <c r="G251" s="92"/>
      <c r="H251" s="92"/>
      <c r="I251" s="92"/>
      <c r="J251" s="93"/>
      <c r="K251" s="83"/>
      <c r="L251" s="84"/>
      <c r="M251" s="84"/>
      <c r="N251" s="84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0"/>
      <c r="AB251" s="82"/>
      <c r="AC251" s="82"/>
      <c r="AD251" s="82"/>
      <c r="AE251" s="82"/>
    </row>
    <row r="252" spans="2:31" ht="12.75" customHeight="1" x14ac:dyDescent="0.25">
      <c r="B252" s="63"/>
      <c r="D252" s="86"/>
      <c r="E252" s="86"/>
      <c r="F252" s="91"/>
      <c r="G252" s="92"/>
      <c r="H252" s="92"/>
      <c r="I252" s="92"/>
      <c r="J252" s="93"/>
      <c r="K252" s="83"/>
      <c r="L252" s="84"/>
      <c r="M252" s="84"/>
      <c r="N252" s="84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0"/>
      <c r="AB252" s="82"/>
      <c r="AC252" s="82"/>
      <c r="AD252" s="82"/>
      <c r="AE252" s="82"/>
    </row>
    <row r="253" spans="2:31" ht="12.75" customHeight="1" x14ac:dyDescent="0.25">
      <c r="B253" s="63"/>
      <c r="D253" s="86"/>
      <c r="E253" s="86"/>
      <c r="F253" s="91"/>
      <c r="G253" s="92"/>
      <c r="H253" s="92"/>
      <c r="I253" s="92"/>
      <c r="J253" s="93"/>
      <c r="K253" s="83"/>
      <c r="L253" s="84"/>
      <c r="M253" s="84"/>
      <c r="N253" s="84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0"/>
      <c r="AB253" s="82"/>
      <c r="AC253" s="82"/>
      <c r="AD253" s="82"/>
      <c r="AE253" s="82"/>
    </row>
    <row r="254" spans="2:31" ht="12.75" customHeight="1" x14ac:dyDescent="0.25">
      <c r="B254" s="63"/>
      <c r="D254" s="86"/>
      <c r="E254" s="86"/>
      <c r="F254" s="91"/>
      <c r="G254" s="92"/>
      <c r="H254" s="92"/>
      <c r="I254" s="92"/>
      <c r="J254" s="93"/>
      <c r="K254" s="83"/>
      <c r="L254" s="84"/>
      <c r="M254" s="84"/>
      <c r="N254" s="84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0"/>
      <c r="AB254" s="82"/>
      <c r="AC254" s="82"/>
      <c r="AD254" s="82"/>
      <c r="AE254" s="82"/>
    </row>
    <row r="255" spans="2:31" ht="12.75" customHeight="1" x14ac:dyDescent="0.25">
      <c r="B255" s="63"/>
      <c r="D255" s="86"/>
      <c r="E255" s="86"/>
      <c r="F255" s="91"/>
      <c r="G255" s="92"/>
      <c r="H255" s="92"/>
      <c r="I255" s="92"/>
      <c r="J255" s="93"/>
      <c r="K255" s="83"/>
      <c r="L255" s="84"/>
      <c r="M255" s="84"/>
      <c r="N255" s="84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0"/>
      <c r="AB255" s="82"/>
      <c r="AC255" s="82"/>
      <c r="AD255" s="82"/>
      <c r="AE255" s="82"/>
    </row>
    <row r="256" spans="2:31" ht="12.75" customHeight="1" x14ac:dyDescent="0.25">
      <c r="B256" s="63"/>
      <c r="D256" s="86"/>
      <c r="E256" s="86"/>
      <c r="F256" s="91"/>
      <c r="G256" s="92"/>
      <c r="H256" s="92"/>
      <c r="I256" s="92"/>
      <c r="J256" s="93"/>
      <c r="K256" s="83"/>
      <c r="L256" s="84"/>
      <c r="M256" s="84"/>
      <c r="N256" s="84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0"/>
      <c r="AB256" s="82"/>
      <c r="AC256" s="82"/>
      <c r="AD256" s="82"/>
      <c r="AE256" s="82"/>
    </row>
    <row r="257" spans="2:31" ht="12.75" customHeight="1" x14ac:dyDescent="0.25">
      <c r="B257" s="63"/>
      <c r="D257" s="86"/>
      <c r="E257" s="86"/>
      <c r="F257" s="91"/>
      <c r="G257" s="92"/>
      <c r="H257" s="92"/>
      <c r="I257" s="92"/>
      <c r="J257" s="93"/>
      <c r="K257" s="83"/>
      <c r="L257" s="84"/>
      <c r="M257" s="84"/>
      <c r="N257" s="84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0"/>
      <c r="AB257" s="82"/>
      <c r="AC257" s="82"/>
      <c r="AD257" s="82"/>
      <c r="AE257" s="82"/>
    </row>
    <row r="258" spans="2:31" ht="12.75" customHeight="1" x14ac:dyDescent="0.25">
      <c r="B258" s="63"/>
      <c r="D258" s="86"/>
      <c r="E258" s="86"/>
      <c r="F258" s="91"/>
      <c r="G258" s="92"/>
      <c r="H258" s="92"/>
      <c r="I258" s="92"/>
      <c r="J258" s="93"/>
      <c r="K258" s="83"/>
      <c r="L258" s="84"/>
      <c r="M258" s="84"/>
      <c r="N258" s="84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0"/>
      <c r="AB258" s="82"/>
      <c r="AC258" s="82"/>
      <c r="AD258" s="82"/>
      <c r="AE258" s="82"/>
    </row>
    <row r="259" spans="2:31" ht="12.75" customHeight="1" x14ac:dyDescent="0.25">
      <c r="B259" s="63"/>
      <c r="D259" s="86"/>
      <c r="E259" s="86"/>
      <c r="F259" s="91"/>
      <c r="G259" s="92"/>
      <c r="H259" s="92"/>
      <c r="I259" s="92"/>
      <c r="J259" s="93"/>
      <c r="K259" s="83"/>
      <c r="L259" s="84"/>
      <c r="M259" s="84"/>
      <c r="N259" s="84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1"/>
      <c r="AB259" s="82"/>
      <c r="AC259" s="82"/>
      <c r="AD259" s="82"/>
      <c r="AE259" s="82"/>
    </row>
    <row r="260" spans="2:31" ht="12.75" customHeight="1" thickBot="1" x14ac:dyDescent="0.3">
      <c r="B260" s="64"/>
      <c r="D260" s="87"/>
      <c r="E260" s="87"/>
      <c r="F260" s="94"/>
      <c r="G260" s="95"/>
      <c r="H260" s="95"/>
      <c r="I260" s="95"/>
      <c r="J260" s="96"/>
      <c r="K260" s="9" t="str">
        <f t="shared" ref="K260:AE260" si="15">IF(OR(TRIM(K245)=0,TRIM(K245)=""),"",IFERROR(TRIM(INDEX(QryItemNamed,MATCH(TRIM(K245),ITEM,0),3)),""))</f>
        <v/>
      </c>
      <c r="L260" s="10" t="str">
        <f t="shared" si="15"/>
        <v/>
      </c>
      <c r="M260" s="10" t="str">
        <f t="shared" si="15"/>
        <v/>
      </c>
      <c r="N260" s="10" t="str">
        <f t="shared" si="15"/>
        <v/>
      </c>
      <c r="O260" s="10" t="str">
        <f t="shared" si="15"/>
        <v/>
      </c>
      <c r="P260" s="10" t="str">
        <f t="shared" si="15"/>
        <v/>
      </c>
      <c r="Q260" s="10" t="str">
        <f t="shared" si="15"/>
        <v/>
      </c>
      <c r="R260" s="10" t="str">
        <f t="shared" si="15"/>
        <v/>
      </c>
      <c r="S260" s="10" t="str">
        <f t="shared" si="15"/>
        <v/>
      </c>
      <c r="T260" s="10" t="str">
        <f t="shared" si="15"/>
        <v/>
      </c>
      <c r="U260" s="10" t="str">
        <f t="shared" si="15"/>
        <v/>
      </c>
      <c r="V260" s="10" t="str">
        <f t="shared" si="15"/>
        <v/>
      </c>
      <c r="W260" s="10" t="str">
        <f t="shared" si="15"/>
        <v/>
      </c>
      <c r="X260" s="10" t="str">
        <f t="shared" si="15"/>
        <v/>
      </c>
      <c r="Y260" s="10" t="str">
        <f t="shared" si="15"/>
        <v/>
      </c>
      <c r="Z260" s="10" t="str">
        <f t="shared" si="15"/>
        <v/>
      </c>
      <c r="AA260" s="10" t="str">
        <f t="shared" si="15"/>
        <v/>
      </c>
      <c r="AB260" s="10" t="str">
        <f t="shared" si="15"/>
        <v/>
      </c>
      <c r="AC260" s="10" t="str">
        <f t="shared" si="15"/>
        <v/>
      </c>
      <c r="AD260" s="10" t="str">
        <f t="shared" si="15"/>
        <v/>
      </c>
      <c r="AE260" s="10" t="str">
        <f t="shared" si="15"/>
        <v/>
      </c>
    </row>
    <row r="261" spans="2:31" ht="12.75" customHeight="1" x14ac:dyDescent="0.25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11</v>
      </c>
      <c r="D321" s="76" t="s">
        <v>2</v>
      </c>
      <c r="E321" s="77"/>
      <c r="F321" s="77"/>
      <c r="G321" s="77"/>
      <c r="H321" s="77"/>
      <c r="I321" s="77"/>
      <c r="J321" s="78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6">IF(L245="","",IF(OR(L260="", L260="LS", L260="LUMP"),IF(SUM(COUNTIF(L261:L320,"LS")+COUNTIF(L261:L320,"LUMP"))&gt;0,"LS",""),IF(SUM(L261:L320)&gt;0,ROUNDUP(SUM(L261:L320),0),"")))</f>
        <v/>
      </c>
      <c r="M321" s="19" t="str">
        <f t="shared" si="16"/>
        <v/>
      </c>
      <c r="N321" s="19" t="str">
        <f t="shared" si="16"/>
        <v/>
      </c>
      <c r="O321" s="19" t="str">
        <f t="shared" si="16"/>
        <v/>
      </c>
      <c r="P321" s="19" t="str">
        <f t="shared" si="16"/>
        <v/>
      </c>
      <c r="Q321" s="19" t="str">
        <f t="shared" si="16"/>
        <v/>
      </c>
      <c r="R321" s="19" t="str">
        <f t="shared" si="16"/>
        <v/>
      </c>
      <c r="S321" s="19" t="str">
        <f t="shared" si="16"/>
        <v/>
      </c>
      <c r="T321" s="19" t="str">
        <f t="shared" si="16"/>
        <v/>
      </c>
      <c r="U321" s="19" t="str">
        <f t="shared" si="16"/>
        <v/>
      </c>
      <c r="V321" s="19" t="str">
        <f t="shared" si="16"/>
        <v/>
      </c>
      <c r="W321" s="19" t="str">
        <f t="shared" si="16"/>
        <v/>
      </c>
      <c r="X321" s="19" t="str">
        <f t="shared" si="16"/>
        <v/>
      </c>
      <c r="Y321" s="19" t="str">
        <f t="shared" si="16"/>
        <v/>
      </c>
      <c r="Z321" s="19" t="str">
        <f t="shared" si="16"/>
        <v/>
      </c>
      <c r="AA321" s="19" t="str">
        <f t="shared" si="16"/>
        <v/>
      </c>
      <c r="AB321" s="19" t="str">
        <f t="shared" si="16"/>
        <v/>
      </c>
      <c r="AC321" s="19" t="str">
        <f t="shared" si="16"/>
        <v/>
      </c>
      <c r="AD321" s="19" t="str">
        <f t="shared" si="16"/>
        <v/>
      </c>
      <c r="AE321" s="19" t="str">
        <f t="shared" si="16"/>
        <v/>
      </c>
    </row>
  </sheetData>
  <mergeCells count="316">
    <mergeCell ref="I80:J80"/>
    <mergeCell ref="I81:J81"/>
    <mergeCell ref="I82:J82"/>
    <mergeCell ref="I83:J83"/>
    <mergeCell ref="F30:J30"/>
    <mergeCell ref="F31:J31"/>
    <mergeCell ref="F32:J32"/>
    <mergeCell ref="F36:J36"/>
    <mergeCell ref="D44:J44"/>
    <mergeCell ref="F54:J54"/>
    <mergeCell ref="F55:J55"/>
    <mergeCell ref="F56:J56"/>
    <mergeCell ref="F57:J57"/>
    <mergeCell ref="F72:J72"/>
    <mergeCell ref="I71:J71"/>
    <mergeCell ref="I73:J73"/>
    <mergeCell ref="I74:J74"/>
    <mergeCell ref="I75:J75"/>
    <mergeCell ref="I76:J76"/>
    <mergeCell ref="I77:J77"/>
    <mergeCell ref="I78:J78"/>
    <mergeCell ref="I79:J79"/>
    <mergeCell ref="I62:J62"/>
    <mergeCell ref="I63:J63"/>
    <mergeCell ref="I67:J67"/>
    <mergeCell ref="I68:J68"/>
    <mergeCell ref="I69:J69"/>
    <mergeCell ref="I70:J70"/>
    <mergeCell ref="I53:J53"/>
    <mergeCell ref="I58:J58"/>
    <mergeCell ref="I59:J59"/>
    <mergeCell ref="I60:J60"/>
    <mergeCell ref="I61:J61"/>
    <mergeCell ref="F70:G70"/>
    <mergeCell ref="F71:G71"/>
    <mergeCell ref="F73:G73"/>
    <mergeCell ref="F74:G74"/>
    <mergeCell ref="F75:G75"/>
    <mergeCell ref="F76:G76"/>
    <mergeCell ref="I45:J45"/>
    <mergeCell ref="I46:J46"/>
    <mergeCell ref="I47:J47"/>
    <mergeCell ref="I48:J48"/>
    <mergeCell ref="I49:J49"/>
    <mergeCell ref="I50:J50"/>
    <mergeCell ref="I51:J51"/>
    <mergeCell ref="I52:J52"/>
    <mergeCell ref="F61:G61"/>
    <mergeCell ref="F62:G62"/>
    <mergeCell ref="F63:G63"/>
    <mergeCell ref="F64:G64"/>
    <mergeCell ref="F65:G65"/>
    <mergeCell ref="F66:G66"/>
    <mergeCell ref="F67:G67"/>
    <mergeCell ref="I64:J64"/>
    <mergeCell ref="I65:J65"/>
    <mergeCell ref="I66:J66"/>
    <mergeCell ref="T169:T180"/>
    <mergeCell ref="D163:J163"/>
    <mergeCell ref="F43:G43"/>
    <mergeCell ref="F45:G45"/>
    <mergeCell ref="F46:G46"/>
    <mergeCell ref="F47:G47"/>
    <mergeCell ref="F48:G48"/>
    <mergeCell ref="F49:G49"/>
    <mergeCell ref="F50:G50"/>
    <mergeCell ref="F51:G51"/>
    <mergeCell ref="F80:G80"/>
    <mergeCell ref="F81:G81"/>
    <mergeCell ref="F82:G82"/>
    <mergeCell ref="F83:G83"/>
    <mergeCell ref="F77:G77"/>
    <mergeCell ref="F78:G78"/>
    <mergeCell ref="F79:G79"/>
    <mergeCell ref="F68:G68"/>
    <mergeCell ref="F69:G69"/>
    <mergeCell ref="F52:G52"/>
    <mergeCell ref="F53:G53"/>
    <mergeCell ref="F58:G58"/>
    <mergeCell ref="F59:G59"/>
    <mergeCell ref="F60:G60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F25:G25"/>
    <mergeCell ref="F26:G26"/>
    <mergeCell ref="F27:G27"/>
    <mergeCell ref="F28:G28"/>
    <mergeCell ref="F29:G29"/>
    <mergeCell ref="D165:AE165"/>
    <mergeCell ref="F37:G37"/>
    <mergeCell ref="F38:G38"/>
    <mergeCell ref="F39:G39"/>
    <mergeCell ref="F40:G40"/>
    <mergeCell ref="F41:G41"/>
    <mergeCell ref="F42:G42"/>
    <mergeCell ref="I25:J25"/>
    <mergeCell ref="I26:J26"/>
    <mergeCell ref="I27:J27"/>
    <mergeCell ref="I28:J28"/>
    <mergeCell ref="I29:J29"/>
    <mergeCell ref="I37:J37"/>
    <mergeCell ref="I38:J38"/>
    <mergeCell ref="I39:J39"/>
    <mergeCell ref="I40:J40"/>
    <mergeCell ref="I41:J41"/>
    <mergeCell ref="I42:J42"/>
    <mergeCell ref="I43:J4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24:J24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U169:U180"/>
    <mergeCell ref="V169:V180"/>
    <mergeCell ref="O169:O180"/>
    <mergeCell ref="P169:P180"/>
    <mergeCell ref="Q169:Q180"/>
    <mergeCell ref="R169:R180"/>
    <mergeCell ref="S169:S180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F110:J110"/>
    <mergeCell ref="F111:J111"/>
    <mergeCell ref="I120:J120"/>
    <mergeCell ref="I121:J121"/>
    <mergeCell ref="I124:J124"/>
    <mergeCell ref="I125:J125"/>
    <mergeCell ref="B10:B23"/>
    <mergeCell ref="B89:B102"/>
    <mergeCell ref="B168:B181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D103:J103"/>
    <mergeCell ref="F104:G104"/>
    <mergeCell ref="I104:J104"/>
    <mergeCell ref="F105:G105"/>
    <mergeCell ref="F106:G106"/>
    <mergeCell ref="F107:G107"/>
    <mergeCell ref="F108:G108"/>
    <mergeCell ref="I105:J105"/>
    <mergeCell ref="I106:J106"/>
    <mergeCell ref="I107:J107"/>
    <mergeCell ref="I108:J108"/>
    <mergeCell ref="F145:G145"/>
    <mergeCell ref="F146:G146"/>
    <mergeCell ref="F147:G147"/>
    <mergeCell ref="F148:G148"/>
    <mergeCell ref="F150:G150"/>
    <mergeCell ref="F151:G151"/>
    <mergeCell ref="I137:J137"/>
    <mergeCell ref="I142:J142"/>
    <mergeCell ref="I143:J143"/>
    <mergeCell ref="I144:J144"/>
    <mergeCell ref="I145:J145"/>
    <mergeCell ref="I152:J152"/>
    <mergeCell ref="I153:J153"/>
    <mergeCell ref="I154:J154"/>
    <mergeCell ref="I155:J155"/>
    <mergeCell ref="I156:J156"/>
    <mergeCell ref="I157:J157"/>
    <mergeCell ref="F157:G157"/>
    <mergeCell ref="F158:G158"/>
    <mergeCell ref="F159:G159"/>
    <mergeCell ref="F160:G160"/>
    <mergeCell ref="I158:J158"/>
    <mergeCell ref="I159:J159"/>
    <mergeCell ref="I160:J160"/>
    <mergeCell ref="F156:G156"/>
    <mergeCell ref="F152:G152"/>
    <mergeCell ref="F154:G154"/>
    <mergeCell ref="F155:G155"/>
    <mergeCell ref="F161:G161"/>
    <mergeCell ref="I161:J161"/>
    <mergeCell ref="F162:G162"/>
    <mergeCell ref="I162:J162"/>
    <mergeCell ref="F112:J112"/>
    <mergeCell ref="F113:G113"/>
    <mergeCell ref="I113:J113"/>
    <mergeCell ref="F114:J114"/>
    <mergeCell ref="F116:J116"/>
    <mergeCell ref="F134:G134"/>
    <mergeCell ref="I134:J134"/>
    <mergeCell ref="F138:J138"/>
    <mergeCell ref="I126:J126"/>
    <mergeCell ref="I127:J127"/>
    <mergeCell ref="F126:G126"/>
    <mergeCell ref="F127:G127"/>
    <mergeCell ref="F117:G117"/>
    <mergeCell ref="F118:G118"/>
    <mergeCell ref="F119:G119"/>
    <mergeCell ref="F120:G120"/>
    <mergeCell ref="F121:G121"/>
    <mergeCell ref="F124:G124"/>
    <mergeCell ref="F125:G125"/>
    <mergeCell ref="I117:J117"/>
    <mergeCell ref="I118:J118"/>
    <mergeCell ref="I119:J119"/>
    <mergeCell ref="F122:J122"/>
    <mergeCell ref="F123:J123"/>
    <mergeCell ref="F128:J128"/>
    <mergeCell ref="F129:J129"/>
    <mergeCell ref="F130:J130"/>
    <mergeCell ref="F131:J131"/>
    <mergeCell ref="F132:J132"/>
    <mergeCell ref="F139:J139"/>
    <mergeCell ref="I140:J140"/>
    <mergeCell ref="I141:J141"/>
    <mergeCell ref="F153:G153"/>
    <mergeCell ref="F140:G140"/>
    <mergeCell ref="F141:G141"/>
    <mergeCell ref="F142:G142"/>
    <mergeCell ref="F143:G143"/>
    <mergeCell ref="I146:J146"/>
    <mergeCell ref="I147:J147"/>
    <mergeCell ref="I148:J148"/>
    <mergeCell ref="I150:J150"/>
    <mergeCell ref="I151:J151"/>
    <mergeCell ref="F135:G135"/>
    <mergeCell ref="I135:J135"/>
    <mergeCell ref="F136:G136"/>
    <mergeCell ref="I136:J136"/>
    <mergeCell ref="F137:G137"/>
    <mergeCell ref="F144:G14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Daniel Soroka</cp:lastModifiedBy>
  <cp:lastPrinted>2015-05-18T13:50:30Z</cp:lastPrinted>
  <dcterms:created xsi:type="dcterms:W3CDTF">2005-09-27T11:52:28Z</dcterms:created>
  <dcterms:modified xsi:type="dcterms:W3CDTF">2023-10-11T13:57:03Z</dcterms:modified>
</cp:coreProperties>
</file>