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3\116415\400-Engineering\Roadway\EngData\"/>
    </mc:Choice>
  </mc:AlternateContent>
  <xr:revisionPtr revIDLastSave="0" documentId="13_ncr:1_{B9A89BFB-3CDD-4E33-B62D-FC54B199E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CALCS'!$I$29:$Y$76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1" l="1"/>
  <c r="P52" i="1"/>
  <c r="N52" i="1"/>
  <c r="O34" i="1"/>
  <c r="P58" i="1"/>
  <c r="Q52" i="1"/>
  <c r="Q46" i="1"/>
  <c r="R46" i="1" s="1"/>
  <c r="S97" i="1"/>
  <c r="T97" i="1"/>
  <c r="U97" i="1"/>
  <c r="V97" i="1"/>
  <c r="W97" i="1"/>
  <c r="X97" i="1"/>
  <c r="Q97" i="1"/>
  <c r="O97" i="1"/>
  <c r="Q170" i="1"/>
  <c r="Q171" i="1" s="1"/>
  <c r="Q96" i="1"/>
  <c r="O110" i="1"/>
  <c r="O170" i="1" s="1"/>
  <c r="O171" i="1" s="1"/>
  <c r="O96" i="1"/>
  <c r="Q15" i="1"/>
  <c r="Q14" i="1"/>
  <c r="S15" i="1"/>
  <c r="T15" i="1"/>
  <c r="U15" i="1"/>
  <c r="V15" i="1"/>
  <c r="W15" i="1"/>
  <c r="X15" i="1"/>
  <c r="O15" i="1"/>
  <c r="O28" i="1"/>
  <c r="O14" i="1"/>
  <c r="S110" i="1"/>
  <c r="S96" i="1"/>
  <c r="S28" i="1"/>
  <c r="S14" i="1"/>
  <c r="N96" i="1"/>
  <c r="L116" i="1"/>
  <c r="P116" i="1" s="1"/>
  <c r="L70" i="1"/>
  <c r="P70" i="1" s="1"/>
  <c r="L46" i="1"/>
  <c r="S46" i="1" s="1"/>
  <c r="L34" i="1"/>
  <c r="L115" i="1"/>
  <c r="U115" i="1" s="1"/>
  <c r="L114" i="1"/>
  <c r="T114" i="1" s="1"/>
  <c r="L113" i="1"/>
  <c r="T113" i="1" s="1"/>
  <c r="L112" i="1"/>
  <c r="X112" i="1" s="1"/>
  <c r="L82" i="1"/>
  <c r="P82" i="1" s="1"/>
  <c r="L81" i="1"/>
  <c r="U81" i="1" s="1"/>
  <c r="L80" i="1"/>
  <c r="T80" i="1" s="1"/>
  <c r="L79" i="1"/>
  <c r="T79" i="1" s="1"/>
  <c r="L78" i="1"/>
  <c r="V78" i="1" s="1"/>
  <c r="L76" i="1"/>
  <c r="P76" i="1" s="1"/>
  <c r="L75" i="1"/>
  <c r="U75" i="1" s="1"/>
  <c r="L74" i="1"/>
  <c r="T74" i="1" s="1"/>
  <c r="L73" i="1"/>
  <c r="T73" i="1" s="1"/>
  <c r="L72" i="1"/>
  <c r="X72" i="1" s="1"/>
  <c r="L64" i="1"/>
  <c r="P64" i="1" s="1"/>
  <c r="N64" i="1" s="1"/>
  <c r="L52" i="1"/>
  <c r="S52" i="1" s="1"/>
  <c r="L69" i="1"/>
  <c r="U69" i="1" s="1"/>
  <c r="L63" i="1"/>
  <c r="U63" i="1" s="1"/>
  <c r="L51" i="1"/>
  <c r="U51" i="1" s="1"/>
  <c r="L57" i="1"/>
  <c r="U57" i="1" s="1"/>
  <c r="L58" i="1"/>
  <c r="L56" i="1"/>
  <c r="T56" i="1" s="1"/>
  <c r="L68" i="1"/>
  <c r="T68" i="1" s="1"/>
  <c r="L62" i="1"/>
  <c r="T62" i="1" s="1"/>
  <c r="L50" i="1"/>
  <c r="T50" i="1" s="1"/>
  <c r="L67" i="1"/>
  <c r="T67" i="1" s="1"/>
  <c r="L61" i="1"/>
  <c r="T61" i="1" s="1"/>
  <c r="L55" i="1"/>
  <c r="T55" i="1" s="1"/>
  <c r="L49" i="1"/>
  <c r="T49" i="1" s="1"/>
  <c r="L66" i="1"/>
  <c r="V66" i="1" s="1"/>
  <c r="L60" i="1"/>
  <c r="X60" i="1" s="1"/>
  <c r="L54" i="1"/>
  <c r="V54" i="1" s="1"/>
  <c r="L48" i="1"/>
  <c r="X48" i="1" s="1"/>
  <c r="L45" i="1"/>
  <c r="U45" i="1" s="1"/>
  <c r="L44" i="1"/>
  <c r="T44" i="1" s="1"/>
  <c r="L43" i="1"/>
  <c r="T43" i="1" s="1"/>
  <c r="L42" i="1"/>
  <c r="V42" i="1" s="1"/>
  <c r="L33" i="1"/>
  <c r="U33" i="1" s="1"/>
  <c r="L32" i="1"/>
  <c r="T32" i="1" s="1"/>
  <c r="L31" i="1"/>
  <c r="T31" i="1" s="1"/>
  <c r="L30" i="1"/>
  <c r="W30" i="1" s="1"/>
  <c r="L39" i="1"/>
  <c r="U39" i="1" s="1"/>
  <c r="L38" i="1"/>
  <c r="T38" i="1" s="1"/>
  <c r="L37" i="1"/>
  <c r="T37" i="1" s="1"/>
  <c r="L36" i="1"/>
  <c r="X36" i="1" s="1"/>
  <c r="T14" i="1"/>
  <c r="R52" i="1" l="1"/>
  <c r="Q34" i="1"/>
  <c r="O88" i="1"/>
  <c r="O89" i="1" s="1"/>
  <c r="O46" i="1"/>
  <c r="S70" i="1"/>
  <c r="S76" i="1"/>
  <c r="S58" i="1"/>
  <c r="S82" i="1"/>
  <c r="S34" i="1"/>
  <c r="S64" i="1"/>
  <c r="S116" i="1"/>
  <c r="S170" i="1" s="1"/>
  <c r="S171" i="1" s="1"/>
  <c r="R76" i="1"/>
  <c r="N76" i="1"/>
  <c r="N70" i="1"/>
  <c r="R70" i="1"/>
  <c r="N58" i="1"/>
  <c r="R58" i="1"/>
  <c r="N82" i="1"/>
  <c r="R82" i="1"/>
  <c r="N116" i="1"/>
  <c r="R116" i="1"/>
  <c r="R64" i="1"/>
  <c r="X30" i="1"/>
  <c r="W42" i="1"/>
  <c r="W54" i="1"/>
  <c r="W66" i="1"/>
  <c r="W78" i="1"/>
  <c r="V36" i="1"/>
  <c r="X42" i="1"/>
  <c r="V48" i="1"/>
  <c r="X54" i="1"/>
  <c r="V60" i="1"/>
  <c r="X66" i="1"/>
  <c r="V72" i="1"/>
  <c r="X78" i="1"/>
  <c r="V112" i="1"/>
  <c r="V30" i="1"/>
  <c r="W36" i="1"/>
  <c r="W48" i="1"/>
  <c r="W60" i="1"/>
  <c r="W72" i="1"/>
  <c r="W112" i="1"/>
  <c r="M576" i="1"/>
  <c r="M575" i="1"/>
  <c r="K574" i="1"/>
  <c r="I574" i="1"/>
  <c r="AD515" i="1"/>
  <c r="AC515" i="1"/>
  <c r="AC575" i="1" s="1"/>
  <c r="AC576" i="1" s="1"/>
  <c r="AB515" i="1"/>
  <c r="AB575" i="1" s="1"/>
  <c r="AB576" i="1" s="1"/>
  <c r="AA515" i="1"/>
  <c r="AA575" i="1" s="1"/>
  <c r="AA576" i="1" s="1"/>
  <c r="Z515" i="1"/>
  <c r="Y515" i="1"/>
  <c r="X515" i="1"/>
  <c r="W515" i="1"/>
  <c r="V515" i="1"/>
  <c r="V575" i="1" s="1"/>
  <c r="V576" i="1" s="1"/>
  <c r="U515" i="1"/>
  <c r="T515" i="1"/>
  <c r="S515" i="1"/>
  <c r="R515" i="1"/>
  <c r="R575" i="1" s="1"/>
  <c r="R576" i="1" s="1"/>
  <c r="Q515" i="1"/>
  <c r="Q575" i="1" s="1"/>
  <c r="Q576" i="1" s="1"/>
  <c r="P515" i="1"/>
  <c r="P575" i="1" s="1"/>
  <c r="P576" i="1" s="1"/>
  <c r="O515" i="1"/>
  <c r="N515" i="1"/>
  <c r="N575" i="1" s="1"/>
  <c r="N576" i="1" s="1"/>
  <c r="AD503" i="1"/>
  <c r="AC503" i="1"/>
  <c r="AB503" i="1"/>
  <c r="AA503" i="1"/>
  <c r="Z503" i="1"/>
  <c r="Y503" i="1"/>
  <c r="X503" i="1"/>
  <c r="W503" i="1"/>
  <c r="V503" i="1"/>
  <c r="U503" i="1"/>
  <c r="T503" i="1"/>
  <c r="S503" i="1"/>
  <c r="R503" i="1"/>
  <c r="Q503" i="1"/>
  <c r="P503" i="1"/>
  <c r="O503" i="1"/>
  <c r="N503" i="1"/>
  <c r="AD502" i="1"/>
  <c r="AC502" i="1"/>
  <c r="AB502" i="1"/>
  <c r="AA502" i="1"/>
  <c r="Z502" i="1"/>
  <c r="Y502" i="1"/>
  <c r="X502" i="1"/>
  <c r="W502" i="1"/>
  <c r="V502" i="1"/>
  <c r="U502" i="1"/>
  <c r="T502" i="1"/>
  <c r="S502" i="1"/>
  <c r="R502" i="1"/>
  <c r="Q502" i="1"/>
  <c r="P502" i="1"/>
  <c r="O502" i="1"/>
  <c r="N502" i="1"/>
  <c r="D497" i="1"/>
  <c r="M495" i="1"/>
  <c r="M494" i="1"/>
  <c r="K493" i="1"/>
  <c r="I493" i="1"/>
  <c r="AD434" i="1"/>
  <c r="AC434" i="1"/>
  <c r="AC494" i="1" s="1"/>
  <c r="AC495" i="1" s="1"/>
  <c r="AB434" i="1"/>
  <c r="AA434" i="1"/>
  <c r="AA494" i="1" s="1"/>
  <c r="AA495" i="1" s="1"/>
  <c r="Z434" i="1"/>
  <c r="Y434" i="1"/>
  <c r="X434" i="1"/>
  <c r="W434" i="1"/>
  <c r="V434" i="1"/>
  <c r="V494" i="1" s="1"/>
  <c r="V495" i="1" s="1"/>
  <c r="U434" i="1"/>
  <c r="T434" i="1"/>
  <c r="S434" i="1"/>
  <c r="R434" i="1"/>
  <c r="Q434" i="1"/>
  <c r="Q494" i="1" s="1"/>
  <c r="Q495" i="1" s="1"/>
  <c r="P434" i="1"/>
  <c r="O434" i="1"/>
  <c r="N434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D416" i="1"/>
  <c r="M414" i="1"/>
  <c r="M413" i="1"/>
  <c r="K412" i="1"/>
  <c r="I412" i="1"/>
  <c r="AD353" i="1"/>
  <c r="AC353" i="1"/>
  <c r="AC413" i="1" s="1"/>
  <c r="AC414" i="1" s="1"/>
  <c r="AB353" i="1"/>
  <c r="AB413" i="1" s="1"/>
  <c r="AB414" i="1" s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D335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Y14" i="1"/>
  <c r="Z14" i="1"/>
  <c r="Y15" i="1"/>
  <c r="Z15" i="1"/>
  <c r="Y28" i="1"/>
  <c r="Z28" i="1"/>
  <c r="W14" i="1"/>
  <c r="X14" i="1"/>
  <c r="W28" i="1"/>
  <c r="X28" i="1"/>
  <c r="U14" i="1"/>
  <c r="V14" i="1"/>
  <c r="U28" i="1"/>
  <c r="U88" i="1" s="1"/>
  <c r="V28" i="1"/>
  <c r="Y96" i="1"/>
  <c r="Z96" i="1"/>
  <c r="Y97" i="1"/>
  <c r="Z97" i="1"/>
  <c r="Y110" i="1"/>
  <c r="Z110" i="1"/>
  <c r="W96" i="1"/>
  <c r="X96" i="1"/>
  <c r="W110" i="1"/>
  <c r="X110" i="1"/>
  <c r="T96" i="1"/>
  <c r="U96" i="1"/>
  <c r="V96" i="1"/>
  <c r="U110" i="1"/>
  <c r="V110" i="1"/>
  <c r="Q88" i="1" l="1"/>
  <c r="Q89" i="1" s="1"/>
  <c r="R34" i="1"/>
  <c r="S88" i="1"/>
  <c r="S89" i="1" s="1"/>
  <c r="V88" i="1"/>
  <c r="Z413" i="1"/>
  <c r="Z414" i="1" s="1"/>
  <c r="AD413" i="1"/>
  <c r="AD414" i="1" s="1"/>
  <c r="AB494" i="1"/>
  <c r="AB495" i="1" s="1"/>
  <c r="O494" i="1"/>
  <c r="O495" i="1" s="1"/>
  <c r="Z494" i="1"/>
  <c r="Z495" i="1" s="1"/>
  <c r="X413" i="1"/>
  <c r="X414" i="1" s="1"/>
  <c r="P413" i="1"/>
  <c r="P414" i="1" s="1"/>
  <c r="Y413" i="1"/>
  <c r="Y414" i="1" s="1"/>
  <c r="N413" i="1"/>
  <c r="N414" i="1" s="1"/>
  <c r="O413" i="1"/>
  <c r="O414" i="1" s="1"/>
  <c r="R413" i="1"/>
  <c r="R414" i="1" s="1"/>
  <c r="Y575" i="1"/>
  <c r="Y576" i="1" s="1"/>
  <c r="AD575" i="1"/>
  <c r="AD576" i="1" s="1"/>
  <c r="S575" i="1"/>
  <c r="S576" i="1" s="1"/>
  <c r="P494" i="1"/>
  <c r="P495" i="1" s="1"/>
  <c r="W575" i="1"/>
  <c r="W576" i="1" s="1"/>
  <c r="R494" i="1"/>
  <c r="R495" i="1" s="1"/>
  <c r="S494" i="1"/>
  <c r="S495" i="1" s="1"/>
  <c r="X494" i="1"/>
  <c r="X495" i="1" s="1"/>
  <c r="Z575" i="1"/>
  <c r="Z576" i="1" s="1"/>
  <c r="X575" i="1"/>
  <c r="X576" i="1" s="1"/>
  <c r="U575" i="1"/>
  <c r="U576" i="1" s="1"/>
  <c r="O575" i="1"/>
  <c r="O576" i="1" s="1"/>
  <c r="Y494" i="1"/>
  <c r="Y495" i="1" s="1"/>
  <c r="AD494" i="1"/>
  <c r="AD495" i="1" s="1"/>
  <c r="U494" i="1"/>
  <c r="U495" i="1" s="1"/>
  <c r="N494" i="1"/>
  <c r="N495" i="1" s="1"/>
  <c r="U413" i="1"/>
  <c r="U414" i="1" s="1"/>
  <c r="AA413" i="1"/>
  <c r="AA414" i="1" s="1"/>
  <c r="V413" i="1"/>
  <c r="V414" i="1" s="1"/>
  <c r="Q413" i="1"/>
  <c r="Q414" i="1" s="1"/>
  <c r="W413" i="1" l="1"/>
  <c r="W414" i="1" s="1"/>
  <c r="T413" i="1"/>
  <c r="T414" i="1" s="1"/>
  <c r="T494" i="1"/>
  <c r="T495" i="1" s="1"/>
  <c r="W494" i="1"/>
  <c r="W495" i="1" s="1"/>
  <c r="S413" i="1"/>
  <c r="S414" i="1" s="1"/>
  <c r="T575" i="1"/>
  <c r="T576" i="1" s="1"/>
  <c r="M333" i="1" l="1"/>
  <c r="M332" i="1"/>
  <c r="AD252" i="1"/>
  <c r="AC252" i="1"/>
  <c r="AB252" i="1"/>
  <c r="M252" i="1"/>
  <c r="AD251" i="1"/>
  <c r="AC251" i="1"/>
  <c r="AB251" i="1"/>
  <c r="Z251" i="1"/>
  <c r="Z252" i="1" s="1"/>
  <c r="Y251" i="1"/>
  <c r="Y252" i="1" s="1"/>
  <c r="X251" i="1"/>
  <c r="X252" i="1" s="1"/>
  <c r="W251" i="1"/>
  <c r="W252" i="1" s="1"/>
  <c r="V251" i="1"/>
  <c r="V252" i="1" s="1"/>
  <c r="U251" i="1"/>
  <c r="U252" i="1" s="1"/>
  <c r="T251" i="1"/>
  <c r="T252" i="1" s="1"/>
  <c r="S251" i="1"/>
  <c r="S252" i="1" s="1"/>
  <c r="R251" i="1"/>
  <c r="R252" i="1" s="1"/>
  <c r="Q251" i="1"/>
  <c r="Q252" i="1" s="1"/>
  <c r="P251" i="1"/>
  <c r="P252" i="1" s="1"/>
  <c r="O251" i="1"/>
  <c r="O252" i="1" s="1"/>
  <c r="N251" i="1"/>
  <c r="N252" i="1" s="1"/>
  <c r="M251" i="1"/>
  <c r="AD171" i="1"/>
  <c r="AC171" i="1"/>
  <c r="AD170" i="1"/>
  <c r="AC170" i="1"/>
  <c r="Z170" i="1"/>
  <c r="Z171" i="1" s="1"/>
  <c r="Y170" i="1"/>
  <c r="Y171" i="1" s="1"/>
  <c r="M171" i="1"/>
  <c r="M170" i="1"/>
  <c r="AD89" i="1"/>
  <c r="AD88" i="1"/>
  <c r="Z88" i="1"/>
  <c r="Z89" i="1" s="1"/>
  <c r="Y88" i="1"/>
  <c r="Y89" i="1" s="1"/>
  <c r="M88" i="1"/>
  <c r="M89" i="1" s="1"/>
  <c r="D254" i="1" l="1"/>
  <c r="D173" i="1"/>
  <c r="D91" i="1"/>
  <c r="D9" i="1" l="1"/>
  <c r="O272" i="1"/>
  <c r="O332" i="1" s="1"/>
  <c r="O333" i="1" s="1"/>
  <c r="P272" i="1"/>
  <c r="P332" i="1" s="1"/>
  <c r="P333" i="1" s="1"/>
  <c r="Q272" i="1"/>
  <c r="Q332" i="1" s="1"/>
  <c r="Q333" i="1" s="1"/>
  <c r="R272" i="1"/>
  <c r="R332" i="1" s="1"/>
  <c r="R333" i="1" s="1"/>
  <c r="S272" i="1"/>
  <c r="S332" i="1" s="1"/>
  <c r="S333" i="1" s="1"/>
  <c r="T272" i="1"/>
  <c r="T332" i="1" s="1"/>
  <c r="T333" i="1" s="1"/>
  <c r="U272" i="1"/>
  <c r="U332" i="1" s="1"/>
  <c r="U333" i="1" s="1"/>
  <c r="V272" i="1"/>
  <c r="V332" i="1" s="1"/>
  <c r="V333" i="1" s="1"/>
  <c r="W272" i="1"/>
  <c r="W332" i="1" s="1"/>
  <c r="W333" i="1" s="1"/>
  <c r="X272" i="1"/>
  <c r="X332" i="1" s="1"/>
  <c r="X333" i="1" s="1"/>
  <c r="Y272" i="1"/>
  <c r="Y332" i="1" s="1"/>
  <c r="Y333" i="1" s="1"/>
  <c r="Z272" i="1"/>
  <c r="Z332" i="1" s="1"/>
  <c r="Z333" i="1" s="1"/>
  <c r="AA272" i="1"/>
  <c r="AA332" i="1" s="1"/>
  <c r="AA333" i="1" s="1"/>
  <c r="AB272" i="1"/>
  <c r="AB332" i="1" s="1"/>
  <c r="AB333" i="1" s="1"/>
  <c r="AC272" i="1"/>
  <c r="AC332" i="1" s="1"/>
  <c r="AC333" i="1" s="1"/>
  <c r="AD272" i="1"/>
  <c r="AD332" i="1" s="1"/>
  <c r="AD333" i="1" s="1"/>
  <c r="N272" i="1"/>
  <c r="N332" i="1" s="1"/>
  <c r="N333" i="1" s="1"/>
  <c r="AA191" i="1"/>
  <c r="AA251" i="1" s="1"/>
  <c r="AA252" i="1" s="1"/>
  <c r="AB191" i="1"/>
  <c r="AC191" i="1"/>
  <c r="AD191" i="1"/>
  <c r="P110" i="1"/>
  <c r="R110" i="1"/>
  <c r="R170" i="1" s="1"/>
  <c r="R171" i="1" s="1"/>
  <c r="T170" i="1"/>
  <c r="T171" i="1" s="1"/>
  <c r="U170" i="1"/>
  <c r="U171" i="1" s="1"/>
  <c r="V170" i="1"/>
  <c r="V171" i="1" s="1"/>
  <c r="W170" i="1"/>
  <c r="W171" i="1" s="1"/>
  <c r="X170" i="1"/>
  <c r="X171" i="1" s="1"/>
  <c r="AA110" i="1"/>
  <c r="AA170" i="1" s="1"/>
  <c r="AA171" i="1" s="1"/>
  <c r="AB110" i="1"/>
  <c r="AB170" i="1" s="1"/>
  <c r="AB171" i="1" s="1"/>
  <c r="AC110" i="1"/>
  <c r="AD110" i="1"/>
  <c r="N110" i="1"/>
  <c r="N170" i="1" s="1"/>
  <c r="N171" i="1" s="1"/>
  <c r="P28" i="1"/>
  <c r="P88" i="1" s="1"/>
  <c r="P89" i="1" s="1"/>
  <c r="R28" i="1"/>
  <c r="R88" i="1" s="1"/>
  <c r="R89" i="1" s="1"/>
  <c r="T88" i="1"/>
  <c r="T89" i="1" s="1"/>
  <c r="U89" i="1"/>
  <c r="V89" i="1"/>
  <c r="W89" i="1"/>
  <c r="X89" i="1"/>
  <c r="AA28" i="1"/>
  <c r="AA88" i="1" s="1"/>
  <c r="AA89" i="1" s="1"/>
  <c r="AB28" i="1"/>
  <c r="AB88" i="1" s="1"/>
  <c r="AB89" i="1" s="1"/>
  <c r="AC28" i="1"/>
  <c r="AC88" i="1" s="1"/>
  <c r="AC89" i="1" s="1"/>
  <c r="AD28" i="1"/>
  <c r="N28" i="1"/>
  <c r="N88" i="1" s="1"/>
  <c r="N89" i="1" s="1"/>
  <c r="P170" i="1" l="1"/>
  <c r="P171" i="1" s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AD179" i="1"/>
  <c r="AC179" i="1"/>
  <c r="AB179" i="1"/>
  <c r="AA179" i="1"/>
  <c r="AD178" i="1"/>
  <c r="AC178" i="1"/>
  <c r="AB178" i="1"/>
  <c r="AA178" i="1"/>
  <c r="AD97" i="1"/>
  <c r="AC97" i="1"/>
  <c r="AB97" i="1"/>
  <c r="AA97" i="1"/>
  <c r="R97" i="1"/>
  <c r="P97" i="1"/>
  <c r="N97" i="1"/>
  <c r="AD96" i="1"/>
  <c r="AC96" i="1"/>
  <c r="AB96" i="1"/>
  <c r="AA96" i="1"/>
  <c r="R96" i="1"/>
  <c r="P96" i="1"/>
  <c r="AD15" i="1"/>
  <c r="AC15" i="1"/>
  <c r="AB15" i="1"/>
  <c r="AA15" i="1"/>
  <c r="R15" i="1"/>
  <c r="P15" i="1"/>
  <c r="N15" i="1"/>
  <c r="AD14" i="1"/>
  <c r="AC14" i="1"/>
  <c r="AB14" i="1"/>
  <c r="AA14" i="1"/>
  <c r="R14" i="1"/>
  <c r="P14" i="1"/>
  <c r="N14" i="1"/>
  <c r="K331" i="1" l="1"/>
  <c r="I331" i="1"/>
  <c r="K250" i="1"/>
  <c r="I250" i="1"/>
  <c r="K169" i="1"/>
  <c r="I169" i="1"/>
  <c r="K87" i="1"/>
  <c r="I87" i="1"/>
</calcChain>
</file>

<file path=xl/sharedStrings.xml><?xml version="1.0" encoding="utf-8"?>
<sst xmlns="http://schemas.openxmlformats.org/spreadsheetml/2006/main" count="334" uniqueCount="74">
  <si>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</si>
  <si>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</si>
  <si>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</si>
  <si>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</si>
  <si>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</si>
  <si>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</si>
  <si>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</si>
  <si>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</si>
  <si>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</si>
  <si>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</si>
  <si>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</si>
  <si>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</si>
  <si>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</si>
  <si>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</si>
  <si>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</si>
  <si>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</si>
  <si>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</si>
  <si>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</si>
  <si>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</si>
  <si>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</si>
  <si>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</si>
  <si>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</si>
  <si>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</si>
  <si>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</si>
  <si>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</si>
  <si>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</si>
  <si>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</si>
  <si>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</si>
  <si>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</si>
  <si>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</si>
  <si>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</si>
  <si>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</si>
  <si>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</si>
  <si>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PLAN SPLIT #</t>
  </si>
  <si>
    <t>304E20000</t>
  </si>
  <si>
    <t>407E20000</t>
  </si>
  <si>
    <t>REF NO.</t>
  </si>
  <si>
    <t>PV-1</t>
  </si>
  <si>
    <t>RT</t>
  </si>
  <si>
    <t>PV-2</t>
  </si>
  <si>
    <t>LT/RT</t>
  </si>
  <si>
    <t>LT</t>
  </si>
  <si>
    <t>204E45000</t>
  </si>
  <si>
    <t>SUBTOTAL FOR PLAN SPLIT 01/SAF/OT</t>
  </si>
  <si>
    <t>SUBTOTAL FOR PLAN SPLIT 02/NHS/PV</t>
  </si>
  <si>
    <t>442E10100</t>
  </si>
  <si>
    <t>301E56000</t>
  </si>
  <si>
    <t>204E30020</t>
  </si>
  <si>
    <t>SR-32</t>
  </si>
  <si>
    <t>442E10300</t>
  </si>
  <si>
    <t>435+85.00</t>
  </si>
  <si>
    <t>PV-3</t>
  </si>
  <si>
    <t>PV-4</t>
  </si>
  <si>
    <t>PV-5</t>
  </si>
  <si>
    <t>PV-6</t>
  </si>
  <si>
    <t>PV-7</t>
  </si>
  <si>
    <t>PV-8</t>
  </si>
  <si>
    <t>PV-9</t>
  </si>
  <si>
    <t>PV-10</t>
  </si>
  <si>
    <t>24,12</t>
  </si>
  <si>
    <t>$gc001_1$</t>
  </si>
  <si>
    <t>$gc001_2$</t>
  </si>
  <si>
    <t>$gc001_3$</t>
  </si>
  <si>
    <t>6"</t>
  </si>
  <si>
    <t>1 1/4"</t>
  </si>
  <si>
    <t>1 3/4"</t>
  </si>
  <si>
    <t>0.06 GAL/SY</t>
  </si>
  <si>
    <t>8"</t>
  </si>
  <si>
    <t>2000 SY/1 HR</t>
  </si>
  <si>
    <t>204E13000</t>
  </si>
  <si>
    <t>204E50000</t>
  </si>
  <si>
    <t>12"</t>
  </si>
  <si>
    <t>24"</t>
  </si>
  <si>
    <t>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</si>
</sst>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12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1"/>
      <color rgb="FF9C57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6" borderId="0" applyNumberFormat="0" applyBorder="0" applyAlignment="0" applyProtection="0"/>
  </cellStyleXfs>
  <cellXfs count="21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vertical="center"/>
      <protection locked="0"/>
    </xf>
    <xf numFmtId="167" fontId="6" fillId="0" borderId="28" xfId="0" applyNumberFormat="1" applyFont="1" applyBorder="1" applyAlignment="1" applyProtection="1">
      <alignment vertical="center"/>
      <protection locked="0"/>
    </xf>
    <xf numFmtId="167" fontId="6" fillId="0" borderId="1" xfId="0" applyNumberFormat="1" applyFont="1" applyBorder="1" applyAlignment="1" applyProtection="1">
      <alignment vertical="center"/>
      <protection locked="0"/>
    </xf>
    <xf numFmtId="2" fontId="6" fillId="0" borderId="7" xfId="0" applyNumberFormat="1" applyFont="1" applyBorder="1" applyAlignment="1" applyProtection="1">
      <alignment vertical="center"/>
      <protection locked="0"/>
    </xf>
    <xf numFmtId="2" fontId="6" fillId="0" borderId="1" xfId="0" applyNumberFormat="1" applyFont="1" applyBorder="1" applyAlignment="1" applyProtection="1">
      <alignment vertical="center"/>
      <protection locked="0"/>
    </xf>
    <xf numFmtId="11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2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5" borderId="26" xfId="0" applyFont="1" applyFill="1" applyBorder="1" applyAlignment="1" applyProtection="1">
      <alignment vertical="center"/>
      <protection locked="0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textRotation="90" wrapText="1"/>
    </xf>
    <xf numFmtId="164" fontId="11" fillId="0" borderId="2" xfId="2" applyNumberFormat="1" applyFont="1" applyFill="1" applyBorder="1" applyAlignment="1">
      <alignment horizontal="center" vertical="center" textRotation="90" wrapText="1"/>
    </xf>
    <xf numFmtId="164" fontId="11" fillId="0" borderId="2" xfId="2" applyNumberFormat="1" applyFont="1" applyFill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/>
    </xf>
    <xf numFmtId="1" fontId="11" fillId="0" borderId="3" xfId="2" applyNumberFormat="1" applyFont="1" applyFill="1" applyBorder="1" applyAlignment="1">
      <alignment vertical="center"/>
    </xf>
    <xf numFmtId="0" fontId="11" fillId="0" borderId="4" xfId="2" applyFont="1" applyFill="1" applyBorder="1" applyAlignment="1">
      <alignment horizontal="center" vertical="center"/>
    </xf>
    <xf numFmtId="1" fontId="11" fillId="0" borderId="5" xfId="2" applyNumberFormat="1" applyFont="1" applyFill="1" applyBorder="1" applyAlignment="1" applyProtection="1">
      <alignment horizontal="center" vertical="center"/>
      <protection locked="0"/>
    </xf>
    <xf numFmtId="0" fontId="11" fillId="0" borderId="5" xfId="2" applyFont="1" applyFill="1" applyBorder="1" applyAlignment="1" applyProtection="1">
      <alignment horizontal="center" vertical="center"/>
      <protection locked="0"/>
    </xf>
    <xf numFmtId="2" fontId="11" fillId="0" borderId="5" xfId="2" applyNumberFormat="1" applyFont="1" applyFill="1" applyBorder="1" applyAlignment="1" applyProtection="1">
      <alignment horizontal="center" vertical="center"/>
      <protection locked="0"/>
    </xf>
    <xf numFmtId="2" fontId="11" fillId="0" borderId="6" xfId="2" applyNumberFormat="1" applyFont="1" applyFill="1" applyBorder="1" applyAlignment="1" applyProtection="1">
      <alignment horizontal="center" vertical="center"/>
      <protection locked="0"/>
    </xf>
    <xf numFmtId="167" fontId="11" fillId="0" borderId="5" xfId="2" applyNumberFormat="1" applyFont="1" applyFill="1" applyBorder="1" applyAlignment="1" applyProtection="1">
      <alignment horizontal="center" vertical="center"/>
      <protection locked="0"/>
    </xf>
    <xf numFmtId="2" fontId="11" fillId="0" borderId="1" xfId="2" applyNumberFormat="1" applyFont="1" applyFill="1" applyBorder="1" applyAlignment="1" applyProtection="1">
      <alignment horizontal="center" vertical="center"/>
      <protection locked="0"/>
    </xf>
    <xf numFmtId="1" fontId="11" fillId="0" borderId="1" xfId="2" applyNumberFormat="1" applyFont="1" applyFill="1" applyBorder="1" applyAlignment="1" applyProtection="1">
      <alignment horizontal="center" vertical="center"/>
      <protection locked="0"/>
    </xf>
    <xf numFmtId="167" fontId="11" fillId="0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Fill="1" applyBorder="1" applyAlignment="1" applyProtection="1">
      <alignment horizontal="center" vertical="center"/>
      <protection locked="0"/>
    </xf>
    <xf numFmtId="2" fontId="11" fillId="0" borderId="7" xfId="2" applyNumberFormat="1" applyFont="1" applyFill="1" applyBorder="1" applyAlignment="1" applyProtection="1">
      <alignment horizontal="center" vertical="center"/>
      <protection locked="0"/>
    </xf>
    <xf numFmtId="2" fontId="11" fillId="0" borderId="8" xfId="2" applyNumberFormat="1" applyFont="1" applyFill="1" applyBorder="1" applyAlignment="1" applyProtection="1">
      <alignment horizontal="center" vertical="center"/>
      <protection locked="0"/>
    </xf>
    <xf numFmtId="2" fontId="11" fillId="0" borderId="9" xfId="2" applyNumberFormat="1" applyFont="1" applyFill="1" applyBorder="1" applyAlignment="1" applyProtection="1">
      <alignment horizontal="center" vertical="center"/>
      <protection locked="0"/>
    </xf>
    <xf numFmtId="166" fontId="11" fillId="0" borderId="8" xfId="2" applyNumberFormat="1" applyFont="1" applyFill="1" applyBorder="1" applyAlignment="1" applyProtection="1">
      <alignment horizontal="center" vertical="center"/>
      <protection locked="0"/>
    </xf>
    <xf numFmtId="0" fontId="11" fillId="0" borderId="8" xfId="2" applyFont="1" applyFill="1" applyBorder="1" applyAlignment="1" applyProtection="1">
      <alignment horizontal="center" vertical="center"/>
      <protection locked="0"/>
    </xf>
    <xf numFmtId="165" fontId="11" fillId="0" borderId="8" xfId="2" applyNumberFormat="1" applyFont="1" applyFill="1" applyBorder="1" applyAlignment="1" applyProtection="1">
      <alignment horizontal="center" vertical="center"/>
      <protection locked="0"/>
    </xf>
    <xf numFmtId="1" fontId="11" fillId="0" borderId="8" xfId="2" applyNumberFormat="1" applyFont="1" applyFill="1" applyBorder="1" applyAlignment="1" applyProtection="1">
      <alignment horizontal="center" vertical="center"/>
      <protection locked="0"/>
    </xf>
    <xf numFmtId="2" fontId="11" fillId="0" borderId="10" xfId="2" applyNumberFormat="1" applyFont="1" applyFill="1" applyBorder="1" applyAlignment="1">
      <alignment horizontal="center" vertical="center"/>
    </xf>
    <xf numFmtId="1" fontId="11" fillId="0" borderId="11" xfId="2" applyNumberFormat="1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11" fillId="0" borderId="8" xfId="2" applyNumberFormat="1" applyFont="1" applyFill="1" applyBorder="1" applyAlignment="1">
      <alignment horizontal="center" vertical="center" textRotation="90"/>
    </xf>
    <xf numFmtId="164" fontId="11" fillId="0" borderId="2" xfId="2" applyNumberFormat="1" applyFont="1" applyFill="1" applyBorder="1" applyAlignment="1">
      <alignment horizontal="center" vertical="center" textRotation="90"/>
    </xf>
    <xf numFmtId="164" fontId="11" fillId="0" borderId="5" xfId="2" applyNumberFormat="1" applyFont="1" applyFill="1" applyBorder="1" applyAlignment="1">
      <alignment horizontal="center" vertical="center" textRotation="90"/>
    </xf>
    <xf numFmtId="164" fontId="11" fillId="0" borderId="8" xfId="2" applyNumberFormat="1" applyFont="1" applyFill="1" applyBorder="1" applyAlignment="1">
      <alignment horizontal="center" vertical="center" textRotation="90" wrapText="1"/>
    </xf>
    <xf numFmtId="164" fontId="11" fillId="0" borderId="2" xfId="2" applyNumberFormat="1" applyFont="1" applyFill="1" applyBorder="1" applyAlignment="1">
      <alignment horizontal="center" vertical="center" textRotation="90" wrapText="1"/>
    </xf>
    <xf numFmtId="164" fontId="11" fillId="0" borderId="5" xfId="2" applyNumberFormat="1" applyFont="1" applyFill="1" applyBorder="1" applyAlignment="1">
      <alignment horizontal="center" vertical="center" textRotation="90" wrapText="1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>
      <alignment horizontal="center" vertical="center" textRotation="90"/>
    </xf>
    <xf numFmtId="164" fontId="11" fillId="0" borderId="2" xfId="0" applyNumberFormat="1" applyFont="1" applyBorder="1" applyAlignment="1">
      <alignment horizontal="center" vertical="center" textRotation="90"/>
    </xf>
    <xf numFmtId="164" fontId="11" fillId="0" borderId="5" xfId="0" applyNumberFormat="1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center" vertical="center"/>
    </xf>
    <xf numFmtId="0" fontId="11" fillId="0" borderId="8" xfId="2" applyFont="1" applyFill="1" applyBorder="1" applyAlignment="1">
      <alignment horizontal="center" vertical="center" textRotation="90" wrapText="1"/>
    </xf>
    <xf numFmtId="0" fontId="11" fillId="0" borderId="2" xfId="2" applyFont="1" applyFill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167" fontId="11" fillId="0" borderId="15" xfId="2" applyNumberFormat="1" applyFont="1" applyFill="1" applyBorder="1" applyAlignment="1" applyProtection="1">
      <alignment horizontal="center" vertical="center"/>
      <protection locked="0"/>
    </xf>
    <xf numFmtId="167" fontId="11" fillId="0" borderId="16" xfId="2" applyNumberFormat="1" applyFont="1" applyFill="1" applyBorder="1" applyAlignment="1" applyProtection="1">
      <alignment horizontal="center" vertical="center"/>
      <protection locked="0"/>
    </xf>
    <xf numFmtId="167" fontId="11" fillId="0" borderId="17" xfId="2" applyNumberFormat="1" applyFont="1" applyFill="1" applyBorder="1" applyAlignment="1" applyProtection="1">
      <alignment horizontal="center" vertical="center"/>
      <protection locked="0"/>
    </xf>
    <xf numFmtId="0" fontId="11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" xfId="2" applyFont="1" applyFill="1" applyBorder="1" applyAlignment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1" fillId="0" borderId="15" xfId="2" applyFont="1" applyFill="1" applyBorder="1" applyAlignment="1">
      <alignment horizontal="right" vertical="center"/>
    </xf>
    <xf numFmtId="0" fontId="11" fillId="0" borderId="16" xfId="2" applyFont="1" applyFill="1" applyBorder="1" applyAlignment="1">
      <alignment horizontal="right" vertical="center"/>
    </xf>
    <xf numFmtId="0" fontId="11" fillId="0" borderId="17" xfId="2" applyFont="1" applyFill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1" fillId="0" borderId="12" xfId="2" applyFont="1" applyFill="1" applyBorder="1" applyAlignment="1">
      <alignment horizontal="right" vertical="center"/>
    </xf>
    <xf numFmtId="0" fontId="11" fillId="0" borderId="13" xfId="2" applyFont="1" applyFill="1" applyBorder="1" applyAlignment="1">
      <alignment horizontal="right" vertical="center"/>
    </xf>
    <xf numFmtId="0" fontId="11" fillId="0" borderId="14" xfId="2" applyFont="1" applyFill="1" applyBorder="1" applyAlignment="1">
      <alignment horizontal="right" vertical="center"/>
    </xf>
    <xf numFmtId="1" fontId="11" fillId="0" borderId="8" xfId="0" applyNumberFormat="1" applyFont="1" applyBorder="1" applyAlignment="1">
      <alignment horizontal="center" vertical="center" textRotation="90" wrapText="1"/>
    </xf>
    <xf numFmtId="1" fontId="11" fillId="0" borderId="2" xfId="0" applyNumberFormat="1" applyFont="1" applyBorder="1" applyAlignment="1">
      <alignment horizontal="center" vertical="center" textRotation="90" wrapText="1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27" xfId="0" applyNumberFormat="1" applyFont="1" applyBorder="1" applyAlignment="1" applyProtection="1">
      <alignment horizontal="center" vertical="center"/>
      <protection locked="0"/>
    </xf>
    <xf numFmtId="2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2" fontId="11" fillId="0" borderId="7" xfId="2" applyNumberFormat="1" applyFont="1" applyFill="1" applyBorder="1" applyAlignment="1" applyProtection="1">
      <alignment horizontal="center" vertical="center"/>
      <protection locked="0"/>
    </xf>
    <xf numFmtId="2" fontId="11" fillId="0" borderId="27" xfId="2" applyNumberFormat="1" applyFont="1" applyFill="1" applyBorder="1" applyAlignment="1" applyProtection="1">
      <alignment horizontal="center" vertical="center"/>
      <protection locked="0"/>
    </xf>
    <xf numFmtId="2" fontId="11" fillId="0" borderId="28" xfId="2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0" fontId="11" fillId="0" borderId="20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1" fontId="11" fillId="0" borderId="8" xfId="2" applyNumberFormat="1" applyFont="1" applyFill="1" applyBorder="1" applyAlignment="1">
      <alignment horizontal="center" vertical="center" textRotation="90" wrapText="1"/>
    </xf>
    <xf numFmtId="1" fontId="11" fillId="0" borderId="2" xfId="2" applyNumberFormat="1" applyFont="1" applyFill="1" applyBorder="1" applyAlignment="1">
      <alignment horizontal="center" vertical="center" textRotation="90" wrapText="1"/>
    </xf>
    <xf numFmtId="0" fontId="11" fillId="0" borderId="3" xfId="2" applyFont="1" applyFill="1" applyBorder="1" applyAlignment="1">
      <alignment horizontal="center" vertical="center" textRotation="90" wrapText="1"/>
    </xf>
  </cellXfs>
  <cellStyles count="3">
    <cellStyle name="Hyperlink" xfId="1" builtinId="8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87</xdr:row>
      <xdr:rowOff>76200</xdr:rowOff>
    </xdr:from>
    <xdr:to>
      <xdr:col>30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V8i\Client\ODOT\ODOTcadd\Standards\ODOT\GenSum\Add-ins\Item_Master_addin.xlam" TargetMode="External"/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G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G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G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G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G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G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G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G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G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G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G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G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G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G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G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G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G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G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G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G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G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G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G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G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G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G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G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G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G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G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G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G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G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G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G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G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G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G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G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G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G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G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G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G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G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G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G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G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G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G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G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G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G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G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G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G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G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G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G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G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G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G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G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G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G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G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G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G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G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G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G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G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G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G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G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G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G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G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G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G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G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G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G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G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G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G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G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G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G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G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G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G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G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G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G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G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G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G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G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G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G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G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G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G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G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G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G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G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G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G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G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G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G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G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G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G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G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G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G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G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G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G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G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G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G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G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G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G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G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G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G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G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G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G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G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G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G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G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G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G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G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G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G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G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G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G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G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G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G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G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G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G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G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G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G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G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G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G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G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G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G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G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G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G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G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G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G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G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G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G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G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G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G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G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G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G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G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G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G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G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G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G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G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G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G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G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G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G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G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G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G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G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G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G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G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G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G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G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G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G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G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G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G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G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G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G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G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G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G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G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G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G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G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G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G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G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G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G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G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G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G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G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G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G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G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G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G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G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G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G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G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G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G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G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G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G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G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G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G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G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G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G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G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G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G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G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G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G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G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G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G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G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G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G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G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G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G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G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G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G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G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G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G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G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G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G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G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G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G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G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G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G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G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G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G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G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G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G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G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G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G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G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G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G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G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G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G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G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G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G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G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G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G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G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G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G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G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G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G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G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G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G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G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G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G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G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G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G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G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G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G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G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G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G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G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G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G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G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G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G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G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G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G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G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G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G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G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G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G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G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G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G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G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G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G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G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G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G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G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G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G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G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G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G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G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G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G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G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G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G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G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G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G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G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G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G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G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G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G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G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G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G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G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G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G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G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G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G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G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G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G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G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G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G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G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G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G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G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G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G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G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G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G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G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G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G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G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G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G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G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G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G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G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G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G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G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G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G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G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G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G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G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G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G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G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G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G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G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G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G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G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G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G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G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G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G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G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G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G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G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G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G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G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G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G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G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G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G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G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G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G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G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G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G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G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G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G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G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G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G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G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G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G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G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G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G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G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G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G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G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G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G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G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G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G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G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G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G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G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G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G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G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G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G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G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G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G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G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G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G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G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G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G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G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G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G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G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G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G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G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G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G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G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G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G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G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G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G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G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G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G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G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G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G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G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G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G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G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G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G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G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G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G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G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G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G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G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G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G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G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G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G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G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G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G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G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G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G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G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657"/>
  <sheetViews>
    <sheetView showGridLines="0" tabSelected="1" topLeftCell="D96" zoomScaleNormal="100" workbookViewId="0">
      <selection activeCell="D96" sqref="D96:AD171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7.28515625" style="9" bestFit="1" customWidth="1"/>
    <col min="8" max="8" width="9.7109375" style="6" customWidth="1"/>
    <col min="9" max="9" width="9.7109375" style="10" customWidth="1"/>
    <col min="10" max="12" width="9.7109375" style="6" customWidth="1"/>
    <col min="13" max="13" width="10.5703125" style="6" bestFit="1" customWidth="1"/>
    <col min="14" max="18" width="11.28515625" style="6" bestFit="1" customWidth="1"/>
    <col min="19" max="20" width="12.42578125" style="6" bestFit="1" customWidth="1"/>
    <col min="21" max="21" width="11.28515625" style="6" bestFit="1" customWidth="1"/>
    <col min="22" max="22" width="13.140625" style="6" bestFit="1" customWidth="1"/>
    <col min="23" max="24" width="11.28515625" style="6" bestFit="1" customWidth="1"/>
    <col min="25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128" t="str">
        <f>"PAVEMENT CALC SHEET " &amp; B10</f>
        <v>PAVEMENT CALC SHEET $gc001_1$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F9" s="49">
        <v>1</v>
      </c>
      <c r="AG9" s="50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60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/>
      <c r="N10" s="58" t="s">
        <v>69</v>
      </c>
      <c r="O10" s="43" t="s">
        <v>69</v>
      </c>
      <c r="P10" s="43" t="s">
        <v>47</v>
      </c>
      <c r="Q10" s="43" t="s">
        <v>47</v>
      </c>
      <c r="R10" s="43" t="s">
        <v>42</v>
      </c>
      <c r="S10" s="43" t="s">
        <v>70</v>
      </c>
      <c r="T10" s="43" t="s">
        <v>46</v>
      </c>
      <c r="U10" s="43" t="s">
        <v>34</v>
      </c>
      <c r="V10" s="43" t="s">
        <v>35</v>
      </c>
      <c r="W10" s="43" t="s">
        <v>49</v>
      </c>
      <c r="X10" s="43" t="s">
        <v>45</v>
      </c>
      <c r="Y10" s="43"/>
      <c r="Z10" s="43"/>
      <c r="AA10" s="43"/>
      <c r="AB10" s="43"/>
      <c r="AC10" s="43"/>
      <c r="AD10" s="43"/>
      <c r="AE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58"/>
      <c r="X12" s="14"/>
      <c r="Y12" s="14"/>
      <c r="Z12" s="14"/>
      <c r="AA12" s="14"/>
      <c r="AB12" s="14"/>
      <c r="AC12" s="14"/>
      <c r="AD12" s="14"/>
      <c r="AE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 t="s">
        <v>59</v>
      </c>
      <c r="Q13" s="17"/>
      <c r="R13" s="17">
        <v>3000</v>
      </c>
      <c r="S13" s="17"/>
      <c r="T13" s="14">
        <v>8</v>
      </c>
      <c r="U13" s="14">
        <v>6</v>
      </c>
      <c r="V13" s="14">
        <v>0.06</v>
      </c>
      <c r="W13" s="14">
        <v>1.25</v>
      </c>
      <c r="X13" s="14">
        <v>1.75</v>
      </c>
      <c r="Y13" s="17"/>
      <c r="Z13" s="17"/>
      <c r="AA13" s="17"/>
      <c r="AB13" s="17"/>
      <c r="AC13" s="17"/>
      <c r="AD13" s="17"/>
      <c r="AE13" s="17"/>
    </row>
    <row r="14" spans="1:38" ht="12.75" customHeight="1" x14ac:dyDescent="0.2">
      <c r="B14" s="145" t="s">
        <v>17</v>
      </c>
      <c r="D14" s="204" t="s">
        <v>2</v>
      </c>
      <c r="E14" s="205"/>
      <c r="F14" s="206"/>
      <c r="G14" s="210" t="s">
        <v>36</v>
      </c>
      <c r="H14" s="164" t="s">
        <v>0</v>
      </c>
      <c r="I14" s="164" t="s">
        <v>29</v>
      </c>
      <c r="J14" s="164" t="s">
        <v>30</v>
      </c>
      <c r="K14" s="164" t="s">
        <v>31</v>
      </c>
      <c r="L14" s="164" t="s">
        <v>3</v>
      </c>
      <c r="M14" s="164"/>
      <c r="N14" s="88" t="str">
        <f t="shared" ref="N14" si="0">IF(OR(TRIM(N10)=0,TRIM(N10)=""),"",IF(IFERROR(TRIM(INDEX(QryItemNamed,MATCH(TRIM(N10),ITEM,0),2)),"")="Y","SPECIAL",LEFT(IFERROR(TRIM(INDEX(ITEM,MATCH(TRIM(N10),ITEM,0))),""),3)))</f>
        <v>204</v>
      </c>
      <c r="O14" s="88" t="str">
        <f t="shared" ref="O14" si="1">IF(OR(TRIM(P10)=0,TRIM(P10)=""),"",IF(IFERROR(TRIM(INDEX(QryItemNamed,MATCH(TRIM(P10),ITEM,0),2)),"")="Y","SPECIAL",LEFT(IFERROR(TRIM(INDEX(ITEM,MATCH(TRIM(P10),ITEM,0))),""),3)))</f>
        <v>204</v>
      </c>
      <c r="P14" s="88" t="str">
        <f>IF(OR(TRIM(P10)=0,TRIM(P10)=""),"",IF(IFERROR(TRIM(INDEX(QryItemNamed,MATCH(TRIM(P10),ITEM,0),2)),"")="Y","SPECIAL",LEFT(IFERROR(TRIM(INDEX(ITEM,MATCH(TRIM(P10),ITEM,0))),""),3)))</f>
        <v>204</v>
      </c>
      <c r="Q14" s="88" t="str">
        <f t="shared" ref="Q14" si="2">IF(OR(TRIM(R10)=0,TRIM(R10)=""),"",IF(IFERROR(TRIM(INDEX(QryItemNamed,MATCH(TRIM(R10),ITEM,0),2)),"")="Y","SPECIAL",LEFT(IFERROR(TRIM(INDEX(ITEM,MATCH(TRIM(R10),ITEM,0))),""),3)))</f>
        <v>204</v>
      </c>
      <c r="R14" s="88" t="str">
        <f>IF(OR(TRIM(R10)=0,TRIM(R10)=""),"",IF(IFERROR(TRIM(INDEX(QryItemNamed,MATCH(TRIM(R10),ITEM,0),2)),"")="Y","SPECIAL",LEFT(IFERROR(TRIM(INDEX(ITEM,MATCH(TRIM(R10),ITEM,0))),""),3)))</f>
        <v>204</v>
      </c>
      <c r="S14" s="88" t="str">
        <f t="shared" ref="S14" si="3">IF(OR(TRIM(S10)=0,TRIM(S10)=""),"",IF(IFERROR(TRIM(INDEX(QryItemNamed,MATCH(TRIM(S10),ITEM,0),2)),"")="Y","SPECIAL",LEFT(IFERROR(TRIM(INDEX(ITEM,MATCH(TRIM(S10),ITEM,0))),""),3)))</f>
        <v>204</v>
      </c>
      <c r="T14" s="88" t="str">
        <f>IF(OR(TRIM(T10)=0,TRIM(T10)=""),"",IF(IFERROR(TRIM(INDEX(QryItemNamed,MATCH(TRIM(T10),ITEM,0),2)),"")="Y","SPECIAL",LEFT(IFERROR(TRIM(INDEX(ITEM,MATCH(TRIM(T10),ITEM,0))),""),3)))</f>
        <v>301</v>
      </c>
      <c r="U14" s="88" t="str">
        <f>IF(OR(TRIM(U10)=0,TRIM(U10)=""),"",IF(IFERROR(TRIM(INDEX(QryItemNamed,MATCH(TRIM(U10),ITEM,0),2)),"")="Y","SPECIAL",LEFT(IFERROR(TRIM(INDEX(ITEM,MATCH(TRIM(U10),ITEM,0))),""),3)))</f>
        <v>304</v>
      </c>
      <c r="V14" s="88" t="str">
        <f>IF(OR(TRIM(V10)=0,TRIM(V10)=""),"",IF(IFERROR(TRIM(INDEX(QryItemNamed,MATCH(TRIM(V10),ITEM,0),2)),"")="Y","SPECIAL",LEFT(IFERROR(TRIM(INDEX(ITEM,MATCH(TRIM(V10),ITEM,0))),""),3)))</f>
        <v>407</v>
      </c>
      <c r="W14" s="88" t="str">
        <f>IF(OR(TRIM(W10)=0,TRIM(W10)=""),"",IF(IFERROR(TRIM(INDEX(QryItemNamed,MATCH(TRIM(W10),ITEM,0),2)),"")="Y","SPECIAL",LEFT(IFERROR(TRIM(INDEX(ITEM,MATCH(TRIM(W10),ITEM,0))),""),3)))</f>
        <v>442</v>
      </c>
      <c r="X14" s="88" t="str">
        <f>IF(OR(TRIM(X10)=0,TRIM(X10)=""),"",IF(IFERROR(TRIM(INDEX(QryItemNamed,MATCH(TRIM(X10),ITEM,0),2)),"")="Y","SPECIAL",LEFT(IFERROR(TRIM(INDEX(ITEM,MATCH(TRIM(X10),ITEM,0))),""),3)))</f>
        <v>442</v>
      </c>
      <c r="Y14" s="88" t="str">
        <f t="shared" ref="Y14:AD14" si="4">IF(OR(TRIM(Z10)=0,TRIM(Z10)=""),"",IF(IFERROR(TRIM(INDEX(QryItemNamed,MATCH(TRIM(Z10),ITEM,0),2)),"")="Y","SPECIAL",LEFT(IFERROR(TRIM(INDEX(ITEM,MATCH(TRIM(Z10),ITEM,0))),""),3)))</f>
        <v/>
      </c>
      <c r="Z14" s="88" t="str">
        <f t="shared" si="4"/>
        <v/>
      </c>
      <c r="AA14" s="88" t="str">
        <f t="shared" si="4"/>
        <v/>
      </c>
      <c r="AB14" s="88" t="str">
        <f t="shared" si="4"/>
        <v/>
      </c>
      <c r="AC14" s="88" t="str">
        <f t="shared" si="4"/>
        <v/>
      </c>
      <c r="AD14" s="88" t="str">
        <f t="shared" si="4"/>
        <v/>
      </c>
    </row>
    <row r="15" spans="1:38" ht="12.75" customHeight="1" x14ac:dyDescent="0.2">
      <c r="B15" s="146"/>
      <c r="D15" s="207"/>
      <c r="E15" s="208"/>
      <c r="F15" s="209"/>
      <c r="G15" s="211"/>
      <c r="H15" s="165"/>
      <c r="I15" s="165"/>
      <c r="J15" s="165"/>
      <c r="K15" s="165"/>
      <c r="L15" s="165"/>
      <c r="M15" s="165"/>
      <c r="N15" s="119" t="str">
        <f t="shared" ref="N15" si="5">IF(OR(TRIM(N10)=0,TRIM(N10)=""),IF(N11="","",N11),IF(IFERROR(TRIM(INDEX(QryItemNamed,MATCH(TRIM(N10),ITEM,0),2)),"")="Y",RIGHT(IFERROR(TRIM(INDEX(QryItemNamed,MATCH(TRIM(N10),ITEM,0),4)),"123456789012"),LEN(IFERROR(TRIM(INDEX(QryItemNamed,MATCH(TRIM(N10),ITEM,0),4)),"123456789012"))-10)&amp;N11,IFERROR(TRIM(INDEX(QryItemNamed,MATCH(TRIM(N10),ITEM,0),4))&amp;N11,"ITEM CODE DOES NOT EXIST IN ITEM MASTER")))</f>
        <v>EXCAVATION OF SUBGRADE</v>
      </c>
      <c r="O15" s="119" t="str">
        <f t="shared" ref="O15" si="6">IF(OR(TRIM(O10)=0,TRIM(O10)=""),IF(O11="","",O11),IF(IFERROR(TRIM(INDEX(QryItemNamed,MATCH(TRIM(O10),ITEM,0),2)),"")="Y",RIGHT(IFERROR(TRIM(INDEX(QryItemNamed,MATCH(TRIM(O10),ITEM,0),4)),"123456789012"),LEN(IFERROR(TRIM(INDEX(QryItemNamed,MATCH(TRIM(O10),ITEM,0),4)),"123456789012"))-10)&amp;O11,IFERROR(TRIM(INDEX(QryItemNamed,MATCH(TRIM(O10),ITEM,0),4))&amp;O11,"ITEM CODE DOES NOT EXIST IN ITEM MASTER")))</f>
        <v>EXCAVATION OF SUBGRADE</v>
      </c>
      <c r="P15" s="122" t="str">
        <f t="shared" ref="P15:X15" si="7"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>GRANULAR MATERIAL, TYPE C</v>
      </c>
      <c r="Q15" s="122" t="str">
        <f t="shared" si="7"/>
        <v>GRANULAR MATERIAL, TYPE C</v>
      </c>
      <c r="R15" s="122" t="str">
        <f t="shared" si="7"/>
        <v>PROOF ROLLING</v>
      </c>
      <c r="S15" s="122" t="str">
        <f t="shared" si="7"/>
        <v>GEOTEXTILE FABRIC</v>
      </c>
      <c r="T15" s="122" t="str">
        <f t="shared" si="7"/>
        <v>ASPHALT CONCRETE BASE, PG64-22, (449)</v>
      </c>
      <c r="U15" s="122" t="str">
        <f t="shared" si="7"/>
        <v>AGGREGATE BASE</v>
      </c>
      <c r="V15" s="122" t="str">
        <f t="shared" si="7"/>
        <v>NON-TRACKING TACK COAT</v>
      </c>
      <c r="W15" s="122" t="str">
        <f t="shared" si="7"/>
        <v>ASPHALT CONCRETE SURFACE COURSE, 12.5 MM, TYPE A (447)</v>
      </c>
      <c r="X15" s="122" t="str">
        <f t="shared" si="7"/>
        <v>ASPHALT CONCRETE INTERMEDIATE COURSE, 19 MM, TYPE A (446)</v>
      </c>
      <c r="Y15" s="122" t="str">
        <f t="shared" ref="Y15:AD15" si="8">IF(OR(TRIM(Z10)=0,TRIM(Z10)=""),IF(Z11="","",Z11),IF(IFERROR(TRIM(INDEX(QryItemNamed,MATCH(TRIM(Z10),ITEM,0),2)),"")="Y",RIGHT(IFERROR(TRIM(INDEX(QryItemNamed,MATCH(TRIM(Z10),ITEM,0),4)),"123456789012"),LEN(IFERROR(TRIM(INDEX(QryItemNamed,MATCH(TRIM(Z10),ITEM,0),4)),"123456789012"))-10)&amp;Z11,IFERROR(TRIM(INDEX(QryItemNamed,MATCH(TRIM(Z10),ITEM,0),4))&amp;Z11,"ITEM CODE DOES NOT EXIST IN ITEM MASTER")))</f>
        <v/>
      </c>
      <c r="Z15" s="122" t="str">
        <f t="shared" si="8"/>
        <v/>
      </c>
      <c r="AA15" s="122" t="str">
        <f t="shared" si="8"/>
        <v/>
      </c>
      <c r="AB15" s="122" t="str">
        <f t="shared" si="8"/>
        <v/>
      </c>
      <c r="AC15" s="122" t="str">
        <f t="shared" si="8"/>
        <v/>
      </c>
      <c r="AD15" s="122" t="str">
        <f t="shared" si="8"/>
        <v/>
      </c>
    </row>
    <row r="16" spans="1:38" x14ac:dyDescent="0.2">
      <c r="B16" s="146"/>
      <c r="D16" s="207"/>
      <c r="E16" s="208"/>
      <c r="F16" s="209"/>
      <c r="G16" s="211"/>
      <c r="H16" s="165"/>
      <c r="I16" s="165"/>
      <c r="J16" s="165"/>
      <c r="K16" s="165"/>
      <c r="L16" s="165"/>
      <c r="M16" s="165"/>
      <c r="N16" s="120"/>
      <c r="O16" s="120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</row>
    <row r="17" spans="2:30" x14ac:dyDescent="0.2">
      <c r="B17" s="146"/>
      <c r="D17" s="207"/>
      <c r="E17" s="208"/>
      <c r="F17" s="209"/>
      <c r="G17" s="211"/>
      <c r="H17" s="165"/>
      <c r="I17" s="165"/>
      <c r="J17" s="165"/>
      <c r="K17" s="165"/>
      <c r="L17" s="165"/>
      <c r="M17" s="165"/>
      <c r="N17" s="120"/>
      <c r="O17" s="120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</row>
    <row r="18" spans="2:30" x14ac:dyDescent="0.2">
      <c r="B18" s="146"/>
      <c r="D18" s="207"/>
      <c r="E18" s="208"/>
      <c r="F18" s="209"/>
      <c r="G18" s="211"/>
      <c r="H18" s="165"/>
      <c r="I18" s="165"/>
      <c r="J18" s="165"/>
      <c r="K18" s="165"/>
      <c r="L18" s="165"/>
      <c r="M18" s="165"/>
      <c r="N18" s="120"/>
      <c r="O18" s="120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</row>
    <row r="19" spans="2:30" x14ac:dyDescent="0.2">
      <c r="B19" s="146"/>
      <c r="D19" s="207"/>
      <c r="E19" s="208"/>
      <c r="F19" s="209"/>
      <c r="G19" s="211"/>
      <c r="H19" s="165"/>
      <c r="I19" s="165"/>
      <c r="J19" s="165"/>
      <c r="K19" s="165"/>
      <c r="L19" s="165"/>
      <c r="M19" s="165"/>
      <c r="N19" s="120"/>
      <c r="O19" s="120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</row>
    <row r="20" spans="2:30" x14ac:dyDescent="0.2">
      <c r="B20" s="146"/>
      <c r="D20" s="207"/>
      <c r="E20" s="208"/>
      <c r="F20" s="209"/>
      <c r="G20" s="211"/>
      <c r="H20" s="165"/>
      <c r="I20" s="165"/>
      <c r="J20" s="165"/>
      <c r="K20" s="165"/>
      <c r="L20" s="165"/>
      <c r="M20" s="165"/>
      <c r="N20" s="120"/>
      <c r="O20" s="120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</row>
    <row r="21" spans="2:30" x14ac:dyDescent="0.2">
      <c r="B21" s="146"/>
      <c r="D21" s="207"/>
      <c r="E21" s="208"/>
      <c r="F21" s="209"/>
      <c r="G21" s="211"/>
      <c r="H21" s="165"/>
      <c r="I21" s="165"/>
      <c r="J21" s="165"/>
      <c r="K21" s="165"/>
      <c r="L21" s="165"/>
      <c r="M21" s="165"/>
      <c r="N21" s="120"/>
      <c r="O21" s="120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</row>
    <row r="22" spans="2:30" x14ac:dyDescent="0.2">
      <c r="B22" s="146"/>
      <c r="D22" s="207"/>
      <c r="E22" s="208"/>
      <c r="F22" s="209"/>
      <c r="G22" s="211"/>
      <c r="H22" s="165"/>
      <c r="I22" s="165"/>
      <c r="J22" s="165"/>
      <c r="K22" s="165"/>
      <c r="L22" s="165"/>
      <c r="M22" s="165"/>
      <c r="N22" s="120"/>
      <c r="O22" s="120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</row>
    <row r="23" spans="2:30" x14ac:dyDescent="0.2">
      <c r="B23" s="146"/>
      <c r="D23" s="207"/>
      <c r="E23" s="208"/>
      <c r="F23" s="209"/>
      <c r="G23" s="211"/>
      <c r="H23" s="165"/>
      <c r="I23" s="165"/>
      <c r="J23" s="165"/>
      <c r="K23" s="165"/>
      <c r="L23" s="165"/>
      <c r="M23" s="165"/>
      <c r="N23" s="120"/>
      <c r="O23" s="120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</row>
    <row r="24" spans="2:30" x14ac:dyDescent="0.2">
      <c r="B24" s="146"/>
      <c r="D24" s="207"/>
      <c r="E24" s="208"/>
      <c r="F24" s="209"/>
      <c r="G24" s="211"/>
      <c r="H24" s="165"/>
      <c r="I24" s="165"/>
      <c r="J24" s="165"/>
      <c r="K24" s="165"/>
      <c r="L24" s="165"/>
      <c r="M24" s="165"/>
      <c r="N24" s="120"/>
      <c r="O24" s="120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</row>
    <row r="25" spans="2:30" x14ac:dyDescent="0.2">
      <c r="B25" s="146"/>
      <c r="D25" s="207"/>
      <c r="E25" s="208"/>
      <c r="F25" s="209"/>
      <c r="G25" s="211"/>
      <c r="H25" s="165"/>
      <c r="I25" s="165"/>
      <c r="J25" s="165"/>
      <c r="K25" s="165"/>
      <c r="L25" s="165"/>
      <c r="M25" s="165"/>
      <c r="N25" s="120"/>
      <c r="O25" s="120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</row>
    <row r="26" spans="2:30" x14ac:dyDescent="0.2">
      <c r="B26" s="146"/>
      <c r="D26" s="207"/>
      <c r="E26" s="208"/>
      <c r="F26" s="209"/>
      <c r="G26" s="211"/>
      <c r="H26" s="165"/>
      <c r="I26" s="165"/>
      <c r="J26" s="165"/>
      <c r="K26" s="165"/>
      <c r="L26" s="165"/>
      <c r="M26" s="165"/>
      <c r="N26" s="121"/>
      <c r="O26" s="121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</row>
    <row r="27" spans="2:30" ht="28.5" x14ac:dyDescent="0.2">
      <c r="B27" s="163"/>
      <c r="D27" s="89"/>
      <c r="E27" s="90"/>
      <c r="F27" s="91"/>
      <c r="G27" s="92"/>
      <c r="H27" s="93"/>
      <c r="I27" s="93"/>
      <c r="J27" s="93"/>
      <c r="K27" s="93"/>
      <c r="L27" s="93"/>
      <c r="M27" s="165"/>
      <c r="N27" s="95" t="s">
        <v>71</v>
      </c>
      <c r="O27" s="96" t="s">
        <v>72</v>
      </c>
      <c r="P27" s="95" t="s">
        <v>71</v>
      </c>
      <c r="Q27" s="96" t="s">
        <v>72</v>
      </c>
      <c r="R27" s="96" t="s">
        <v>68</v>
      </c>
      <c r="S27" s="94"/>
      <c r="T27" s="95" t="s">
        <v>67</v>
      </c>
      <c r="U27" s="95" t="s">
        <v>63</v>
      </c>
      <c r="V27" s="95" t="s">
        <v>66</v>
      </c>
      <c r="W27" s="95" t="s">
        <v>64</v>
      </c>
      <c r="X27" s="95" t="s">
        <v>65</v>
      </c>
      <c r="Y27" s="94"/>
      <c r="Z27" s="94"/>
      <c r="AA27" s="94"/>
      <c r="AB27" s="94"/>
      <c r="AC27" s="94"/>
      <c r="AD27" s="94"/>
    </row>
    <row r="28" spans="2:30" ht="15" thickBot="1" x14ac:dyDescent="0.25">
      <c r="B28" s="147"/>
      <c r="D28" s="179"/>
      <c r="E28" s="179"/>
      <c r="F28" s="179"/>
      <c r="G28" s="98"/>
      <c r="H28" s="97"/>
      <c r="I28" s="99" t="s">
        <v>6</v>
      </c>
      <c r="J28" s="99" t="s">
        <v>6</v>
      </c>
      <c r="K28" s="99" t="s">
        <v>10</v>
      </c>
      <c r="L28" s="99" t="s">
        <v>10</v>
      </c>
      <c r="M28" s="212"/>
      <c r="N28" s="99" t="str">
        <f t="shared" ref="N28" si="9">IF(OR(TRIM(N10)=0,TRIM(N10)=""),"",IFERROR(TRIM(INDEX(QryItemNamed,MATCH(TRIM(N10),ITEM,0),3)),""))</f>
        <v>CY</v>
      </c>
      <c r="O28" s="99" t="str">
        <f t="shared" ref="O28" si="10">IF(OR(TRIM(P10)=0,TRIM(P10)=""),"",IFERROR(TRIM(INDEX(QryItemNamed,MATCH(TRIM(P10),ITEM,0),3)),""))</f>
        <v>CY</v>
      </c>
      <c r="P28" s="99" t="str">
        <f>IF(OR(TRIM(P10)=0,TRIM(P10)=""),"",IFERROR(TRIM(INDEX(QryItemNamed,MATCH(TRIM(P10),ITEM,0),3)),""))</f>
        <v>CY</v>
      </c>
      <c r="Q28" s="99" t="s">
        <v>73</v>
      </c>
      <c r="R28" s="99" t="str">
        <f>IF(OR(TRIM(R10)=0,TRIM(R10)=""),"",IFERROR(TRIM(INDEX(QryItemNamed,MATCH(TRIM(R10),ITEM,0),3)),""))</f>
        <v>HOUR</v>
      </c>
      <c r="S28" s="99" t="str">
        <f t="shared" ref="S28" si="11">IF(OR(TRIM(S10)=0,TRIM(S10)=""),"",IFERROR(TRIM(INDEX(QryItemNamed,MATCH(TRIM(S10),ITEM,0),3)),""))</f>
        <v>SY</v>
      </c>
      <c r="T28" s="99" t="s">
        <v>73</v>
      </c>
      <c r="U28" s="99" t="str">
        <f>IF(OR(TRIM(U10)=0,TRIM(U10)=""),"",IFERROR(TRIM(INDEX(QryItemNamed,MATCH(TRIM(U10),ITEM,0),3)),""))</f>
        <v>CY</v>
      </c>
      <c r="V28" s="99" t="str">
        <f>IF(OR(TRIM(V10)=0,TRIM(V10)=""),"",IFERROR(TRIM(INDEX(QryItemNamed,MATCH(TRIM(V10),ITEM,0),3)),""))</f>
        <v>GAL</v>
      </c>
      <c r="W28" s="99" t="str">
        <f>IF(OR(TRIM(W10)=0,TRIM(W10)=""),"",IFERROR(TRIM(INDEX(QryItemNamed,MATCH(TRIM(W10),ITEM,0),3)),""))</f>
        <v>CY</v>
      </c>
      <c r="X28" s="99" t="str">
        <f>IF(OR(TRIM(X10)=0,TRIM(X10)=""),"",IFERROR(TRIM(INDEX(QryItemNamed,MATCH(TRIM(X10),ITEM,0),3)),""))</f>
        <v>CY</v>
      </c>
      <c r="Y28" s="99" t="str">
        <f t="shared" ref="Y28:AD28" si="12">IF(OR(TRIM(Z10)=0,TRIM(Z10)=""),"",IFERROR(TRIM(INDEX(QryItemNamed,MATCH(TRIM(Z10),ITEM,0),3)),""))</f>
        <v/>
      </c>
      <c r="Z28" s="99" t="str">
        <f t="shared" si="12"/>
        <v/>
      </c>
      <c r="AA28" s="99" t="str">
        <f t="shared" si="12"/>
        <v/>
      </c>
      <c r="AB28" s="99" t="str">
        <f t="shared" si="12"/>
        <v/>
      </c>
      <c r="AC28" s="99" t="str">
        <f t="shared" si="12"/>
        <v/>
      </c>
      <c r="AD28" s="99" t="str">
        <f t="shared" si="12"/>
        <v/>
      </c>
    </row>
    <row r="29" spans="2:30" ht="12.75" customHeight="1" x14ac:dyDescent="0.2">
      <c r="B29" s="46">
        <v>1</v>
      </c>
      <c r="D29" s="170" t="s">
        <v>48</v>
      </c>
      <c r="E29" s="171"/>
      <c r="F29" s="172"/>
      <c r="G29" s="100"/>
      <c r="H29" s="101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3"/>
      <c r="AD29" s="102"/>
    </row>
    <row r="30" spans="2:30" ht="12.75" customHeight="1" x14ac:dyDescent="0.2">
      <c r="B30" s="46">
        <v>1</v>
      </c>
      <c r="D30" s="104">
        <v>43400</v>
      </c>
      <c r="E30" s="101" t="s">
        <v>1</v>
      </c>
      <c r="F30" s="104">
        <v>43910</v>
      </c>
      <c r="G30" s="100" t="s">
        <v>37</v>
      </c>
      <c r="H30" s="101" t="s">
        <v>40</v>
      </c>
      <c r="I30" s="102"/>
      <c r="J30" s="102"/>
      <c r="K30" s="105"/>
      <c r="L30" s="102">
        <f>8821.98/9</f>
        <v>980.21999999999991</v>
      </c>
      <c r="M30" s="102"/>
      <c r="N30" s="102"/>
      <c r="O30" s="102"/>
      <c r="P30" s="102"/>
      <c r="Q30" s="102"/>
      <c r="R30" s="102"/>
      <c r="S30" s="102"/>
      <c r="T30" s="102"/>
      <c r="U30" s="102"/>
      <c r="V30" s="102">
        <f>$L30*$V$13*2</f>
        <v>117.62639999999999</v>
      </c>
      <c r="W30" s="102">
        <f>$L30*$W$13/12/3</f>
        <v>34.035416666666663</v>
      </c>
      <c r="X30" s="102">
        <f>$L30*$X$13/12/3</f>
        <v>47.649583333333332</v>
      </c>
      <c r="Y30" s="102"/>
      <c r="Z30" s="102"/>
      <c r="AA30" s="102"/>
      <c r="AB30" s="102"/>
      <c r="AC30" s="103"/>
      <c r="AD30" s="105"/>
    </row>
    <row r="31" spans="2:30" ht="12.75" customHeight="1" x14ac:dyDescent="0.2">
      <c r="B31" s="46">
        <v>1</v>
      </c>
      <c r="D31" s="104">
        <v>43400</v>
      </c>
      <c r="E31" s="101" t="s">
        <v>1</v>
      </c>
      <c r="F31" s="104">
        <v>43910</v>
      </c>
      <c r="G31" s="106"/>
      <c r="H31" s="101" t="s">
        <v>40</v>
      </c>
      <c r="I31" s="102"/>
      <c r="J31" s="105"/>
      <c r="K31" s="105"/>
      <c r="L31" s="102">
        <f>9001.46/9</f>
        <v>1000.1622222222221</v>
      </c>
      <c r="M31" s="102"/>
      <c r="N31" s="102"/>
      <c r="O31" s="102"/>
      <c r="P31" s="102"/>
      <c r="Q31" s="102"/>
      <c r="R31" s="102"/>
      <c r="S31" s="102"/>
      <c r="T31" s="102">
        <f>$L31*$T$13/2/12/3</f>
        <v>111.12913580246912</v>
      </c>
      <c r="U31" s="102"/>
      <c r="V31" s="102"/>
      <c r="W31" s="102"/>
      <c r="X31" s="102"/>
      <c r="Y31" s="102"/>
      <c r="Z31" s="102"/>
      <c r="AA31" s="102"/>
      <c r="AB31" s="105"/>
      <c r="AC31" s="103"/>
      <c r="AD31" s="105"/>
    </row>
    <row r="32" spans="2:30" ht="12.75" customHeight="1" x14ac:dyDescent="0.2">
      <c r="B32" s="46">
        <v>1</v>
      </c>
      <c r="D32" s="104">
        <v>43400</v>
      </c>
      <c r="E32" s="101" t="s">
        <v>1</v>
      </c>
      <c r="F32" s="104">
        <v>43910</v>
      </c>
      <c r="G32" s="106"/>
      <c r="H32" s="101" t="s">
        <v>40</v>
      </c>
      <c r="I32" s="102"/>
      <c r="J32" s="105"/>
      <c r="K32" s="105"/>
      <c r="L32" s="105">
        <f>9180.25/9</f>
        <v>1020.0277777777778</v>
      </c>
      <c r="M32" s="102"/>
      <c r="N32" s="102"/>
      <c r="O32" s="102"/>
      <c r="P32" s="102"/>
      <c r="Q32" s="102"/>
      <c r="R32" s="102"/>
      <c r="S32" s="102"/>
      <c r="T32" s="102">
        <f>$L32*$T$13/2/12/3</f>
        <v>113.33641975308643</v>
      </c>
      <c r="U32" s="102"/>
      <c r="V32" s="102"/>
      <c r="W32" s="102"/>
      <c r="X32" s="102"/>
      <c r="Y32" s="102"/>
      <c r="Z32" s="102"/>
      <c r="AA32" s="102"/>
      <c r="AB32" s="105"/>
      <c r="AC32" s="103"/>
      <c r="AD32" s="105"/>
    </row>
    <row r="33" spans="2:30" ht="12.75" customHeight="1" x14ac:dyDescent="0.2">
      <c r="B33" s="46">
        <v>1</v>
      </c>
      <c r="D33" s="104">
        <v>43400</v>
      </c>
      <c r="E33" s="101" t="s">
        <v>1</v>
      </c>
      <c r="F33" s="104">
        <v>43910</v>
      </c>
      <c r="G33" s="106"/>
      <c r="H33" s="101" t="s">
        <v>40</v>
      </c>
      <c r="I33" s="105"/>
      <c r="J33" s="105"/>
      <c r="K33" s="105"/>
      <c r="L33" s="105">
        <f>9447.11/9</f>
        <v>1049.6788888888889</v>
      </c>
      <c r="M33" s="102"/>
      <c r="N33" s="102"/>
      <c r="O33" s="102"/>
      <c r="P33" s="102"/>
      <c r="Q33" s="102"/>
      <c r="R33" s="102"/>
      <c r="S33" s="102"/>
      <c r="T33" s="102"/>
      <c r="U33" s="102">
        <f>$L33*$U$13/12/3</f>
        <v>174.94648148148147</v>
      </c>
      <c r="V33" s="102"/>
      <c r="W33" s="102"/>
      <c r="X33" s="102"/>
      <c r="Y33" s="102"/>
      <c r="Z33" s="102"/>
      <c r="AA33" s="102"/>
      <c r="AB33" s="105"/>
      <c r="AC33" s="103"/>
      <c r="AD33" s="105"/>
    </row>
    <row r="34" spans="2:30" ht="12.75" customHeight="1" x14ac:dyDescent="0.2">
      <c r="B34" s="46">
        <v>1</v>
      </c>
      <c r="D34" s="104">
        <v>43763</v>
      </c>
      <c r="E34" s="101" t="s">
        <v>1</v>
      </c>
      <c r="F34" s="104">
        <v>43910</v>
      </c>
      <c r="G34" s="106"/>
      <c r="H34" s="101" t="s">
        <v>40</v>
      </c>
      <c r="I34" s="105"/>
      <c r="J34" s="105"/>
      <c r="K34" s="105"/>
      <c r="L34" s="105">
        <f>2185.099/9</f>
        <v>242.7887777777778</v>
      </c>
      <c r="M34" s="102"/>
      <c r="N34" s="102"/>
      <c r="O34" s="102">
        <f>L34*24/12/3</f>
        <v>161.8591851851852</v>
      </c>
      <c r="P34" s="102"/>
      <c r="Q34" s="102">
        <f>L34*24/12/3</f>
        <v>161.8591851851852</v>
      </c>
      <c r="R34" s="102">
        <f>Q34/2000</f>
        <v>8.0929592592592595E-2</v>
      </c>
      <c r="S34" s="102">
        <f>L34</f>
        <v>242.7887777777778</v>
      </c>
      <c r="T34" s="102"/>
      <c r="U34" s="102"/>
      <c r="V34" s="102"/>
      <c r="W34" s="102"/>
      <c r="X34" s="102"/>
      <c r="Y34" s="102"/>
      <c r="Z34" s="102"/>
      <c r="AA34" s="102"/>
      <c r="AB34" s="105"/>
      <c r="AC34" s="103"/>
      <c r="AD34" s="105"/>
    </row>
    <row r="35" spans="2:30" ht="12.75" customHeight="1" x14ac:dyDescent="0.2">
      <c r="B35" s="46">
        <v>1</v>
      </c>
      <c r="D35" s="107"/>
      <c r="E35" s="101"/>
      <c r="F35" s="107"/>
      <c r="G35" s="106"/>
      <c r="H35" s="108"/>
      <c r="I35" s="105"/>
      <c r="J35" s="105"/>
      <c r="K35" s="105"/>
      <c r="L35" s="105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5"/>
      <c r="AC35" s="103"/>
      <c r="AD35" s="105"/>
    </row>
    <row r="36" spans="2:30" ht="12.75" customHeight="1" x14ac:dyDescent="0.2">
      <c r="B36" s="46">
        <v>1</v>
      </c>
      <c r="D36" s="104">
        <v>43400</v>
      </c>
      <c r="E36" s="101" t="s">
        <v>1</v>
      </c>
      <c r="F36" s="107" t="s">
        <v>50</v>
      </c>
      <c r="G36" s="100" t="s">
        <v>39</v>
      </c>
      <c r="H36" s="108" t="s">
        <v>38</v>
      </c>
      <c r="I36" s="105"/>
      <c r="J36" s="105"/>
      <c r="K36" s="105"/>
      <c r="L36" s="102">
        <f>3994.68/9</f>
        <v>443.8533333333333</v>
      </c>
      <c r="M36" s="102"/>
      <c r="N36" s="102"/>
      <c r="O36" s="102"/>
      <c r="P36" s="102"/>
      <c r="Q36" s="102"/>
      <c r="R36" s="102"/>
      <c r="S36" s="102"/>
      <c r="T36" s="102"/>
      <c r="U36" s="102"/>
      <c r="V36" s="102">
        <f>$L36*$V$13*2</f>
        <v>53.262399999999992</v>
      </c>
      <c r="W36" s="102">
        <f>$L36*$W$13/12/3</f>
        <v>15.411574074074073</v>
      </c>
      <c r="X36" s="102">
        <f>$L36*$X$13/12/3</f>
        <v>21.576203703703701</v>
      </c>
      <c r="Y36" s="102"/>
      <c r="Z36" s="102"/>
      <c r="AA36" s="102"/>
      <c r="AB36" s="105"/>
      <c r="AC36" s="103"/>
      <c r="AD36" s="105"/>
    </row>
    <row r="37" spans="2:30" ht="12.75" customHeight="1" x14ac:dyDescent="0.2">
      <c r="B37" s="46">
        <v>1</v>
      </c>
      <c r="D37" s="104">
        <v>43400</v>
      </c>
      <c r="E37" s="101" t="s">
        <v>1</v>
      </c>
      <c r="F37" s="107" t="s">
        <v>50</v>
      </c>
      <c r="G37" s="106"/>
      <c r="H37" s="108" t="s">
        <v>38</v>
      </c>
      <c r="I37" s="105"/>
      <c r="J37" s="105"/>
      <c r="K37" s="105"/>
      <c r="L37" s="105">
        <f>4060.84/9</f>
        <v>451.20444444444445</v>
      </c>
      <c r="M37" s="102"/>
      <c r="N37" s="102"/>
      <c r="O37" s="102"/>
      <c r="P37" s="102"/>
      <c r="Q37" s="102"/>
      <c r="R37" s="102"/>
      <c r="S37" s="102"/>
      <c r="T37" s="102">
        <f>$L37*$T$13/2/12/3</f>
        <v>50.13382716049383</v>
      </c>
      <c r="U37" s="102"/>
      <c r="V37" s="102"/>
      <c r="W37" s="102"/>
      <c r="X37" s="102"/>
      <c r="Y37" s="102"/>
      <c r="Z37" s="102"/>
      <c r="AA37" s="102"/>
      <c r="AB37" s="105"/>
      <c r="AC37" s="103"/>
      <c r="AD37" s="105"/>
    </row>
    <row r="38" spans="2:30" ht="12.75" customHeight="1" x14ac:dyDescent="0.2">
      <c r="B38" s="46">
        <v>1</v>
      </c>
      <c r="D38" s="104">
        <v>43400</v>
      </c>
      <c r="E38" s="101" t="s">
        <v>1</v>
      </c>
      <c r="F38" s="107" t="s">
        <v>50</v>
      </c>
      <c r="G38" s="106"/>
      <c r="H38" s="108" t="s">
        <v>38</v>
      </c>
      <c r="I38" s="105"/>
      <c r="J38" s="105"/>
      <c r="K38" s="105"/>
      <c r="L38" s="105">
        <f>4127.01/9</f>
        <v>458.55666666666667</v>
      </c>
      <c r="M38" s="102"/>
      <c r="N38" s="102"/>
      <c r="O38" s="102"/>
      <c r="P38" s="102"/>
      <c r="Q38" s="102"/>
      <c r="R38" s="102"/>
      <c r="S38" s="102"/>
      <c r="T38" s="102">
        <f>$L38*$T$13/2/12/3</f>
        <v>50.950740740740741</v>
      </c>
      <c r="U38" s="102"/>
      <c r="V38" s="102"/>
      <c r="W38" s="102"/>
      <c r="X38" s="102"/>
      <c r="Y38" s="102"/>
      <c r="Z38" s="102"/>
      <c r="AA38" s="102"/>
      <c r="AB38" s="105"/>
      <c r="AC38" s="103"/>
      <c r="AD38" s="105"/>
    </row>
    <row r="39" spans="2:30" ht="12.75" customHeight="1" x14ac:dyDescent="0.2">
      <c r="B39" s="46">
        <v>1</v>
      </c>
      <c r="D39" s="104">
        <v>43400</v>
      </c>
      <c r="E39" s="101" t="s">
        <v>1</v>
      </c>
      <c r="F39" s="107" t="s">
        <v>50</v>
      </c>
      <c r="G39" s="106"/>
      <c r="H39" s="108" t="s">
        <v>38</v>
      </c>
      <c r="I39" s="105"/>
      <c r="J39" s="105"/>
      <c r="K39" s="105"/>
      <c r="L39" s="105">
        <f>4226.26/9</f>
        <v>469.58444444444444</v>
      </c>
      <c r="M39" s="102"/>
      <c r="N39" s="102"/>
      <c r="O39" s="102"/>
      <c r="P39" s="102"/>
      <c r="Q39" s="102"/>
      <c r="R39" s="102"/>
      <c r="S39" s="102"/>
      <c r="T39" s="102"/>
      <c r="U39" s="102">
        <f>$L39*$U$13/12/3</f>
        <v>78.264074074074074</v>
      </c>
      <c r="V39" s="102"/>
      <c r="W39" s="102"/>
      <c r="X39" s="102"/>
      <c r="Y39" s="102"/>
      <c r="Z39" s="102"/>
      <c r="AA39" s="102"/>
      <c r="AB39" s="105"/>
      <c r="AC39" s="103"/>
      <c r="AD39" s="105"/>
    </row>
    <row r="40" spans="2:30" ht="12.75" customHeight="1" x14ac:dyDescent="0.2">
      <c r="B40" s="46">
        <v>1</v>
      </c>
      <c r="D40" s="104"/>
      <c r="E40" s="101"/>
      <c r="F40" s="107"/>
      <c r="G40" s="106"/>
      <c r="H40" s="108"/>
      <c r="I40" s="105"/>
      <c r="J40" s="105"/>
      <c r="K40" s="105"/>
      <c r="L40" s="105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5"/>
      <c r="AC40" s="103"/>
      <c r="AD40" s="105"/>
    </row>
    <row r="41" spans="2:30" ht="12.75" customHeight="1" x14ac:dyDescent="0.2">
      <c r="B41" s="46">
        <v>1</v>
      </c>
      <c r="D41" s="107"/>
      <c r="E41" s="108"/>
      <c r="F41" s="107"/>
      <c r="G41" s="106"/>
      <c r="H41" s="108"/>
      <c r="I41" s="105"/>
      <c r="J41" s="105"/>
      <c r="K41" s="105"/>
      <c r="L41" s="105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5"/>
      <c r="AC41" s="103"/>
      <c r="AD41" s="105"/>
    </row>
    <row r="42" spans="2:30" ht="12.75" customHeight="1" x14ac:dyDescent="0.2">
      <c r="B42" s="46">
        <v>1</v>
      </c>
      <c r="D42" s="104">
        <v>43840</v>
      </c>
      <c r="E42" s="101" t="s">
        <v>1</v>
      </c>
      <c r="F42" s="107">
        <v>44257</v>
      </c>
      <c r="G42" s="100" t="s">
        <v>51</v>
      </c>
      <c r="H42" s="108" t="s">
        <v>38</v>
      </c>
      <c r="I42" s="105"/>
      <c r="J42" s="105"/>
      <c r="K42" s="105"/>
      <c r="L42" s="102">
        <f>6253.7/9</f>
        <v>694.8555555555555</v>
      </c>
      <c r="M42" s="102"/>
      <c r="N42" s="102"/>
      <c r="O42" s="102"/>
      <c r="P42" s="102"/>
      <c r="Q42" s="102"/>
      <c r="R42" s="102"/>
      <c r="S42" s="102"/>
      <c r="T42" s="102"/>
      <c r="U42" s="102"/>
      <c r="V42" s="102">
        <f>$L42*$V$13*2</f>
        <v>83.382666666666651</v>
      </c>
      <c r="W42" s="102">
        <f>$L42*$W$13/12/3</f>
        <v>24.126929012345673</v>
      </c>
      <c r="X42" s="102">
        <f>$L42*$X$13/12/3</f>
        <v>33.777700617283948</v>
      </c>
      <c r="Y42" s="102"/>
      <c r="Z42" s="102"/>
      <c r="AA42" s="102"/>
      <c r="AB42" s="105"/>
      <c r="AC42" s="103"/>
      <c r="AD42" s="105"/>
    </row>
    <row r="43" spans="2:30" ht="12.75" customHeight="1" x14ac:dyDescent="0.2">
      <c r="B43" s="46">
        <v>1</v>
      </c>
      <c r="D43" s="104">
        <v>43840</v>
      </c>
      <c r="E43" s="101" t="s">
        <v>1</v>
      </c>
      <c r="F43" s="107">
        <v>44257</v>
      </c>
      <c r="G43" s="106"/>
      <c r="H43" s="108" t="s">
        <v>38</v>
      </c>
      <c r="I43" s="105"/>
      <c r="J43" s="105"/>
      <c r="K43" s="105"/>
      <c r="L43" s="105">
        <f>6393.09/9</f>
        <v>710.34333333333336</v>
      </c>
      <c r="M43" s="102"/>
      <c r="N43" s="102"/>
      <c r="O43" s="102"/>
      <c r="P43" s="102"/>
      <c r="Q43" s="102"/>
      <c r="R43" s="102"/>
      <c r="S43" s="102"/>
      <c r="T43" s="102">
        <f>$L43*$T$13/2/12/3</f>
        <v>78.927037037037039</v>
      </c>
      <c r="U43" s="102"/>
      <c r="V43" s="102"/>
      <c r="W43" s="102"/>
      <c r="X43" s="102"/>
      <c r="Y43" s="102"/>
      <c r="Z43" s="102"/>
      <c r="AA43" s="102"/>
      <c r="AB43" s="105"/>
      <c r="AC43" s="103"/>
      <c r="AD43" s="105"/>
    </row>
    <row r="44" spans="2:30" ht="12.75" customHeight="1" x14ac:dyDescent="0.2">
      <c r="B44" s="46">
        <v>1</v>
      </c>
      <c r="D44" s="104">
        <v>43840</v>
      </c>
      <c r="E44" s="101" t="s">
        <v>1</v>
      </c>
      <c r="F44" s="107">
        <v>44257</v>
      </c>
      <c r="G44" s="106"/>
      <c r="H44" s="108" t="s">
        <v>38</v>
      </c>
      <c r="I44" s="105"/>
      <c r="J44" s="105"/>
      <c r="K44" s="105"/>
      <c r="L44" s="105">
        <f>6532.48/9</f>
        <v>725.83111111111111</v>
      </c>
      <c r="M44" s="102"/>
      <c r="N44" s="102"/>
      <c r="O44" s="102"/>
      <c r="P44" s="102"/>
      <c r="Q44" s="102"/>
      <c r="R44" s="102"/>
      <c r="S44" s="102"/>
      <c r="T44" s="102">
        <f>$L44*$T$13/2/12/3</f>
        <v>80.647901234567897</v>
      </c>
      <c r="U44" s="102"/>
      <c r="V44" s="102"/>
      <c r="W44" s="102"/>
      <c r="X44" s="102"/>
      <c r="Y44" s="102"/>
      <c r="Z44" s="102"/>
      <c r="AA44" s="102"/>
      <c r="AB44" s="105"/>
      <c r="AC44" s="103"/>
      <c r="AD44" s="105"/>
    </row>
    <row r="45" spans="2:30" ht="12.75" customHeight="1" x14ac:dyDescent="0.2">
      <c r="B45" s="46">
        <v>1</v>
      </c>
      <c r="D45" s="104">
        <v>43840</v>
      </c>
      <c r="E45" s="101" t="s">
        <v>1</v>
      </c>
      <c r="F45" s="107">
        <v>44257</v>
      </c>
      <c r="G45" s="106"/>
      <c r="H45" s="108" t="s">
        <v>38</v>
      </c>
      <c r="I45" s="105"/>
      <c r="J45" s="105"/>
      <c r="K45" s="105"/>
      <c r="L45" s="105">
        <f>6741.56/9</f>
        <v>749.06222222222232</v>
      </c>
      <c r="M45" s="102"/>
      <c r="N45" s="102"/>
      <c r="O45" s="102"/>
      <c r="P45" s="102"/>
      <c r="Q45" s="102"/>
      <c r="R45" s="102"/>
      <c r="S45" s="102"/>
      <c r="T45" s="102"/>
      <c r="U45" s="102">
        <f>$L45*$U$13/12/3</f>
        <v>124.84370370370372</v>
      </c>
      <c r="V45" s="102"/>
      <c r="W45" s="102"/>
      <c r="X45" s="102"/>
      <c r="Y45" s="102"/>
      <c r="Z45" s="102"/>
      <c r="AA45" s="102"/>
      <c r="AB45" s="105"/>
      <c r="AC45" s="103"/>
      <c r="AD45" s="105"/>
    </row>
    <row r="46" spans="2:30" ht="12.75" customHeight="1" x14ac:dyDescent="0.2">
      <c r="B46" s="46">
        <v>1</v>
      </c>
      <c r="D46" s="104">
        <v>43840</v>
      </c>
      <c r="E46" s="101" t="s">
        <v>1</v>
      </c>
      <c r="F46" s="107">
        <v>44257</v>
      </c>
      <c r="G46" s="106"/>
      <c r="H46" s="108" t="s">
        <v>38</v>
      </c>
      <c r="I46" s="105"/>
      <c r="J46" s="105"/>
      <c r="K46" s="105"/>
      <c r="L46" s="105">
        <f>6950.65/9</f>
        <v>772.29444444444437</v>
      </c>
      <c r="M46" s="102"/>
      <c r="N46" s="102"/>
      <c r="O46" s="102">
        <f>L46*24/12/3</f>
        <v>514.86296296296291</v>
      </c>
      <c r="P46" s="102"/>
      <c r="Q46" s="102">
        <f>L46*24/12/3</f>
        <v>514.86296296296291</v>
      </c>
      <c r="R46" s="102">
        <f>Q46/2000</f>
        <v>0.25743148148148143</v>
      </c>
      <c r="S46" s="102">
        <f>L46</f>
        <v>772.29444444444437</v>
      </c>
      <c r="T46" s="102"/>
      <c r="U46" s="102"/>
      <c r="V46" s="102"/>
      <c r="W46" s="102"/>
      <c r="X46" s="102"/>
      <c r="Y46" s="102"/>
      <c r="Z46" s="102"/>
      <c r="AA46" s="102"/>
      <c r="AB46" s="105"/>
      <c r="AC46" s="103"/>
      <c r="AD46" s="105"/>
    </row>
    <row r="47" spans="2:30" ht="12.75" customHeight="1" x14ac:dyDescent="0.2">
      <c r="B47" s="46">
        <v>1</v>
      </c>
      <c r="D47" s="107"/>
      <c r="E47" s="108"/>
      <c r="F47" s="107"/>
      <c r="G47" s="106"/>
      <c r="H47" s="108"/>
      <c r="I47" s="105"/>
      <c r="J47" s="105"/>
      <c r="K47" s="105"/>
      <c r="L47" s="105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5"/>
      <c r="AC47" s="103"/>
      <c r="AD47" s="105"/>
    </row>
    <row r="48" spans="2:30" ht="12.75" customHeight="1" x14ac:dyDescent="0.2">
      <c r="B48" s="46">
        <v>1</v>
      </c>
      <c r="D48" s="104">
        <v>44257</v>
      </c>
      <c r="E48" s="101" t="s">
        <v>1</v>
      </c>
      <c r="F48" s="104">
        <v>44419.31</v>
      </c>
      <c r="G48" s="100" t="s">
        <v>52</v>
      </c>
      <c r="H48" s="101" t="s">
        <v>40</v>
      </c>
      <c r="I48" s="102"/>
      <c r="J48" s="102"/>
      <c r="K48" s="105"/>
      <c r="L48" s="102">
        <f>(3485.11+377.25)/9</f>
        <v>429.15111111111111</v>
      </c>
      <c r="M48" s="102"/>
      <c r="N48" s="102"/>
      <c r="O48" s="102"/>
      <c r="P48" s="102"/>
      <c r="Q48" s="102"/>
      <c r="R48" s="102"/>
      <c r="S48" s="102"/>
      <c r="T48" s="102"/>
      <c r="U48" s="102"/>
      <c r="V48" s="102">
        <f>$L48*$V$13*2</f>
        <v>51.498133333333328</v>
      </c>
      <c r="W48" s="102">
        <f>$L48*$W$13/12/3</f>
        <v>14.90108024691358</v>
      </c>
      <c r="X48" s="102">
        <f>$L48*$X$13/12/3</f>
        <v>20.86151234567901</v>
      </c>
      <c r="Y48" s="102"/>
      <c r="Z48" s="102"/>
      <c r="AA48" s="102"/>
      <c r="AB48" s="105"/>
      <c r="AC48" s="103"/>
      <c r="AD48" s="105"/>
    </row>
    <row r="49" spans="2:30" ht="12.75" customHeight="1" x14ac:dyDescent="0.2">
      <c r="B49" s="46">
        <v>1</v>
      </c>
      <c r="D49" s="104">
        <v>44257</v>
      </c>
      <c r="E49" s="101" t="s">
        <v>1</v>
      </c>
      <c r="F49" s="104">
        <v>44419.31</v>
      </c>
      <c r="G49" s="106"/>
      <c r="H49" s="101" t="s">
        <v>40</v>
      </c>
      <c r="I49" s="102"/>
      <c r="J49" s="105"/>
      <c r="K49" s="105"/>
      <c r="L49" s="102">
        <f>3950.08/9</f>
        <v>438.89777777777778</v>
      </c>
      <c r="M49" s="102"/>
      <c r="N49" s="102"/>
      <c r="O49" s="102"/>
      <c r="P49" s="102"/>
      <c r="Q49" s="102"/>
      <c r="R49" s="102"/>
      <c r="S49" s="102"/>
      <c r="T49" s="102">
        <f>$L49*$T$13/2/12/3</f>
        <v>48.766419753086417</v>
      </c>
      <c r="U49" s="102"/>
      <c r="V49" s="102"/>
      <c r="W49" s="102"/>
      <c r="X49" s="102"/>
      <c r="Y49" s="102"/>
      <c r="Z49" s="102"/>
      <c r="AA49" s="102"/>
      <c r="AB49" s="105"/>
      <c r="AC49" s="103"/>
      <c r="AD49" s="105"/>
    </row>
    <row r="50" spans="2:30" ht="12.75" customHeight="1" x14ac:dyDescent="0.2">
      <c r="B50" s="46">
        <v>1</v>
      </c>
      <c r="D50" s="104">
        <v>44257</v>
      </c>
      <c r="E50" s="101" t="s">
        <v>1</v>
      </c>
      <c r="F50" s="104">
        <v>44419.31</v>
      </c>
      <c r="G50" s="106"/>
      <c r="H50" s="101" t="s">
        <v>40</v>
      </c>
      <c r="I50" s="102"/>
      <c r="J50" s="105"/>
      <c r="K50" s="105"/>
      <c r="L50" s="105">
        <f>4037.37/9</f>
        <v>448.59666666666664</v>
      </c>
      <c r="M50" s="102"/>
      <c r="N50" s="102"/>
      <c r="O50" s="102"/>
      <c r="P50" s="102"/>
      <c r="Q50" s="102"/>
      <c r="R50" s="102"/>
      <c r="S50" s="102"/>
      <c r="T50" s="102">
        <f>$L50*$T$13/2/12/3</f>
        <v>49.844074074074065</v>
      </c>
      <c r="U50" s="102"/>
      <c r="V50" s="102"/>
      <c r="W50" s="102"/>
      <c r="X50" s="102"/>
      <c r="Y50" s="102"/>
      <c r="Z50" s="102"/>
      <c r="AA50" s="102"/>
      <c r="AB50" s="105"/>
      <c r="AC50" s="103"/>
      <c r="AD50" s="105"/>
    </row>
    <row r="51" spans="2:30" ht="12.75" customHeight="1" x14ac:dyDescent="0.2">
      <c r="B51" s="46">
        <v>1</v>
      </c>
      <c r="D51" s="104">
        <v>44257</v>
      </c>
      <c r="E51" s="101" t="s">
        <v>1</v>
      </c>
      <c r="F51" s="104">
        <v>44419.31</v>
      </c>
      <c r="G51" s="106"/>
      <c r="H51" s="101" t="s">
        <v>40</v>
      </c>
      <c r="I51" s="105"/>
      <c r="J51" s="105"/>
      <c r="K51" s="105"/>
      <c r="L51" s="105">
        <f>4167.52/9</f>
        <v>463.0577777777778</v>
      </c>
      <c r="M51" s="102"/>
      <c r="N51" s="102"/>
      <c r="O51" s="102"/>
      <c r="P51" s="102"/>
      <c r="Q51" s="102"/>
      <c r="R51" s="102"/>
      <c r="S51" s="102"/>
      <c r="T51" s="102"/>
      <c r="U51" s="102">
        <f>$L51*$U$13/12/3</f>
        <v>77.1762962962963</v>
      </c>
      <c r="V51" s="102"/>
      <c r="W51" s="102"/>
      <c r="X51" s="102"/>
      <c r="Y51" s="102"/>
      <c r="Z51" s="102"/>
      <c r="AA51" s="102"/>
      <c r="AB51" s="105"/>
      <c r="AC51" s="103"/>
      <c r="AD51" s="105"/>
    </row>
    <row r="52" spans="2:30" ht="12.75" customHeight="1" x14ac:dyDescent="0.2">
      <c r="B52" s="46">
        <v>1</v>
      </c>
      <c r="D52" s="104">
        <v>44257</v>
      </c>
      <c r="E52" s="101" t="s">
        <v>1</v>
      </c>
      <c r="F52" s="104">
        <v>44419.31</v>
      </c>
      <c r="G52" s="106"/>
      <c r="H52" s="101" t="s">
        <v>40</v>
      </c>
      <c r="I52" s="105"/>
      <c r="J52" s="105"/>
      <c r="K52" s="105"/>
      <c r="L52" s="105">
        <f>4296.71/9</f>
        <v>477.41222222222223</v>
      </c>
      <c r="M52" s="102"/>
      <c r="N52" s="102">
        <f>(904.17+141.21)/9*12/12/3</f>
        <v>38.717777777777776</v>
      </c>
      <c r="O52" s="102">
        <f>(2917.139+334.192)/9*24/12/3</f>
        <v>240.83933333333334</v>
      </c>
      <c r="P52" s="102">
        <f>N52</f>
        <v>38.717777777777776</v>
      </c>
      <c r="Q52" s="102">
        <f>O52</f>
        <v>240.83933333333334</v>
      </c>
      <c r="R52" s="102">
        <f>(Q52+P52)/2000</f>
        <v>0.13977855555555554</v>
      </c>
      <c r="S52" s="102">
        <f>L52</f>
        <v>477.41222222222223</v>
      </c>
      <c r="T52" s="102"/>
      <c r="U52" s="102"/>
      <c r="V52" s="102"/>
      <c r="W52" s="102"/>
      <c r="X52" s="102"/>
      <c r="Y52" s="102"/>
      <c r="Z52" s="102"/>
      <c r="AA52" s="102"/>
      <c r="AB52" s="105"/>
      <c r="AC52" s="103"/>
      <c r="AD52" s="105"/>
    </row>
    <row r="53" spans="2:30" ht="12.75" customHeight="1" x14ac:dyDescent="0.2">
      <c r="B53" s="46">
        <v>1</v>
      </c>
      <c r="D53" s="107"/>
      <c r="E53" s="101"/>
      <c r="F53" s="107"/>
      <c r="G53" s="106"/>
      <c r="H53" s="108"/>
      <c r="I53" s="105"/>
      <c r="J53" s="105"/>
      <c r="K53" s="105"/>
      <c r="L53" s="105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5"/>
      <c r="AC53" s="103"/>
      <c r="AD53" s="105"/>
    </row>
    <row r="54" spans="2:30" ht="12.75" customHeight="1" x14ac:dyDescent="0.2">
      <c r="B54" s="46">
        <v>1</v>
      </c>
      <c r="D54" s="104">
        <v>44419.31</v>
      </c>
      <c r="E54" s="101" t="s">
        <v>1</v>
      </c>
      <c r="F54" s="104">
        <v>44490.85</v>
      </c>
      <c r="G54" s="100" t="s">
        <v>53</v>
      </c>
      <c r="H54" s="101" t="s">
        <v>40</v>
      </c>
      <c r="I54" s="102"/>
      <c r="J54" s="102"/>
      <c r="K54" s="105"/>
      <c r="L54" s="102">
        <f>(1050.22+1294.43)/9</f>
        <v>260.51666666666665</v>
      </c>
      <c r="M54" s="102"/>
      <c r="N54" s="102"/>
      <c r="O54" s="102"/>
      <c r="P54" s="102"/>
      <c r="Q54" s="102"/>
      <c r="R54" s="102"/>
      <c r="S54" s="102"/>
      <c r="T54" s="102"/>
      <c r="U54" s="102"/>
      <c r="V54" s="102">
        <f>$L54*$V$13*2</f>
        <v>31.261999999999997</v>
      </c>
      <c r="W54" s="102">
        <f>$L54*$W$13/12/3</f>
        <v>9.0457175925925917</v>
      </c>
      <c r="X54" s="102">
        <f>$L54*$X$13/12/3</f>
        <v>12.664004629629629</v>
      </c>
      <c r="Y54" s="102"/>
      <c r="Z54" s="102"/>
      <c r="AA54" s="102"/>
      <c r="AB54" s="105"/>
      <c r="AC54" s="103"/>
      <c r="AD54" s="105"/>
    </row>
    <row r="55" spans="2:30" ht="12.75" customHeight="1" x14ac:dyDescent="0.2">
      <c r="B55" s="46">
        <v>1</v>
      </c>
      <c r="D55" s="104">
        <v>44419.31</v>
      </c>
      <c r="E55" s="101" t="s">
        <v>1</v>
      </c>
      <c r="F55" s="104">
        <v>44490.85</v>
      </c>
      <c r="G55" s="106"/>
      <c r="H55" s="101" t="s">
        <v>40</v>
      </c>
      <c r="I55" s="102"/>
      <c r="J55" s="105"/>
      <c r="K55" s="105"/>
      <c r="L55" s="102">
        <f>(1050.22+1294.43)/9</f>
        <v>260.51666666666665</v>
      </c>
      <c r="M55" s="102"/>
      <c r="N55" s="102"/>
      <c r="O55" s="102"/>
      <c r="P55" s="102"/>
      <c r="Q55" s="102"/>
      <c r="R55" s="102"/>
      <c r="S55" s="102"/>
      <c r="T55" s="102">
        <f>$L55*$T$13/2/12/3</f>
        <v>28.946296296296296</v>
      </c>
      <c r="U55" s="102"/>
      <c r="V55" s="102"/>
      <c r="W55" s="102"/>
      <c r="X55" s="102"/>
      <c r="Y55" s="102"/>
      <c r="Z55" s="102"/>
      <c r="AA55" s="102"/>
      <c r="AB55" s="105"/>
      <c r="AC55" s="103"/>
      <c r="AD55" s="105"/>
    </row>
    <row r="56" spans="2:30" ht="12.75" customHeight="1" x14ac:dyDescent="0.2">
      <c r="B56" s="46">
        <v>1</v>
      </c>
      <c r="D56" s="104">
        <v>44419.31</v>
      </c>
      <c r="E56" s="101" t="s">
        <v>1</v>
      </c>
      <c r="F56" s="104">
        <v>44490.85</v>
      </c>
      <c r="G56" s="106"/>
      <c r="H56" s="101" t="s">
        <v>40</v>
      </c>
      <c r="I56" s="102"/>
      <c r="J56" s="105"/>
      <c r="K56" s="105"/>
      <c r="L56" s="102">
        <f>(1050.22+1294.43)/9</f>
        <v>260.51666666666665</v>
      </c>
      <c r="M56" s="102"/>
      <c r="N56" s="102"/>
      <c r="O56" s="102"/>
      <c r="P56" s="102"/>
      <c r="Q56" s="102"/>
      <c r="R56" s="102"/>
      <c r="S56" s="102"/>
      <c r="T56" s="102">
        <f>$L56*$T$13/2/12/3</f>
        <v>28.946296296296296</v>
      </c>
      <c r="U56" s="102"/>
      <c r="V56" s="102"/>
      <c r="W56" s="102"/>
      <c r="X56" s="102"/>
      <c r="Y56" s="102"/>
      <c r="Z56" s="102"/>
      <c r="AA56" s="102"/>
      <c r="AB56" s="105"/>
      <c r="AC56" s="103"/>
      <c r="AD56" s="105"/>
    </row>
    <row r="57" spans="2:30" ht="12.75" customHeight="1" x14ac:dyDescent="0.2">
      <c r="B57" s="46">
        <v>1</v>
      </c>
      <c r="D57" s="104">
        <v>44419.31</v>
      </c>
      <c r="E57" s="101" t="s">
        <v>1</v>
      </c>
      <c r="F57" s="104">
        <v>44490.85</v>
      </c>
      <c r="G57" s="106"/>
      <c r="H57" s="101" t="s">
        <v>40</v>
      </c>
      <c r="I57" s="105"/>
      <c r="J57" s="105"/>
      <c r="K57" s="105"/>
      <c r="L57" s="102">
        <f t="shared" ref="L57:L58" si="13">(1050.22+1294.43)/9</f>
        <v>260.51666666666665</v>
      </c>
      <c r="M57" s="102"/>
      <c r="N57" s="102"/>
      <c r="O57" s="102"/>
      <c r="P57" s="102"/>
      <c r="Q57" s="102"/>
      <c r="R57" s="102"/>
      <c r="S57" s="102"/>
      <c r="T57" s="102"/>
      <c r="U57" s="102">
        <f>$L57*$U$13/12/3</f>
        <v>43.419444444444444</v>
      </c>
      <c r="V57" s="102"/>
      <c r="W57" s="102"/>
      <c r="X57" s="102"/>
      <c r="Y57" s="102"/>
      <c r="Z57" s="102"/>
      <c r="AA57" s="102"/>
      <c r="AB57" s="105"/>
      <c r="AC57" s="103"/>
      <c r="AD57" s="105"/>
    </row>
    <row r="58" spans="2:30" ht="12.75" customHeight="1" x14ac:dyDescent="0.2">
      <c r="B58" s="46">
        <v>1</v>
      </c>
      <c r="D58" s="104">
        <v>44419.31</v>
      </c>
      <c r="E58" s="101" t="s">
        <v>1</v>
      </c>
      <c r="F58" s="104">
        <v>44490.85</v>
      </c>
      <c r="G58" s="106"/>
      <c r="H58" s="101" t="s">
        <v>40</v>
      </c>
      <c r="I58" s="105"/>
      <c r="J58" s="105"/>
      <c r="K58" s="105"/>
      <c r="L58" s="102">
        <f t="shared" si="13"/>
        <v>260.51666666666665</v>
      </c>
      <c r="M58" s="102"/>
      <c r="N58" s="102">
        <f>P58</f>
        <v>86.838888888888889</v>
      </c>
      <c r="O58" s="102"/>
      <c r="P58" s="102">
        <f>L58*12/12/3</f>
        <v>86.838888888888889</v>
      </c>
      <c r="Q58" s="102"/>
      <c r="R58" s="102">
        <f>P58/2000</f>
        <v>4.3419444444444441E-2</v>
      </c>
      <c r="S58" s="102">
        <f>L58</f>
        <v>260.51666666666665</v>
      </c>
      <c r="T58" s="102"/>
      <c r="U58" s="102"/>
      <c r="V58" s="102"/>
      <c r="W58" s="102"/>
      <c r="X58" s="102"/>
      <c r="Y58" s="102"/>
      <c r="Z58" s="102"/>
      <c r="AA58" s="102"/>
      <c r="AB58" s="105"/>
      <c r="AC58" s="103"/>
      <c r="AD58" s="105"/>
    </row>
    <row r="59" spans="2:30" ht="12.75" customHeight="1" x14ac:dyDescent="0.2">
      <c r="B59" s="46">
        <v>1</v>
      </c>
      <c r="D59" s="107"/>
      <c r="E59" s="101"/>
      <c r="F59" s="107"/>
      <c r="G59" s="106"/>
      <c r="H59" s="108"/>
      <c r="I59" s="105"/>
      <c r="J59" s="105"/>
      <c r="K59" s="105"/>
      <c r="L59" s="105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5"/>
      <c r="AC59" s="103"/>
      <c r="AD59" s="105"/>
    </row>
    <row r="60" spans="2:30" ht="12.75" customHeight="1" x14ac:dyDescent="0.2">
      <c r="B60" s="46">
        <v>1</v>
      </c>
      <c r="D60" s="104">
        <v>44490.85</v>
      </c>
      <c r="E60" s="101" t="s">
        <v>1</v>
      </c>
      <c r="F60" s="107">
        <v>44645</v>
      </c>
      <c r="G60" s="100" t="s">
        <v>54</v>
      </c>
      <c r="H60" s="108" t="s">
        <v>40</v>
      </c>
      <c r="I60" s="105"/>
      <c r="J60" s="105"/>
      <c r="K60" s="105"/>
      <c r="L60" s="102">
        <f>(3315.04+1184.11)/9</f>
        <v>499.90555555555551</v>
      </c>
      <c r="M60" s="102"/>
      <c r="N60" s="102"/>
      <c r="O60" s="102"/>
      <c r="P60" s="102"/>
      <c r="Q60" s="102"/>
      <c r="R60" s="102"/>
      <c r="S60" s="102"/>
      <c r="T60" s="102"/>
      <c r="U60" s="102"/>
      <c r="V60" s="102">
        <f>$L60*$V$13*2</f>
        <v>59.98866666666666</v>
      </c>
      <c r="W60" s="102">
        <f>$L60*$W$13/12/3</f>
        <v>17.357831790123452</v>
      </c>
      <c r="X60" s="102">
        <f>$L60*$X$13/12/3</f>
        <v>24.300964506172836</v>
      </c>
      <c r="Y60" s="102"/>
      <c r="Z60" s="102"/>
      <c r="AA60" s="102"/>
      <c r="AB60" s="105"/>
      <c r="AC60" s="103"/>
      <c r="AD60" s="105"/>
    </row>
    <row r="61" spans="2:30" ht="12.75" customHeight="1" x14ac:dyDescent="0.2">
      <c r="B61" s="46">
        <v>1</v>
      </c>
      <c r="D61" s="104">
        <v>44490.85</v>
      </c>
      <c r="E61" s="101" t="s">
        <v>1</v>
      </c>
      <c r="F61" s="107">
        <v>44645</v>
      </c>
      <c r="G61" s="106"/>
      <c r="H61" s="108" t="s">
        <v>40</v>
      </c>
      <c r="I61" s="105"/>
      <c r="J61" s="105"/>
      <c r="K61" s="105"/>
      <c r="L61" s="105">
        <f>4604.87/9</f>
        <v>511.65222222222224</v>
      </c>
      <c r="M61" s="102"/>
      <c r="N61" s="102"/>
      <c r="O61" s="102"/>
      <c r="P61" s="102"/>
      <c r="Q61" s="102"/>
      <c r="R61" s="102"/>
      <c r="S61" s="102"/>
      <c r="T61" s="102">
        <f>$L61*$T$13/2/12/3</f>
        <v>56.850246913580243</v>
      </c>
      <c r="U61" s="102"/>
      <c r="V61" s="102"/>
      <c r="W61" s="102"/>
      <c r="X61" s="102"/>
      <c r="Y61" s="102"/>
      <c r="Z61" s="102"/>
      <c r="AA61" s="102"/>
      <c r="AB61" s="105"/>
      <c r="AC61" s="103"/>
      <c r="AD61" s="105"/>
    </row>
    <row r="62" spans="2:30" ht="12.75" customHeight="1" x14ac:dyDescent="0.2">
      <c r="B62" s="46">
        <v>1</v>
      </c>
      <c r="D62" s="104">
        <v>44490.85</v>
      </c>
      <c r="E62" s="101" t="s">
        <v>1</v>
      </c>
      <c r="F62" s="107">
        <v>44645</v>
      </c>
      <c r="G62" s="106"/>
      <c r="H62" s="108" t="s">
        <v>40</v>
      </c>
      <c r="I62" s="105"/>
      <c r="J62" s="105"/>
      <c r="K62" s="105"/>
      <c r="L62" s="105">
        <f>4710.16/9</f>
        <v>523.35111111111109</v>
      </c>
      <c r="M62" s="102"/>
      <c r="N62" s="102"/>
      <c r="O62" s="102"/>
      <c r="P62" s="102"/>
      <c r="Q62" s="102"/>
      <c r="R62" s="102"/>
      <c r="S62" s="102"/>
      <c r="T62" s="102">
        <f>$L62*$T$13/2/12/3</f>
        <v>58.150123456790119</v>
      </c>
      <c r="U62" s="102"/>
      <c r="V62" s="102"/>
      <c r="W62" s="102"/>
      <c r="X62" s="102"/>
      <c r="Y62" s="102"/>
      <c r="Z62" s="102"/>
      <c r="AA62" s="102"/>
      <c r="AB62" s="105"/>
      <c r="AC62" s="103"/>
      <c r="AD62" s="105"/>
    </row>
    <row r="63" spans="2:30" ht="12.75" customHeight="1" x14ac:dyDescent="0.2">
      <c r="B63" s="46">
        <v>1</v>
      </c>
      <c r="D63" s="104">
        <v>44490.85</v>
      </c>
      <c r="E63" s="101" t="s">
        <v>1</v>
      </c>
      <c r="F63" s="107">
        <v>44645</v>
      </c>
      <c r="G63" s="106"/>
      <c r="H63" s="108" t="s">
        <v>40</v>
      </c>
      <c r="I63" s="105"/>
      <c r="J63" s="105"/>
      <c r="K63" s="105"/>
      <c r="L63" s="105">
        <f>4867.27/9</f>
        <v>540.8077777777778</v>
      </c>
      <c r="M63" s="102"/>
      <c r="N63" s="102"/>
      <c r="O63" s="102"/>
      <c r="P63" s="102"/>
      <c r="Q63" s="102"/>
      <c r="R63" s="102"/>
      <c r="S63" s="102"/>
      <c r="T63" s="102"/>
      <c r="U63" s="102">
        <f>$L63*$U$13/12/3</f>
        <v>90.134629629629629</v>
      </c>
      <c r="V63" s="102"/>
      <c r="W63" s="102"/>
      <c r="X63" s="102"/>
      <c r="Y63" s="102"/>
      <c r="Z63" s="102"/>
      <c r="AA63" s="102"/>
      <c r="AB63" s="105"/>
      <c r="AC63" s="103"/>
      <c r="AD63" s="105"/>
    </row>
    <row r="64" spans="2:30" ht="12.75" customHeight="1" x14ac:dyDescent="0.2">
      <c r="B64" s="46">
        <v>1</v>
      </c>
      <c r="D64" s="104">
        <v>44490.85</v>
      </c>
      <c r="E64" s="101" t="s">
        <v>1</v>
      </c>
      <c r="F64" s="107">
        <v>44645</v>
      </c>
      <c r="G64" s="106"/>
      <c r="H64" s="108" t="s">
        <v>40</v>
      </c>
      <c r="I64" s="105"/>
      <c r="J64" s="105"/>
      <c r="K64" s="105"/>
      <c r="L64" s="105">
        <f>5023.41/9</f>
        <v>558.15666666666664</v>
      </c>
      <c r="M64" s="102"/>
      <c r="N64" s="102">
        <f>P64</f>
        <v>186.05222222222221</v>
      </c>
      <c r="O64" s="105"/>
      <c r="P64" s="102">
        <f>L64*12/12/3</f>
        <v>186.05222222222221</v>
      </c>
      <c r="Q64" s="105"/>
      <c r="R64" s="102">
        <f>P64/2000</f>
        <v>9.3026111111111101E-2</v>
      </c>
      <c r="S64" s="102">
        <f>L64</f>
        <v>558.15666666666664</v>
      </c>
      <c r="T64" s="102"/>
      <c r="U64" s="102"/>
      <c r="V64" s="102"/>
      <c r="W64" s="102"/>
      <c r="X64" s="102"/>
      <c r="Y64" s="105"/>
      <c r="Z64" s="105"/>
      <c r="AA64" s="105"/>
      <c r="AB64" s="105"/>
      <c r="AC64" s="109"/>
      <c r="AD64" s="105"/>
    </row>
    <row r="65" spans="2:30" ht="12.75" customHeight="1" x14ac:dyDescent="0.2">
      <c r="B65" s="46">
        <v>1</v>
      </c>
      <c r="D65" s="107"/>
      <c r="E65" s="108"/>
      <c r="F65" s="107"/>
      <c r="G65" s="106"/>
      <c r="H65" s="108"/>
      <c r="I65" s="105"/>
      <c r="J65" s="105"/>
      <c r="K65" s="105"/>
      <c r="L65" s="105"/>
      <c r="M65" s="102"/>
      <c r="N65" s="102"/>
      <c r="O65" s="105"/>
      <c r="P65" s="102"/>
      <c r="Q65" s="105"/>
      <c r="R65" s="102"/>
      <c r="S65" s="105"/>
      <c r="T65" s="102"/>
      <c r="U65" s="102"/>
      <c r="V65" s="102"/>
      <c r="W65" s="102"/>
      <c r="X65" s="102"/>
      <c r="Y65" s="105"/>
      <c r="Z65" s="105"/>
      <c r="AA65" s="105"/>
      <c r="AB65" s="105"/>
      <c r="AC65" s="103"/>
      <c r="AD65" s="105"/>
    </row>
    <row r="66" spans="2:30" ht="12.75" customHeight="1" x14ac:dyDescent="0.2">
      <c r="B66" s="46">
        <v>1</v>
      </c>
      <c r="D66" s="104">
        <v>44645</v>
      </c>
      <c r="E66" s="101" t="s">
        <v>1</v>
      </c>
      <c r="F66" s="107">
        <v>45200</v>
      </c>
      <c r="G66" s="100" t="s">
        <v>55</v>
      </c>
      <c r="H66" s="108" t="s">
        <v>40</v>
      </c>
      <c r="I66" s="105"/>
      <c r="J66" s="105"/>
      <c r="K66" s="105"/>
      <c r="L66" s="102">
        <f>16559.41/9</f>
        <v>1839.9344444444444</v>
      </c>
      <c r="M66" s="102"/>
      <c r="N66" s="102"/>
      <c r="O66" s="105"/>
      <c r="P66" s="102"/>
      <c r="Q66" s="105"/>
      <c r="R66" s="102"/>
      <c r="S66" s="102"/>
      <c r="T66" s="102"/>
      <c r="U66" s="102"/>
      <c r="V66" s="102">
        <f>$L66*$V$13*2</f>
        <v>220.79213333333331</v>
      </c>
      <c r="W66" s="102">
        <f>$L66*$W$13/12/3</f>
        <v>63.886612654320977</v>
      </c>
      <c r="X66" s="102">
        <f>$L66*$X$13/12/3</f>
        <v>89.441257716049378</v>
      </c>
      <c r="Y66" s="105"/>
      <c r="Z66" s="105"/>
      <c r="AA66" s="105"/>
      <c r="AB66" s="105"/>
      <c r="AC66" s="103"/>
      <c r="AD66" s="105"/>
    </row>
    <row r="67" spans="2:30" ht="12.75" customHeight="1" x14ac:dyDescent="0.2">
      <c r="B67" s="46">
        <v>1</v>
      </c>
      <c r="D67" s="104">
        <v>44645</v>
      </c>
      <c r="E67" s="101" t="s">
        <v>1</v>
      </c>
      <c r="F67" s="107">
        <v>45200</v>
      </c>
      <c r="G67" s="106"/>
      <c r="H67" s="108" t="s">
        <v>40</v>
      </c>
      <c r="I67" s="105"/>
      <c r="J67" s="105"/>
      <c r="K67" s="105"/>
      <c r="L67" s="105">
        <f>16909.8/9</f>
        <v>1878.8666666666666</v>
      </c>
      <c r="M67" s="102"/>
      <c r="N67" s="102"/>
      <c r="O67" s="105"/>
      <c r="P67" s="102"/>
      <c r="Q67" s="105"/>
      <c r="R67" s="102"/>
      <c r="S67" s="102"/>
      <c r="T67" s="102">
        <f>$L67*$T$13/2/12/3</f>
        <v>208.76296296296297</v>
      </c>
      <c r="U67" s="102"/>
      <c r="V67" s="102"/>
      <c r="W67" s="102"/>
      <c r="X67" s="102"/>
      <c r="Y67" s="105"/>
      <c r="Z67" s="105"/>
      <c r="AA67" s="105"/>
      <c r="AB67" s="105"/>
      <c r="AC67" s="103"/>
      <c r="AD67" s="105"/>
    </row>
    <row r="68" spans="2:30" ht="12.75" customHeight="1" x14ac:dyDescent="0.2">
      <c r="B68" s="46">
        <v>1</v>
      </c>
      <c r="D68" s="104">
        <v>44645</v>
      </c>
      <c r="E68" s="101" t="s">
        <v>1</v>
      </c>
      <c r="F68" s="107">
        <v>45200</v>
      </c>
      <c r="G68" s="106"/>
      <c r="H68" s="108" t="s">
        <v>40</v>
      </c>
      <c r="I68" s="105"/>
      <c r="J68" s="105"/>
      <c r="K68" s="105"/>
      <c r="L68" s="105">
        <f>17259.49/9</f>
        <v>1917.7211111111112</v>
      </c>
      <c r="M68" s="102"/>
      <c r="N68" s="102"/>
      <c r="O68" s="105"/>
      <c r="P68" s="102"/>
      <c r="Q68" s="105"/>
      <c r="R68" s="102"/>
      <c r="S68" s="102"/>
      <c r="T68" s="102">
        <f>$L68*$T$13/2/12/3</f>
        <v>213.08012345679015</v>
      </c>
      <c r="U68" s="102"/>
      <c r="V68" s="102"/>
      <c r="W68" s="102"/>
      <c r="X68" s="102"/>
      <c r="Y68" s="105"/>
      <c r="Z68" s="105"/>
      <c r="AA68" s="105"/>
      <c r="AB68" s="105"/>
      <c r="AC68" s="103"/>
      <c r="AD68" s="105"/>
    </row>
    <row r="69" spans="2:30" ht="12.75" customHeight="1" x14ac:dyDescent="0.2">
      <c r="B69" s="46">
        <v>1</v>
      </c>
      <c r="D69" s="104">
        <v>44645</v>
      </c>
      <c r="E69" s="101" t="s">
        <v>1</v>
      </c>
      <c r="F69" s="107">
        <v>45200</v>
      </c>
      <c r="G69" s="106"/>
      <c r="H69" s="108" t="s">
        <v>40</v>
      </c>
      <c r="I69" s="105"/>
      <c r="J69" s="105"/>
      <c r="K69" s="105"/>
      <c r="L69" s="105">
        <f>17782.72/9</f>
        <v>1975.857777777778</v>
      </c>
      <c r="M69" s="102"/>
      <c r="N69" s="102"/>
      <c r="O69" s="102"/>
      <c r="P69" s="102"/>
      <c r="Q69" s="105"/>
      <c r="R69" s="102"/>
      <c r="S69" s="102"/>
      <c r="T69" s="102"/>
      <c r="U69" s="102">
        <f>$L69*$U$13/12/3</f>
        <v>329.30962962962968</v>
      </c>
      <c r="V69" s="102"/>
      <c r="W69" s="102"/>
      <c r="X69" s="102"/>
      <c r="Y69" s="105"/>
      <c r="Z69" s="105"/>
      <c r="AA69" s="102"/>
      <c r="AB69" s="105"/>
      <c r="AC69" s="103"/>
      <c r="AD69" s="105"/>
    </row>
    <row r="70" spans="2:30" ht="12.75" customHeight="1" x14ac:dyDescent="0.2">
      <c r="B70" s="46">
        <v>1</v>
      </c>
      <c r="D70" s="104">
        <v>44645</v>
      </c>
      <c r="E70" s="101" t="s">
        <v>1</v>
      </c>
      <c r="F70" s="107">
        <v>45098</v>
      </c>
      <c r="G70" s="106"/>
      <c r="H70" s="108" t="s">
        <v>40</v>
      </c>
      <c r="I70" s="105"/>
      <c r="J70" s="105"/>
      <c r="K70" s="105"/>
      <c r="L70" s="105">
        <f>15137.795/9</f>
        <v>1681.9772222222223</v>
      </c>
      <c r="M70" s="102"/>
      <c r="N70" s="102">
        <f>P70</f>
        <v>560.65907407407417</v>
      </c>
      <c r="O70" s="102"/>
      <c r="P70" s="102">
        <f>L70*12/12/3</f>
        <v>560.65907407407417</v>
      </c>
      <c r="Q70" s="105"/>
      <c r="R70" s="102">
        <f>P70/2000</f>
        <v>0.28032953703703706</v>
      </c>
      <c r="S70" s="102">
        <f>L70</f>
        <v>1681.9772222222223</v>
      </c>
      <c r="T70" s="102"/>
      <c r="U70" s="102"/>
      <c r="V70" s="102"/>
      <c r="W70" s="102"/>
      <c r="X70" s="102"/>
      <c r="Y70" s="105"/>
      <c r="Z70" s="105"/>
      <c r="AA70" s="102"/>
      <c r="AB70" s="105"/>
      <c r="AC70" s="103"/>
      <c r="AD70" s="105"/>
    </row>
    <row r="71" spans="2:30" ht="12.75" customHeight="1" x14ac:dyDescent="0.2">
      <c r="B71" s="46">
        <v>1</v>
      </c>
      <c r="D71" s="107"/>
      <c r="E71" s="108"/>
      <c r="F71" s="107"/>
      <c r="G71" s="106"/>
      <c r="H71" s="108"/>
      <c r="I71" s="105"/>
      <c r="J71" s="105"/>
      <c r="K71" s="105"/>
      <c r="L71" s="105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5"/>
      <c r="AC71" s="103"/>
      <c r="AD71" s="105"/>
    </row>
    <row r="72" spans="2:30" ht="12.75" customHeight="1" x14ac:dyDescent="0.2">
      <c r="B72" s="46">
        <v>1</v>
      </c>
      <c r="D72" s="104">
        <v>44390</v>
      </c>
      <c r="E72" s="101" t="s">
        <v>1</v>
      </c>
      <c r="F72" s="107">
        <v>44482.48</v>
      </c>
      <c r="G72" s="100" t="s">
        <v>56</v>
      </c>
      <c r="H72" s="108" t="s">
        <v>41</v>
      </c>
      <c r="I72" s="105"/>
      <c r="J72" s="105"/>
      <c r="K72" s="105"/>
      <c r="L72" s="102">
        <f>1170.42/9</f>
        <v>130.04666666666668</v>
      </c>
      <c r="M72" s="102"/>
      <c r="N72" s="102"/>
      <c r="O72" s="102"/>
      <c r="P72" s="102"/>
      <c r="Q72" s="102"/>
      <c r="R72" s="102"/>
      <c r="S72" s="102"/>
      <c r="T72" s="102"/>
      <c r="U72" s="102"/>
      <c r="V72" s="102">
        <f>$L72*$V$13*2</f>
        <v>15.605600000000001</v>
      </c>
      <c r="W72" s="102">
        <f>$L72*$W$13/12/3</f>
        <v>4.5155092592592592</v>
      </c>
      <c r="X72" s="102">
        <f>$L72*$X$13/12/3</f>
        <v>6.3217129629629634</v>
      </c>
      <c r="Y72" s="102"/>
      <c r="Z72" s="102"/>
      <c r="AA72" s="102"/>
      <c r="AB72" s="105"/>
      <c r="AC72" s="103"/>
      <c r="AD72" s="105"/>
    </row>
    <row r="73" spans="2:30" ht="12.75" customHeight="1" x14ac:dyDescent="0.2">
      <c r="B73" s="46">
        <v>1</v>
      </c>
      <c r="D73" s="104">
        <v>44390</v>
      </c>
      <c r="E73" s="101" t="s">
        <v>1</v>
      </c>
      <c r="F73" s="107">
        <v>44482.48</v>
      </c>
      <c r="G73" s="106"/>
      <c r="H73" s="108" t="s">
        <v>41</v>
      </c>
      <c r="I73" s="105"/>
      <c r="J73" s="105"/>
      <c r="K73" s="105"/>
      <c r="L73" s="105">
        <f>1211.13/9</f>
        <v>134.57000000000002</v>
      </c>
      <c r="M73" s="102"/>
      <c r="N73" s="102"/>
      <c r="O73" s="102"/>
      <c r="P73" s="102"/>
      <c r="Q73" s="102"/>
      <c r="R73" s="102"/>
      <c r="S73" s="102"/>
      <c r="T73" s="102">
        <f>$L73*$T$13/2/12/3</f>
        <v>14.952222222222225</v>
      </c>
      <c r="U73" s="102"/>
      <c r="V73" s="102"/>
      <c r="W73" s="102"/>
      <c r="X73" s="102"/>
      <c r="Y73" s="102"/>
      <c r="Z73" s="102"/>
      <c r="AA73" s="102"/>
      <c r="AB73" s="105"/>
      <c r="AC73" s="103"/>
      <c r="AD73" s="105"/>
    </row>
    <row r="74" spans="2:30" ht="12.75" customHeight="1" x14ac:dyDescent="0.2">
      <c r="B74" s="46">
        <v>1</v>
      </c>
      <c r="D74" s="104">
        <v>44390</v>
      </c>
      <c r="E74" s="101" t="s">
        <v>1</v>
      </c>
      <c r="F74" s="107">
        <v>44482.48</v>
      </c>
      <c r="G74" s="106"/>
      <c r="H74" s="108" t="s">
        <v>41</v>
      </c>
      <c r="I74" s="105"/>
      <c r="J74" s="105"/>
      <c r="K74" s="105"/>
      <c r="L74" s="105">
        <f>1251.7/9</f>
        <v>139.07777777777778</v>
      </c>
      <c r="M74" s="102"/>
      <c r="N74" s="102"/>
      <c r="O74" s="102"/>
      <c r="P74" s="102"/>
      <c r="Q74" s="102"/>
      <c r="R74" s="102"/>
      <c r="S74" s="102"/>
      <c r="T74" s="102">
        <f>$L74*$T$13/2/12/3</f>
        <v>15.453086419753086</v>
      </c>
      <c r="U74" s="102"/>
      <c r="V74" s="102"/>
      <c r="W74" s="102"/>
      <c r="X74" s="102"/>
      <c r="Y74" s="102"/>
      <c r="Z74" s="102"/>
      <c r="AA74" s="102"/>
      <c r="AB74" s="105"/>
      <c r="AC74" s="103"/>
      <c r="AD74" s="105"/>
    </row>
    <row r="75" spans="2:30" ht="12.75" customHeight="1" x14ac:dyDescent="0.2">
      <c r="B75" s="46">
        <v>1</v>
      </c>
      <c r="D75" s="104">
        <v>44390</v>
      </c>
      <c r="E75" s="101" t="s">
        <v>1</v>
      </c>
      <c r="F75" s="107">
        <v>44482.48</v>
      </c>
      <c r="G75" s="106"/>
      <c r="H75" s="108" t="s">
        <v>41</v>
      </c>
      <c r="I75" s="105"/>
      <c r="J75" s="105"/>
      <c r="K75" s="105"/>
      <c r="L75" s="105">
        <f>1312.31/9</f>
        <v>145.8122222222222</v>
      </c>
      <c r="M75" s="102"/>
      <c r="N75" s="102"/>
      <c r="O75" s="102"/>
      <c r="P75" s="102"/>
      <c r="Q75" s="102"/>
      <c r="R75" s="102"/>
      <c r="S75" s="102"/>
      <c r="T75" s="102"/>
      <c r="U75" s="102">
        <f>$L75*$U$13/12/3</f>
        <v>24.302037037037035</v>
      </c>
      <c r="V75" s="102"/>
      <c r="W75" s="102"/>
      <c r="X75" s="102"/>
      <c r="Y75" s="102"/>
      <c r="Z75" s="102"/>
      <c r="AA75" s="102"/>
      <c r="AB75" s="105"/>
      <c r="AC75" s="103"/>
      <c r="AD75" s="105"/>
    </row>
    <row r="76" spans="2:30" ht="12.75" customHeight="1" x14ac:dyDescent="0.2">
      <c r="B76" s="46">
        <v>1</v>
      </c>
      <c r="D76" s="104">
        <v>44390</v>
      </c>
      <c r="E76" s="101" t="s">
        <v>1</v>
      </c>
      <c r="F76" s="107">
        <v>44482.48</v>
      </c>
      <c r="G76" s="106"/>
      <c r="H76" s="108" t="s">
        <v>41</v>
      </c>
      <c r="I76" s="105"/>
      <c r="J76" s="105"/>
      <c r="K76" s="105"/>
      <c r="L76" s="105">
        <f>1372.61/9</f>
        <v>152.51222222222222</v>
      </c>
      <c r="M76" s="102"/>
      <c r="N76" s="102">
        <f>P76</f>
        <v>50.837407407407404</v>
      </c>
      <c r="O76" s="102"/>
      <c r="P76" s="102">
        <f>L76*12/12/3</f>
        <v>50.837407407407404</v>
      </c>
      <c r="Q76" s="102"/>
      <c r="R76" s="102">
        <f>P76/2000</f>
        <v>2.5418703703703704E-2</v>
      </c>
      <c r="S76" s="102">
        <f>L76</f>
        <v>152.51222222222222</v>
      </c>
      <c r="T76" s="102"/>
      <c r="U76" s="102"/>
      <c r="V76" s="102"/>
      <c r="W76" s="102"/>
      <c r="X76" s="102"/>
      <c r="Y76" s="102"/>
      <c r="Z76" s="102"/>
      <c r="AA76" s="102"/>
      <c r="AB76" s="105"/>
      <c r="AC76" s="103"/>
      <c r="AD76" s="105"/>
    </row>
    <row r="77" spans="2:30" ht="12.75" customHeight="1" x14ac:dyDescent="0.2">
      <c r="B77" s="46">
        <v>1</v>
      </c>
      <c r="D77" s="107"/>
      <c r="E77" s="108"/>
      <c r="F77" s="107"/>
      <c r="G77" s="106"/>
      <c r="H77" s="108"/>
      <c r="I77" s="105"/>
      <c r="J77" s="105"/>
      <c r="K77" s="105"/>
      <c r="L77" s="105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5"/>
      <c r="AC77" s="103"/>
      <c r="AD77" s="105"/>
    </row>
    <row r="78" spans="2:30" ht="12.75" customHeight="1" x14ac:dyDescent="0.2">
      <c r="B78" s="46">
        <v>1</v>
      </c>
      <c r="D78" s="104">
        <v>44414.2</v>
      </c>
      <c r="E78" s="101" t="s">
        <v>1</v>
      </c>
      <c r="F78" s="107">
        <v>44525</v>
      </c>
      <c r="G78" s="100" t="s">
        <v>57</v>
      </c>
      <c r="H78" s="108" t="s">
        <v>38</v>
      </c>
      <c r="I78" s="105"/>
      <c r="J78" s="105"/>
      <c r="K78" s="105"/>
      <c r="L78" s="102">
        <f>1535.51/9</f>
        <v>170.61222222222221</v>
      </c>
      <c r="M78" s="102"/>
      <c r="N78" s="102"/>
      <c r="O78" s="102"/>
      <c r="P78" s="102"/>
      <c r="Q78" s="102"/>
      <c r="R78" s="102"/>
      <c r="S78" s="102"/>
      <c r="T78" s="102"/>
      <c r="U78" s="102"/>
      <c r="V78" s="102">
        <f>$L78*$V$13*2</f>
        <v>20.473466666666663</v>
      </c>
      <c r="W78" s="102">
        <f>$L78*$W$13/12/3</f>
        <v>5.9240354938271613</v>
      </c>
      <c r="X78" s="102">
        <f>$L78*$X$13/12/3</f>
        <v>8.2936496913580235</v>
      </c>
      <c r="Y78" s="102"/>
      <c r="Z78" s="102"/>
      <c r="AA78" s="102"/>
      <c r="AB78" s="105"/>
      <c r="AC78" s="103"/>
      <c r="AD78" s="105"/>
    </row>
    <row r="79" spans="2:30" ht="12.75" customHeight="1" x14ac:dyDescent="0.2">
      <c r="B79" s="46">
        <v>1</v>
      </c>
      <c r="D79" s="104">
        <v>44414.2</v>
      </c>
      <c r="E79" s="101" t="s">
        <v>1</v>
      </c>
      <c r="F79" s="107">
        <v>44525</v>
      </c>
      <c r="G79" s="106"/>
      <c r="H79" s="108" t="s">
        <v>38</v>
      </c>
      <c r="I79" s="105"/>
      <c r="J79" s="105"/>
      <c r="K79" s="105"/>
      <c r="L79" s="105">
        <f>1584.34/9</f>
        <v>176.03777777777776</v>
      </c>
      <c r="M79" s="102"/>
      <c r="N79" s="102"/>
      <c r="O79" s="102"/>
      <c r="P79" s="102"/>
      <c r="Q79" s="102"/>
      <c r="R79" s="102"/>
      <c r="S79" s="102"/>
      <c r="T79" s="102">
        <f>$L79*$T$13/2/12/3</f>
        <v>19.55975308641975</v>
      </c>
      <c r="U79" s="102"/>
      <c r="V79" s="102"/>
      <c r="W79" s="102"/>
      <c r="X79" s="102"/>
      <c r="Y79" s="102"/>
      <c r="Z79" s="102"/>
      <c r="AA79" s="102"/>
      <c r="AB79" s="105"/>
      <c r="AC79" s="103"/>
      <c r="AD79" s="105"/>
    </row>
    <row r="80" spans="2:30" ht="12.75" customHeight="1" x14ac:dyDescent="0.2">
      <c r="B80" s="46">
        <v>1</v>
      </c>
      <c r="D80" s="104">
        <v>44414.2</v>
      </c>
      <c r="E80" s="101" t="s">
        <v>1</v>
      </c>
      <c r="F80" s="107">
        <v>44525</v>
      </c>
      <c r="G80" s="106"/>
      <c r="H80" s="108" t="s">
        <v>38</v>
      </c>
      <c r="I80" s="105"/>
      <c r="J80" s="105"/>
      <c r="K80" s="105"/>
      <c r="L80" s="105">
        <f>1633.03/9</f>
        <v>181.44777777777779</v>
      </c>
      <c r="M80" s="102"/>
      <c r="N80" s="102"/>
      <c r="O80" s="102"/>
      <c r="P80" s="102"/>
      <c r="Q80" s="102"/>
      <c r="R80" s="102"/>
      <c r="S80" s="102"/>
      <c r="T80" s="102">
        <f>$L80*$T$13/2/12/3</f>
        <v>20.160864197530866</v>
      </c>
      <c r="U80" s="102"/>
      <c r="V80" s="102"/>
      <c r="W80" s="102"/>
      <c r="X80" s="102"/>
      <c r="Y80" s="102"/>
      <c r="Z80" s="102"/>
      <c r="AA80" s="102"/>
      <c r="AB80" s="105"/>
      <c r="AC80" s="103"/>
      <c r="AD80" s="105"/>
    </row>
    <row r="81" spans="2:31" ht="12.75" customHeight="1" x14ac:dyDescent="0.2">
      <c r="B81" s="46">
        <v>1</v>
      </c>
      <c r="D81" s="104">
        <v>44414.2</v>
      </c>
      <c r="E81" s="101" t="s">
        <v>1</v>
      </c>
      <c r="F81" s="107">
        <v>44525</v>
      </c>
      <c r="G81" s="106"/>
      <c r="H81" s="108" t="s">
        <v>38</v>
      </c>
      <c r="I81" s="105"/>
      <c r="J81" s="105"/>
      <c r="K81" s="105"/>
      <c r="L81" s="105">
        <f>1705.82/9</f>
        <v>189.53555555555556</v>
      </c>
      <c r="M81" s="102"/>
      <c r="N81" s="102"/>
      <c r="O81" s="102"/>
      <c r="P81" s="102"/>
      <c r="Q81" s="105"/>
      <c r="R81" s="102"/>
      <c r="S81" s="102"/>
      <c r="T81" s="102"/>
      <c r="U81" s="102">
        <f>$L81*$U$13/12/3</f>
        <v>31.589259259259261</v>
      </c>
      <c r="V81" s="102"/>
      <c r="W81" s="102"/>
      <c r="X81" s="102"/>
      <c r="Y81" s="105"/>
      <c r="Z81" s="105"/>
      <c r="AA81" s="102"/>
      <c r="AB81" s="105"/>
      <c r="AC81" s="103"/>
      <c r="AD81" s="105"/>
    </row>
    <row r="82" spans="2:31" ht="12.75" customHeight="1" x14ac:dyDescent="0.2">
      <c r="B82" s="46">
        <v>1</v>
      </c>
      <c r="D82" s="104">
        <v>44414.2</v>
      </c>
      <c r="E82" s="101" t="s">
        <v>1</v>
      </c>
      <c r="F82" s="107">
        <v>44525</v>
      </c>
      <c r="G82" s="106"/>
      <c r="H82" s="108" t="s">
        <v>38</v>
      </c>
      <c r="I82" s="105"/>
      <c r="J82" s="105"/>
      <c r="K82" s="105"/>
      <c r="L82" s="105">
        <f>1778.3/9</f>
        <v>197.58888888888887</v>
      </c>
      <c r="M82" s="102"/>
      <c r="N82" s="102">
        <f>P82</f>
        <v>65.862962962962953</v>
      </c>
      <c r="O82" s="102"/>
      <c r="P82" s="102">
        <f>L82*12/12/3</f>
        <v>65.862962962962953</v>
      </c>
      <c r="Q82" s="102"/>
      <c r="R82" s="102">
        <f>P82/2000</f>
        <v>3.2931481481481478E-2</v>
      </c>
      <c r="S82" s="102">
        <f>L82</f>
        <v>197.58888888888887</v>
      </c>
      <c r="T82" s="102"/>
      <c r="U82" s="102"/>
      <c r="V82" s="102"/>
      <c r="W82" s="102"/>
      <c r="X82" s="102"/>
      <c r="Y82" s="102"/>
      <c r="Z82" s="102"/>
      <c r="AA82" s="102"/>
      <c r="AB82" s="105"/>
      <c r="AC82" s="103"/>
      <c r="AD82" s="105"/>
    </row>
    <row r="83" spans="2:31" ht="12.75" customHeight="1" x14ac:dyDescent="0.2">
      <c r="B83" s="46">
        <v>1</v>
      </c>
      <c r="D83" s="107"/>
      <c r="E83" s="108"/>
      <c r="F83" s="107"/>
      <c r="G83" s="106"/>
      <c r="H83" s="108"/>
      <c r="I83" s="105"/>
      <c r="J83" s="105"/>
      <c r="K83" s="105"/>
      <c r="L83" s="105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5"/>
      <c r="AC83" s="103"/>
      <c r="AD83" s="105"/>
    </row>
    <row r="84" spans="2:31" ht="12.75" customHeight="1" x14ac:dyDescent="0.2">
      <c r="B84" s="46">
        <v>1</v>
      </c>
      <c r="D84" s="107"/>
      <c r="E84" s="108"/>
      <c r="F84" s="107"/>
      <c r="G84" s="106"/>
      <c r="H84" s="108"/>
      <c r="I84" s="105"/>
      <c r="J84" s="105"/>
      <c r="K84" s="105"/>
      <c r="L84" s="105"/>
      <c r="M84" s="102"/>
      <c r="N84" s="102"/>
      <c r="O84" s="102"/>
      <c r="P84" s="102"/>
      <c r="Q84" s="102"/>
      <c r="R84" s="105"/>
      <c r="S84" s="102"/>
      <c r="T84" s="102"/>
      <c r="U84" s="102"/>
      <c r="V84" s="102"/>
      <c r="W84" s="102"/>
      <c r="X84" s="102"/>
      <c r="Y84" s="102"/>
      <c r="Z84" s="102"/>
      <c r="AA84" s="102"/>
      <c r="AB84" s="110"/>
      <c r="AC84" s="111"/>
      <c r="AD84" s="110"/>
    </row>
    <row r="85" spans="2:31" ht="12.75" customHeight="1" x14ac:dyDescent="0.2">
      <c r="B85" s="46">
        <v>1</v>
      </c>
      <c r="D85" s="200"/>
      <c r="E85" s="201"/>
      <c r="F85" s="201"/>
      <c r="G85" s="201"/>
      <c r="H85" s="201"/>
      <c r="I85" s="201"/>
      <c r="J85" s="201"/>
      <c r="K85" s="201"/>
      <c r="L85" s="201"/>
      <c r="M85" s="202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1"/>
      <c r="AD85" s="110"/>
    </row>
    <row r="86" spans="2:31" ht="12.75" customHeight="1" x14ac:dyDescent="0.2">
      <c r="B86" s="46">
        <v>1</v>
      </c>
      <c r="D86" s="200"/>
      <c r="E86" s="201"/>
      <c r="F86" s="201"/>
      <c r="G86" s="201"/>
      <c r="H86" s="201"/>
      <c r="I86" s="201"/>
      <c r="J86" s="201"/>
      <c r="K86" s="201"/>
      <c r="L86" s="201"/>
      <c r="M86" s="202"/>
      <c r="N86" s="110"/>
      <c r="O86" s="110"/>
      <c r="P86" s="110"/>
      <c r="Q86" s="111"/>
      <c r="R86" s="110"/>
      <c r="S86" s="110"/>
      <c r="T86" s="110"/>
      <c r="U86" s="110"/>
      <c r="V86" s="110"/>
      <c r="W86" s="110"/>
      <c r="X86" s="110"/>
      <c r="Y86" s="111"/>
      <c r="Z86" s="111"/>
      <c r="AA86" s="111"/>
      <c r="AB86" s="110"/>
      <c r="AC86" s="111"/>
      <c r="AD86" s="110"/>
    </row>
    <row r="87" spans="2:31" ht="12.75" customHeight="1" thickBot="1" x14ac:dyDescent="0.25">
      <c r="B87" s="46"/>
      <c r="D87" s="112"/>
      <c r="E87" s="113"/>
      <c r="F87" s="114"/>
      <c r="G87" s="115"/>
      <c r="H87" s="113"/>
      <c r="I87" s="113" t="str">
        <f t="shared" ref="I87" si="14">IF(D87&lt;&gt;"",F87-D87,"")</f>
        <v/>
      </c>
      <c r="J87" s="110"/>
      <c r="K87" s="110" t="str">
        <f t="shared" ref="K87" si="15">IF(D87&lt;&gt;"",I87*J87/9,"")</f>
        <v/>
      </c>
      <c r="L87" s="110"/>
      <c r="M87" s="110"/>
      <c r="N87" s="110"/>
      <c r="O87" s="110"/>
      <c r="P87" s="110"/>
      <c r="Q87" s="111"/>
      <c r="R87" s="110"/>
      <c r="S87" s="110"/>
      <c r="T87" s="110"/>
      <c r="U87" s="110"/>
      <c r="V87" s="110"/>
      <c r="W87" s="110"/>
      <c r="X87" s="110"/>
      <c r="Y87" s="111"/>
      <c r="Z87" s="111"/>
      <c r="AA87" s="111"/>
      <c r="AB87" s="110"/>
      <c r="AC87" s="111"/>
      <c r="AD87" s="110"/>
    </row>
    <row r="88" spans="2:31" ht="12.75" customHeight="1" thickBot="1" x14ac:dyDescent="0.25">
      <c r="D88" s="190" t="s">
        <v>4</v>
      </c>
      <c r="E88" s="191"/>
      <c r="F88" s="191"/>
      <c r="G88" s="191"/>
      <c r="H88" s="191"/>
      <c r="I88" s="191"/>
      <c r="J88" s="191"/>
      <c r="K88" s="191"/>
      <c r="L88" s="192"/>
      <c r="M88" s="116" t="str">
        <f t="shared" ref="M88:N88" si="16">IF(M10="","",IF(OR(M28="", M28="LS", M28="LUMP"),IF(SUM(COUNTIF(M29:M87,"LS")+COUNTIF(M29:M87,"LUMP"))&gt;0,"LS",""),IF(SUM(M29:M87)&lt;&gt;0,SUM(M29:M87),"")))</f>
        <v/>
      </c>
      <c r="N88" s="116">
        <f t="shared" si="16"/>
        <v>988.96833333333348</v>
      </c>
      <c r="O88" s="116">
        <f t="shared" ref="O88" si="17">IF(O10="","",IF(OR(O28="", O28="LS", O28="LUMP"),IF(SUM(COUNTIF(O29:O87,"LS")+COUNTIF(O29:O87,"LUMP"))&gt;0,"LS",""),IF(SUM(O29:O87)&lt;&gt;0,SUM(O29:O87),"")))</f>
        <v>917.56148148148145</v>
      </c>
      <c r="P88" s="116">
        <f>IF(P10="","",IF(OR(P28="", P28="LS", P28="LUMP"),IF(SUM(COUNTIF(P29:P87,"LS")+COUNTIF(P29:P87,"LUMP"))&gt;0,"LS",""),IF(SUM(P29:P87)&lt;&gt;0,SUM(P29:P87),"")))</f>
        <v>988.96833333333348</v>
      </c>
      <c r="Q88" s="116">
        <f>IF(Q10="","",IF(OR(Q28="", Q28="LS", Q28="LUMP"),IF(SUM(COUNTIF(Q29:Q87,"LS")+COUNTIF(Q29:Q87,"LUMP"))&gt;0,"LS",""),IF(SUM(Q29:Q87)&lt;&gt;0,SUM(Q29:Q87),"")))</f>
        <v>917.56148148148145</v>
      </c>
      <c r="R88" s="116">
        <f>IF(R10="","",IF(OR(R28="", R28="LS", R28="LUMP"),IF(SUM(COUNTIF(R29:R87,"LS")+COUNTIF(R29:R87,"LUMP"))&gt;0,"LS",""),IF(SUM(R29:R87)&lt;&gt;0,SUM(R29:R87),"")))</f>
        <v>0.95326490740740744</v>
      </c>
      <c r="S88" s="116">
        <f t="shared" ref="S88" si="18">IF(S10="","",IF(OR(S28="", S28="LS", S28="LUMP"),IF(SUM(COUNTIF(S29:S87,"LS")+COUNTIF(S29:S87,"LUMP"))&gt;0,"LS",""),IF(SUM(S29:S87)&lt;&gt;0,SUM(S29:S87),"")))</f>
        <v>4343.2471111111108</v>
      </c>
      <c r="T88" s="116">
        <f>IF(T10="","",IF(OR(T28="", T28="LS", T28="LUMP"),IF(SUM(COUNTIF(T29:T87,"LS")+COUNTIF(T29:T87,"LUMP"))&gt;0,"LS",""),IF(SUM(T29:T87)&lt;&gt;0,SUM(T29:T87),"")))</f>
        <v>1248.5975308641976</v>
      </c>
      <c r="U88" s="116">
        <f>IF(U10="","",IF(OR(U28="", U28="LS", U28="LUMP"),IF(SUM(COUNTIF(U29:U87,"LS")+COUNTIF(U29:U87,"LUMP"))&gt;0,"LS",""),IF(SUM(U29:U87)&lt;&gt;0,SUM(U29:U87),"")))</f>
        <v>973.98555555555572</v>
      </c>
      <c r="V88" s="116">
        <f>IF(V10="","",IF(OR(V28="", V28="LS", V28="LUMP"),IF(SUM(COUNTIF(V29:V87,"LS")+COUNTIF(V29:V87,"LUMP"))&gt;0,"LS",""),IF(SUM(V29:V87)&lt;&gt;0,SUM(V29:V87),"")))</f>
        <v>653.8914666666667</v>
      </c>
      <c r="W88" s="116">
        <v>189.22</v>
      </c>
      <c r="X88" s="116">
        <v>264.88</v>
      </c>
      <c r="Y88" s="116" t="str">
        <f t="shared" ref="Y88:AD88" si="19">IF(Z10="","",IF(OR(Y28="", Y28="LS", Y28="LUMP"),IF(SUM(COUNTIF(Y29:Y87,"LS")+COUNTIF(Y29:Y87,"LUMP"))&gt;0,"LS",""),IF(SUM(Y29:Y87)&lt;&gt;0,SUM(Y29:Y87),"")))</f>
        <v/>
      </c>
      <c r="Z88" s="116" t="str">
        <f t="shared" si="19"/>
        <v/>
      </c>
      <c r="AA88" s="116" t="str">
        <f t="shared" si="19"/>
        <v/>
      </c>
      <c r="AB88" s="116" t="str">
        <f t="shared" si="19"/>
        <v/>
      </c>
      <c r="AC88" s="116" t="str">
        <f t="shared" si="19"/>
        <v/>
      </c>
      <c r="AD88" s="116" t="str">
        <f t="shared" si="19"/>
        <v/>
      </c>
    </row>
    <row r="89" spans="2:31" ht="12.75" customHeight="1" x14ac:dyDescent="0.2">
      <c r="B89" s="6" t="s">
        <v>18</v>
      </c>
      <c r="D89" s="184" t="s">
        <v>5</v>
      </c>
      <c r="E89" s="185"/>
      <c r="F89" s="185"/>
      <c r="G89" s="185"/>
      <c r="H89" s="185"/>
      <c r="I89" s="185"/>
      <c r="J89" s="185"/>
      <c r="K89" s="185"/>
      <c r="L89" s="186"/>
      <c r="M89" s="117" t="str">
        <f t="shared" ref="M89:N89" si="20">IF(M10="","",IF( M88="LS","LS",IF(M88&lt;&gt;"",ROUNDUP(M88,0),"")))</f>
        <v/>
      </c>
      <c r="N89" s="117">
        <f t="shared" si="20"/>
        <v>989</v>
      </c>
      <c r="O89" s="117">
        <f t="shared" ref="O89" si="21">IF(O10="","",IF( O88="LS","LS",IF(O88&lt;&gt;"",ROUNDUP(O88,0),"")))</f>
        <v>918</v>
      </c>
      <c r="P89" s="117">
        <f>IF(P10="","",IF( P88="LS","LS",IF(P88&lt;&gt;"",ROUNDUP(P88,0),"")))</f>
        <v>989</v>
      </c>
      <c r="Q89" s="117">
        <f>IF(Q10="","",IF( Q88="LS","LS",IF(Q88&lt;&gt;"",ROUNDUP(Q88,0),"")))</f>
        <v>918</v>
      </c>
      <c r="R89" s="117">
        <f>IF(R10="","",IF( R88="LS","LS",IF(R88&lt;&gt;"",ROUNDUP(R88,0),"")))</f>
        <v>1</v>
      </c>
      <c r="S89" s="117">
        <f t="shared" ref="S89" si="22">IF(S10="","",IF( S88="LS","LS",IF(S88&lt;&gt;"",ROUNDUP(S88,0),"")))</f>
        <v>4344</v>
      </c>
      <c r="T89" s="117">
        <f>IF(T10="","",IF( T88="LS","LS",IF(T88&lt;&gt;"",ROUNDUP(T88,0),"")))</f>
        <v>1249</v>
      </c>
      <c r="U89" s="117">
        <f>IF(U10="","",IF( U88="LS","LS",IF(U88&lt;&gt;"",ROUNDUP(U88,0),"")))</f>
        <v>974</v>
      </c>
      <c r="V89" s="117">
        <f>IF(V10="","",IF( V88="LS","LS",IF(V88&lt;&gt;"",ROUNDUP(V88,0),"")))</f>
        <v>654</v>
      </c>
      <c r="W89" s="117">
        <f>IF(W10="","",IF( W88="LS","LS",IF(W88&lt;&gt;"",ROUNDUP(W88,0),"")))</f>
        <v>190</v>
      </c>
      <c r="X89" s="117">
        <f>IF(X10="","",IF( X88="LS","LS",IF(X88&lt;&gt;"",ROUNDUP(X88,0),"")))</f>
        <v>265</v>
      </c>
      <c r="Y89" s="117" t="str">
        <f t="shared" ref="Y89:AD89" si="23">IF(Z10="","",IF( Y88="LS","LS",IF(Y88&lt;&gt;"",ROUNDUP(Y88,0),"")))</f>
        <v/>
      </c>
      <c r="Z89" s="117" t="str">
        <f t="shared" si="23"/>
        <v/>
      </c>
      <c r="AA89" s="117" t="str">
        <f t="shared" si="23"/>
        <v/>
      </c>
      <c r="AB89" s="117" t="str">
        <f t="shared" si="23"/>
        <v/>
      </c>
      <c r="AC89" s="117" t="str">
        <f t="shared" si="23"/>
        <v/>
      </c>
      <c r="AD89" s="117" t="str">
        <f t="shared" si="23"/>
        <v/>
      </c>
    </row>
    <row r="90" spans="2:31" ht="12.75" customHeight="1" thickBot="1" x14ac:dyDescent="0.25"/>
    <row r="91" spans="2:31" ht="12.75" customHeight="1" thickBot="1" x14ac:dyDescent="0.25">
      <c r="B91" s="44" t="s">
        <v>16</v>
      </c>
      <c r="D91" s="128" t="str">
        <f>"PAVEMENT CALC SHEET " &amp; B92</f>
        <v>PAVEMENT CALC SHEET $gc001_2$</v>
      </c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</row>
    <row r="92" spans="2:31" ht="12.75" customHeight="1" thickBot="1" x14ac:dyDescent="0.25">
      <c r="B92" s="45" t="s">
        <v>61</v>
      </c>
      <c r="D92" s="11"/>
      <c r="E92" s="11"/>
      <c r="F92" s="11"/>
      <c r="G92" s="11"/>
      <c r="H92" s="11"/>
      <c r="I92" s="12"/>
      <c r="J92" s="12"/>
      <c r="K92" s="12"/>
      <c r="L92" s="13" t="s">
        <v>14</v>
      </c>
      <c r="M92" s="43"/>
      <c r="N92" s="43" t="s">
        <v>69</v>
      </c>
      <c r="O92" s="43" t="s">
        <v>69</v>
      </c>
      <c r="P92" s="43" t="s">
        <v>47</v>
      </c>
      <c r="Q92" s="43" t="s">
        <v>47</v>
      </c>
      <c r="R92" s="43" t="s">
        <v>42</v>
      </c>
      <c r="S92" s="43" t="s">
        <v>70</v>
      </c>
      <c r="T92" s="43" t="s">
        <v>46</v>
      </c>
      <c r="U92" s="43" t="s">
        <v>34</v>
      </c>
      <c r="V92" s="43" t="s">
        <v>35</v>
      </c>
      <c r="W92" s="43" t="s">
        <v>49</v>
      </c>
      <c r="X92" s="43" t="s">
        <v>45</v>
      </c>
      <c r="Y92" s="43"/>
      <c r="Z92" s="43"/>
      <c r="AA92" s="43"/>
      <c r="AB92" s="43"/>
      <c r="AC92" s="43"/>
      <c r="AD92" s="43"/>
      <c r="AE92" s="43"/>
    </row>
    <row r="93" spans="2:31" ht="12.75" customHeight="1" x14ac:dyDescent="0.2">
      <c r="D93" s="11"/>
      <c r="E93" s="11"/>
      <c r="F93" s="11"/>
      <c r="G93" s="11"/>
      <c r="H93" s="11"/>
      <c r="I93" s="12"/>
      <c r="J93" s="12"/>
      <c r="K93" s="12"/>
      <c r="L93" s="13" t="s">
        <v>15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D94" s="12"/>
      <c r="E94" s="12"/>
      <c r="F94" s="1"/>
      <c r="G94" s="16"/>
      <c r="H94" s="12"/>
      <c r="I94" s="11"/>
      <c r="J94" s="12"/>
      <c r="K94" s="12"/>
      <c r="L94" s="13" t="s">
        <v>7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58"/>
      <c r="X94" s="14"/>
      <c r="Y94" s="14"/>
      <c r="Z94" s="14"/>
      <c r="AA94" s="14"/>
      <c r="AB94" s="14"/>
      <c r="AC94" s="14"/>
      <c r="AD94" s="14"/>
      <c r="AE94" s="14"/>
    </row>
    <row r="95" spans="2:31" ht="12.75" customHeight="1" thickBot="1" x14ac:dyDescent="0.25">
      <c r="D95" s="12"/>
      <c r="E95" s="12"/>
      <c r="F95" s="1"/>
      <c r="G95" s="16"/>
      <c r="H95" s="12"/>
      <c r="I95" s="11"/>
      <c r="J95" s="12"/>
      <c r="K95" s="12"/>
      <c r="L95" s="13" t="s">
        <v>8</v>
      </c>
      <c r="M95" s="17"/>
      <c r="N95" s="17" t="s">
        <v>59</v>
      </c>
      <c r="O95" s="17"/>
      <c r="P95" s="17" t="s">
        <v>59</v>
      </c>
      <c r="Q95" s="17"/>
      <c r="R95" s="17"/>
      <c r="S95" s="17"/>
      <c r="T95" s="14">
        <v>8</v>
      </c>
      <c r="U95" s="14">
        <v>6</v>
      </c>
      <c r="V95" s="14">
        <v>0.06</v>
      </c>
      <c r="W95" s="14">
        <v>1.25</v>
      </c>
      <c r="X95" s="14">
        <v>1.75</v>
      </c>
      <c r="Y95" s="17"/>
      <c r="Z95" s="17"/>
      <c r="AA95" s="17"/>
      <c r="AB95" s="17"/>
      <c r="AC95" s="17"/>
      <c r="AD95" s="17"/>
      <c r="AE95" s="17"/>
    </row>
    <row r="96" spans="2:31" ht="12.75" customHeight="1" x14ac:dyDescent="0.2">
      <c r="B96" s="166" t="s">
        <v>17</v>
      </c>
      <c r="C96" s="60"/>
      <c r="D96" s="173" t="s">
        <v>2</v>
      </c>
      <c r="E96" s="174"/>
      <c r="F96" s="175"/>
      <c r="G96" s="193" t="s">
        <v>36</v>
      </c>
      <c r="H96" s="198" t="s">
        <v>0</v>
      </c>
      <c r="I96" s="198" t="s">
        <v>29</v>
      </c>
      <c r="J96" s="198" t="s">
        <v>30</v>
      </c>
      <c r="K96" s="198" t="s">
        <v>31</v>
      </c>
      <c r="L96" s="198" t="s">
        <v>3</v>
      </c>
      <c r="M96" s="198"/>
      <c r="N96" s="61" t="str">
        <f t="shared" ref="N96" si="24">IF(OR(TRIM(N92)=0,TRIM(N92)=""),"",IF(IFERROR(TRIM(INDEX(QryItemNamed,MATCH(TRIM(N92),ITEM,0),2)),"")="Y","SPECIAL",LEFT(IFERROR(TRIM(INDEX(ITEM,MATCH(TRIM(N92),ITEM,0))),""),3)))</f>
        <v>204</v>
      </c>
      <c r="O96" s="18" t="str">
        <f t="shared" ref="O96" si="25">IF(OR(TRIM(P92)=0,TRIM(P92)=""),"",IF(IFERROR(TRIM(INDEX(QryItemNamed,MATCH(TRIM(P92),ITEM,0),2)),"")="Y","SPECIAL",LEFT(IFERROR(TRIM(INDEX(ITEM,MATCH(TRIM(P92),ITEM,0))),""),3)))</f>
        <v>204</v>
      </c>
      <c r="P96" s="61" t="str">
        <f>IF(OR(TRIM(P92)=0,TRIM(P92)=""),"",IF(IFERROR(TRIM(INDEX(QryItemNamed,MATCH(TRIM(P92),ITEM,0),2)),"")="Y","SPECIAL",LEFT(IFERROR(TRIM(INDEX(ITEM,MATCH(TRIM(P92),ITEM,0))),""),3)))</f>
        <v>204</v>
      </c>
      <c r="Q96" s="18" t="str">
        <f t="shared" ref="Q96" si="26">IF(OR(TRIM(R92)=0,TRIM(R92)=""),"",IF(IFERROR(TRIM(INDEX(QryItemNamed,MATCH(TRIM(R92),ITEM,0),2)),"")="Y","SPECIAL",LEFT(IFERROR(TRIM(INDEX(ITEM,MATCH(TRIM(R92),ITEM,0))),""),3)))</f>
        <v>204</v>
      </c>
      <c r="R96" s="61" t="str">
        <f>IF(OR(TRIM(R92)=0,TRIM(R92)=""),"",IF(IFERROR(TRIM(INDEX(QryItemNamed,MATCH(TRIM(R92),ITEM,0),2)),"")="Y","SPECIAL",LEFT(IFERROR(TRIM(INDEX(ITEM,MATCH(TRIM(R92),ITEM,0))),""),3)))</f>
        <v>204</v>
      </c>
      <c r="S96" s="88" t="str">
        <f>IF(OR(TRIM(S92)=0,TRIM(S92)=""),"",IF(IFERROR(TRIM(INDEX(QryItemNamed,MATCH(TRIM(S92),ITEM,0),2)),"")="Y","SPECIAL",LEFT(IFERROR(TRIM(INDEX(ITEM,MATCH(TRIM(S92),ITEM,0))),""),3)))</f>
        <v>204</v>
      </c>
      <c r="T96" s="61" t="str">
        <f t="shared" ref="T96:V96" si="27">IF(OR(TRIM(T92)=0,TRIM(T92)=""),"",IF(IFERROR(TRIM(INDEX(QryItemNamed,MATCH(TRIM(T92),ITEM,0),2)),"")="Y","SPECIAL",LEFT(IFERROR(TRIM(INDEX(ITEM,MATCH(TRIM(T92),ITEM,0))),""),3)))</f>
        <v>301</v>
      </c>
      <c r="U96" s="61" t="str">
        <f t="shared" si="27"/>
        <v>304</v>
      </c>
      <c r="V96" s="61" t="str">
        <f t="shared" si="27"/>
        <v>407</v>
      </c>
      <c r="W96" s="61" t="str">
        <f>IF(OR(TRIM(W92)=0,TRIM(W92)=""),"",IF(IFERROR(TRIM(INDEX(QryItemNamed,MATCH(TRIM(W92),ITEM,0),2)),"")="Y","SPECIAL",LEFT(IFERROR(TRIM(INDEX(ITEM,MATCH(TRIM(W92),ITEM,0))),""),3)))</f>
        <v>442</v>
      </c>
      <c r="X96" s="61" t="str">
        <f>IF(OR(TRIM(X92)=0,TRIM(X92)=""),"",IF(IFERROR(TRIM(INDEX(QryItemNamed,MATCH(TRIM(X92),ITEM,0),2)),"")="Y","SPECIAL",LEFT(IFERROR(TRIM(INDEX(ITEM,MATCH(TRIM(X92),ITEM,0))),""),3)))</f>
        <v>442</v>
      </c>
      <c r="Y96" s="18" t="str">
        <f t="shared" ref="Y96:AD96" si="28">IF(OR(TRIM(Z92)=0,TRIM(Z92)=""),"",IF(IFERROR(TRIM(INDEX(QryItemNamed,MATCH(TRIM(Z92),ITEM,0),2)),"")="Y","SPECIAL",LEFT(IFERROR(TRIM(INDEX(ITEM,MATCH(TRIM(Z92),ITEM,0))),""),3)))</f>
        <v/>
      </c>
      <c r="Z96" s="18" t="str">
        <f t="shared" si="28"/>
        <v/>
      </c>
      <c r="AA96" s="18" t="str">
        <f t="shared" si="28"/>
        <v/>
      </c>
      <c r="AB96" s="18" t="str">
        <f t="shared" si="28"/>
        <v/>
      </c>
      <c r="AC96" s="18" t="str">
        <f t="shared" si="28"/>
        <v/>
      </c>
      <c r="AD96" s="18" t="str">
        <f t="shared" si="28"/>
        <v/>
      </c>
    </row>
    <row r="97" spans="2:30" ht="12.75" customHeight="1" x14ac:dyDescent="0.2">
      <c r="B97" s="167"/>
      <c r="C97" s="60"/>
      <c r="D97" s="176"/>
      <c r="E97" s="177"/>
      <c r="F97" s="178"/>
      <c r="G97" s="194"/>
      <c r="H97" s="199"/>
      <c r="I97" s="199"/>
      <c r="J97" s="199"/>
      <c r="K97" s="199"/>
      <c r="L97" s="199"/>
      <c r="M97" s="199"/>
      <c r="N97" s="125" t="str">
        <f t="shared" ref="N97" si="29">IF(OR(TRIM(N92)=0,TRIM(N92)=""),IF(N93="","",N93),IF(IFERROR(TRIM(INDEX(QryItemNamed,MATCH(TRIM(N92),ITEM,0),2)),"")="Y",RIGHT(IFERROR(TRIM(INDEX(QryItemNamed,MATCH(TRIM(N92),ITEM,0),4)),"123456789012"),LEN(IFERROR(TRIM(INDEX(QryItemNamed,MATCH(TRIM(N92),ITEM,0),4)),"123456789012"))-10)&amp;N93,IFERROR(TRIM(INDEX(QryItemNamed,MATCH(TRIM(N92),ITEM,0),4))&amp;N93,"ITEM CODE DOES NOT EXIST IN ITEM MASTER")))</f>
        <v>EXCAVATION OF SUBGRADE</v>
      </c>
      <c r="O97" s="125" t="str">
        <f t="shared" ref="O97" si="30">IF(OR(TRIM(O92)=0,TRIM(O92)=""),IF(O93="","",O93),IF(IFERROR(TRIM(INDEX(QryItemNamed,MATCH(TRIM(O92),ITEM,0),2)),"")="Y",RIGHT(IFERROR(TRIM(INDEX(QryItemNamed,MATCH(TRIM(O92),ITEM,0),4)),"123456789012"),LEN(IFERROR(TRIM(INDEX(QryItemNamed,MATCH(TRIM(O92),ITEM,0),4)),"123456789012"))-10)&amp;O93,IFERROR(TRIM(INDEX(QryItemNamed,MATCH(TRIM(O92),ITEM,0),4))&amp;O93,"ITEM CODE DOES NOT EXIST IN ITEM MASTER")))</f>
        <v>EXCAVATION OF SUBGRADE</v>
      </c>
      <c r="P97" s="125" t="str">
        <f t="shared" ref="P97:X97" si="31">IF(OR(TRIM(P92)=0,TRIM(P92)=""),IF(P93="","",P93),IF(IFERROR(TRIM(INDEX(QryItemNamed,MATCH(TRIM(P92),ITEM,0),2)),"")="Y",RIGHT(IFERROR(TRIM(INDEX(QryItemNamed,MATCH(TRIM(P92),ITEM,0),4)),"123456789012"),LEN(IFERROR(TRIM(INDEX(QryItemNamed,MATCH(TRIM(P92),ITEM,0),4)),"123456789012"))-10)&amp;P93,IFERROR(TRIM(INDEX(QryItemNamed,MATCH(TRIM(P92),ITEM,0),4))&amp;P93,"ITEM CODE DOES NOT EXIST IN ITEM MASTER")))</f>
        <v>GRANULAR MATERIAL, TYPE C</v>
      </c>
      <c r="Q97" s="125" t="str">
        <f t="shared" si="31"/>
        <v>GRANULAR MATERIAL, TYPE C</v>
      </c>
      <c r="R97" s="160" t="str">
        <f t="shared" si="31"/>
        <v>PROOF ROLLING</v>
      </c>
      <c r="S97" s="160" t="str">
        <f t="shared" si="31"/>
        <v>GEOTEXTILE FABRIC</v>
      </c>
      <c r="T97" s="125" t="str">
        <f t="shared" si="31"/>
        <v>ASPHALT CONCRETE BASE, PG64-22, (449)</v>
      </c>
      <c r="U97" s="160" t="str">
        <f t="shared" si="31"/>
        <v>AGGREGATE BASE</v>
      </c>
      <c r="V97" s="125" t="str">
        <f t="shared" si="31"/>
        <v>NON-TRACKING TACK COAT</v>
      </c>
      <c r="W97" s="125" t="str">
        <f t="shared" si="31"/>
        <v>ASPHALT CONCRETE SURFACE COURSE, 12.5 MM, TYPE A (447)</v>
      </c>
      <c r="X97" s="125" t="str">
        <f t="shared" si="31"/>
        <v>ASPHALT CONCRETE INTERMEDIATE COURSE, 19 MM, TYPE A (446)</v>
      </c>
      <c r="Y97" s="134" t="str">
        <f t="shared" ref="Y97:AD97" si="32">IF(OR(TRIM(Z92)=0,TRIM(Z92)=""),IF(Z93="","",Z93),IF(IFERROR(TRIM(INDEX(QryItemNamed,MATCH(TRIM(Z92),ITEM,0),2)),"")="Y",RIGHT(IFERROR(TRIM(INDEX(QryItemNamed,MATCH(TRIM(Z92),ITEM,0),4)),"123456789012"),LEN(IFERROR(TRIM(INDEX(QryItemNamed,MATCH(TRIM(Z92),ITEM,0),4)),"123456789012"))-10)&amp;Z93,IFERROR(TRIM(INDEX(QryItemNamed,MATCH(TRIM(Z92),ITEM,0),4))&amp;Z93,"ITEM CODE DOES NOT EXIST IN ITEM MASTER")))</f>
        <v/>
      </c>
      <c r="Z97" s="134" t="str">
        <f t="shared" si="32"/>
        <v/>
      </c>
      <c r="AA97" s="134" t="str">
        <f t="shared" si="32"/>
        <v/>
      </c>
      <c r="AB97" s="134" t="str">
        <f t="shared" si="32"/>
        <v/>
      </c>
      <c r="AC97" s="134" t="str">
        <f t="shared" si="32"/>
        <v/>
      </c>
      <c r="AD97" s="134" t="str">
        <f t="shared" si="32"/>
        <v/>
      </c>
    </row>
    <row r="98" spans="2:30" ht="12.75" customHeight="1" x14ac:dyDescent="0.2">
      <c r="B98" s="167"/>
      <c r="C98" s="60"/>
      <c r="D98" s="176"/>
      <c r="E98" s="177"/>
      <c r="F98" s="178"/>
      <c r="G98" s="194"/>
      <c r="H98" s="199"/>
      <c r="I98" s="199"/>
      <c r="J98" s="199"/>
      <c r="K98" s="199"/>
      <c r="L98" s="199"/>
      <c r="M98" s="199"/>
      <c r="N98" s="126"/>
      <c r="O98" s="126"/>
      <c r="P98" s="126"/>
      <c r="Q98" s="126"/>
      <c r="R98" s="161"/>
      <c r="S98" s="161"/>
      <c r="T98" s="126"/>
      <c r="U98" s="161"/>
      <c r="V98" s="126"/>
      <c r="W98" s="126"/>
      <c r="X98" s="126"/>
      <c r="Y98" s="135"/>
      <c r="Z98" s="135"/>
      <c r="AA98" s="135"/>
      <c r="AB98" s="135"/>
      <c r="AC98" s="135"/>
      <c r="AD98" s="135"/>
    </row>
    <row r="99" spans="2:30" ht="12.75" customHeight="1" x14ac:dyDescent="0.2">
      <c r="B99" s="167"/>
      <c r="C99" s="60"/>
      <c r="D99" s="176"/>
      <c r="E99" s="177"/>
      <c r="F99" s="178"/>
      <c r="G99" s="194"/>
      <c r="H99" s="199"/>
      <c r="I99" s="199"/>
      <c r="J99" s="199"/>
      <c r="K99" s="199"/>
      <c r="L99" s="199"/>
      <c r="M99" s="199"/>
      <c r="N99" s="126"/>
      <c r="O99" s="126"/>
      <c r="P99" s="126"/>
      <c r="Q99" s="126"/>
      <c r="R99" s="161"/>
      <c r="S99" s="161"/>
      <c r="T99" s="126"/>
      <c r="U99" s="161"/>
      <c r="V99" s="126"/>
      <c r="W99" s="126"/>
      <c r="X99" s="126"/>
      <c r="Y99" s="135"/>
      <c r="Z99" s="135"/>
      <c r="AA99" s="135"/>
      <c r="AB99" s="135"/>
      <c r="AC99" s="135"/>
      <c r="AD99" s="135"/>
    </row>
    <row r="100" spans="2:30" ht="12.75" customHeight="1" x14ac:dyDescent="0.2">
      <c r="B100" s="167"/>
      <c r="C100" s="60"/>
      <c r="D100" s="176"/>
      <c r="E100" s="177"/>
      <c r="F100" s="178"/>
      <c r="G100" s="194"/>
      <c r="H100" s="199"/>
      <c r="I100" s="199"/>
      <c r="J100" s="199"/>
      <c r="K100" s="199"/>
      <c r="L100" s="199"/>
      <c r="M100" s="199"/>
      <c r="N100" s="126"/>
      <c r="O100" s="126"/>
      <c r="P100" s="126"/>
      <c r="Q100" s="126"/>
      <c r="R100" s="161"/>
      <c r="S100" s="161"/>
      <c r="T100" s="126"/>
      <c r="U100" s="161"/>
      <c r="V100" s="126"/>
      <c r="W100" s="126"/>
      <c r="X100" s="126"/>
      <c r="Y100" s="135"/>
      <c r="Z100" s="135"/>
      <c r="AA100" s="135"/>
      <c r="AB100" s="135"/>
      <c r="AC100" s="135"/>
      <c r="AD100" s="135"/>
    </row>
    <row r="101" spans="2:30" ht="12.75" customHeight="1" x14ac:dyDescent="0.2">
      <c r="B101" s="167"/>
      <c r="C101" s="60"/>
      <c r="D101" s="176"/>
      <c r="E101" s="177"/>
      <c r="F101" s="178"/>
      <c r="G101" s="194"/>
      <c r="H101" s="199"/>
      <c r="I101" s="199"/>
      <c r="J101" s="199"/>
      <c r="K101" s="199"/>
      <c r="L101" s="199"/>
      <c r="M101" s="199"/>
      <c r="N101" s="126"/>
      <c r="O101" s="126"/>
      <c r="P101" s="126"/>
      <c r="Q101" s="126"/>
      <c r="R101" s="161"/>
      <c r="S101" s="161"/>
      <c r="T101" s="126"/>
      <c r="U101" s="161"/>
      <c r="V101" s="126"/>
      <c r="W101" s="126"/>
      <c r="X101" s="126"/>
      <c r="Y101" s="135"/>
      <c r="Z101" s="135"/>
      <c r="AA101" s="135"/>
      <c r="AB101" s="135"/>
      <c r="AC101" s="135"/>
      <c r="AD101" s="135"/>
    </row>
    <row r="102" spans="2:30" ht="12.75" customHeight="1" x14ac:dyDescent="0.2">
      <c r="B102" s="167"/>
      <c r="C102" s="60"/>
      <c r="D102" s="176"/>
      <c r="E102" s="177"/>
      <c r="F102" s="178"/>
      <c r="G102" s="194"/>
      <c r="H102" s="199"/>
      <c r="I102" s="199"/>
      <c r="J102" s="199"/>
      <c r="K102" s="199"/>
      <c r="L102" s="199"/>
      <c r="M102" s="199"/>
      <c r="N102" s="126"/>
      <c r="O102" s="126"/>
      <c r="P102" s="126"/>
      <c r="Q102" s="126"/>
      <c r="R102" s="161"/>
      <c r="S102" s="161"/>
      <c r="T102" s="126"/>
      <c r="U102" s="161"/>
      <c r="V102" s="126"/>
      <c r="W102" s="126"/>
      <c r="X102" s="126"/>
      <c r="Y102" s="135"/>
      <c r="Z102" s="135"/>
      <c r="AA102" s="135"/>
      <c r="AB102" s="135"/>
      <c r="AC102" s="135"/>
      <c r="AD102" s="135"/>
    </row>
    <row r="103" spans="2:30" ht="12.75" customHeight="1" x14ac:dyDescent="0.2">
      <c r="B103" s="167"/>
      <c r="C103" s="60"/>
      <c r="D103" s="176"/>
      <c r="E103" s="177"/>
      <c r="F103" s="178"/>
      <c r="G103" s="194"/>
      <c r="H103" s="199"/>
      <c r="I103" s="199"/>
      <c r="J103" s="199"/>
      <c r="K103" s="199"/>
      <c r="L103" s="199"/>
      <c r="M103" s="199"/>
      <c r="N103" s="126"/>
      <c r="O103" s="126"/>
      <c r="P103" s="126"/>
      <c r="Q103" s="126"/>
      <c r="R103" s="161"/>
      <c r="S103" s="161"/>
      <c r="T103" s="126"/>
      <c r="U103" s="161"/>
      <c r="V103" s="126"/>
      <c r="W103" s="126"/>
      <c r="X103" s="126"/>
      <c r="Y103" s="135"/>
      <c r="Z103" s="135"/>
      <c r="AA103" s="135"/>
      <c r="AB103" s="135"/>
      <c r="AC103" s="135"/>
      <c r="AD103" s="135"/>
    </row>
    <row r="104" spans="2:30" ht="12.75" customHeight="1" x14ac:dyDescent="0.2">
      <c r="B104" s="167"/>
      <c r="C104" s="60"/>
      <c r="D104" s="176"/>
      <c r="E104" s="177"/>
      <c r="F104" s="178"/>
      <c r="G104" s="194"/>
      <c r="H104" s="199"/>
      <c r="I104" s="199"/>
      <c r="J104" s="199"/>
      <c r="K104" s="199"/>
      <c r="L104" s="199"/>
      <c r="M104" s="199"/>
      <c r="N104" s="126"/>
      <c r="O104" s="126"/>
      <c r="P104" s="126"/>
      <c r="Q104" s="126"/>
      <c r="R104" s="161"/>
      <c r="S104" s="161"/>
      <c r="T104" s="126"/>
      <c r="U104" s="161"/>
      <c r="V104" s="126"/>
      <c r="W104" s="126"/>
      <c r="X104" s="126"/>
      <c r="Y104" s="135"/>
      <c r="Z104" s="135"/>
      <c r="AA104" s="135"/>
      <c r="AB104" s="135"/>
      <c r="AC104" s="135"/>
      <c r="AD104" s="135"/>
    </row>
    <row r="105" spans="2:30" ht="12.75" customHeight="1" x14ac:dyDescent="0.2">
      <c r="B105" s="167"/>
      <c r="C105" s="60"/>
      <c r="D105" s="176"/>
      <c r="E105" s="177"/>
      <c r="F105" s="178"/>
      <c r="G105" s="194"/>
      <c r="H105" s="199"/>
      <c r="I105" s="199"/>
      <c r="J105" s="199"/>
      <c r="K105" s="199"/>
      <c r="L105" s="199"/>
      <c r="M105" s="199"/>
      <c r="N105" s="126"/>
      <c r="O105" s="126"/>
      <c r="P105" s="126"/>
      <c r="Q105" s="126"/>
      <c r="R105" s="161"/>
      <c r="S105" s="161"/>
      <c r="T105" s="126"/>
      <c r="U105" s="161"/>
      <c r="V105" s="126"/>
      <c r="W105" s="126"/>
      <c r="X105" s="126"/>
      <c r="Y105" s="135"/>
      <c r="Z105" s="135"/>
      <c r="AA105" s="135"/>
      <c r="AB105" s="135"/>
      <c r="AC105" s="135"/>
      <c r="AD105" s="135"/>
    </row>
    <row r="106" spans="2:30" ht="12.75" customHeight="1" x14ac:dyDescent="0.2">
      <c r="B106" s="167"/>
      <c r="C106" s="60"/>
      <c r="D106" s="176"/>
      <c r="E106" s="177"/>
      <c r="F106" s="178"/>
      <c r="G106" s="194"/>
      <c r="H106" s="199"/>
      <c r="I106" s="199"/>
      <c r="J106" s="199"/>
      <c r="K106" s="199"/>
      <c r="L106" s="199"/>
      <c r="M106" s="199"/>
      <c r="N106" s="126"/>
      <c r="O106" s="126"/>
      <c r="P106" s="126"/>
      <c r="Q106" s="126"/>
      <c r="R106" s="161"/>
      <c r="S106" s="161"/>
      <c r="T106" s="126"/>
      <c r="U106" s="161"/>
      <c r="V106" s="126"/>
      <c r="W106" s="126"/>
      <c r="X106" s="126"/>
      <c r="Y106" s="135"/>
      <c r="Z106" s="135"/>
      <c r="AA106" s="135"/>
      <c r="AB106" s="135"/>
      <c r="AC106" s="135"/>
      <c r="AD106" s="135"/>
    </row>
    <row r="107" spans="2:30" ht="12.75" customHeight="1" x14ac:dyDescent="0.2">
      <c r="B107" s="167"/>
      <c r="C107" s="60"/>
      <c r="D107" s="176"/>
      <c r="E107" s="177"/>
      <c r="F107" s="178"/>
      <c r="G107" s="194"/>
      <c r="H107" s="199"/>
      <c r="I107" s="199"/>
      <c r="J107" s="199"/>
      <c r="K107" s="199"/>
      <c r="L107" s="199"/>
      <c r="M107" s="199"/>
      <c r="N107" s="126"/>
      <c r="O107" s="126"/>
      <c r="P107" s="126"/>
      <c r="Q107" s="126"/>
      <c r="R107" s="161"/>
      <c r="S107" s="161"/>
      <c r="T107" s="126"/>
      <c r="U107" s="161"/>
      <c r="V107" s="126"/>
      <c r="W107" s="126"/>
      <c r="X107" s="126"/>
      <c r="Y107" s="135"/>
      <c r="Z107" s="135"/>
      <c r="AA107" s="135"/>
      <c r="AB107" s="135"/>
      <c r="AC107" s="135"/>
      <c r="AD107" s="135"/>
    </row>
    <row r="108" spans="2:30" ht="12.75" customHeight="1" x14ac:dyDescent="0.2">
      <c r="B108" s="167"/>
      <c r="C108" s="60"/>
      <c r="D108" s="176"/>
      <c r="E108" s="177"/>
      <c r="F108" s="178"/>
      <c r="G108" s="194"/>
      <c r="H108" s="199"/>
      <c r="I108" s="199"/>
      <c r="J108" s="199"/>
      <c r="K108" s="199"/>
      <c r="L108" s="199"/>
      <c r="M108" s="199"/>
      <c r="N108" s="127"/>
      <c r="O108" s="127"/>
      <c r="P108" s="127"/>
      <c r="Q108" s="127"/>
      <c r="R108" s="162"/>
      <c r="S108" s="162"/>
      <c r="T108" s="127"/>
      <c r="U108" s="162"/>
      <c r="V108" s="127"/>
      <c r="W108" s="127"/>
      <c r="X108" s="127"/>
      <c r="Y108" s="136"/>
      <c r="Z108" s="136"/>
      <c r="AA108" s="136"/>
      <c r="AB108" s="136"/>
      <c r="AC108" s="136"/>
      <c r="AD108" s="136"/>
    </row>
    <row r="109" spans="2:30" ht="28.5" x14ac:dyDescent="0.2">
      <c r="B109" s="168"/>
      <c r="C109" s="60"/>
      <c r="D109" s="62"/>
      <c r="E109" s="63"/>
      <c r="F109" s="64"/>
      <c r="G109" s="65"/>
      <c r="H109" s="66"/>
      <c r="I109" s="66"/>
      <c r="J109" s="66"/>
      <c r="K109" s="66"/>
      <c r="L109" s="66"/>
      <c r="M109" s="199"/>
      <c r="N109" s="95" t="s">
        <v>71</v>
      </c>
      <c r="O109" s="118" t="s">
        <v>72</v>
      </c>
      <c r="P109" s="95" t="s">
        <v>71</v>
      </c>
      <c r="Q109" s="118" t="s">
        <v>72</v>
      </c>
      <c r="R109" s="96" t="s">
        <v>68</v>
      </c>
      <c r="S109" s="94"/>
      <c r="T109" s="95" t="s">
        <v>67</v>
      </c>
      <c r="U109" s="95" t="s">
        <v>63</v>
      </c>
      <c r="V109" s="95" t="s">
        <v>66</v>
      </c>
      <c r="W109" s="95" t="s">
        <v>64</v>
      </c>
      <c r="X109" s="95" t="s">
        <v>65</v>
      </c>
      <c r="Y109" s="59"/>
      <c r="Z109" s="59"/>
      <c r="AA109" s="59"/>
      <c r="AB109" s="59"/>
      <c r="AC109" s="59"/>
      <c r="AD109" s="59"/>
    </row>
    <row r="110" spans="2:30" ht="12.75" customHeight="1" thickBot="1" x14ac:dyDescent="0.25">
      <c r="B110" s="169"/>
      <c r="C110" s="60"/>
      <c r="D110" s="183"/>
      <c r="E110" s="183"/>
      <c r="F110" s="183"/>
      <c r="G110" s="67"/>
      <c r="H110" s="68"/>
      <c r="I110" s="69" t="s">
        <v>6</v>
      </c>
      <c r="J110" s="69" t="s">
        <v>6</v>
      </c>
      <c r="K110" s="69" t="s">
        <v>10</v>
      </c>
      <c r="L110" s="69" t="s">
        <v>10</v>
      </c>
      <c r="M110" s="203"/>
      <c r="N110" s="69" t="str">
        <f t="shared" ref="N110" si="33">IF(OR(TRIM(N92)=0,TRIM(N92)=""),"",IFERROR(TRIM(INDEX(QryItemNamed,MATCH(TRIM(N92),ITEM,0),3)),""))</f>
        <v>CY</v>
      </c>
      <c r="O110" s="21" t="str">
        <f t="shared" ref="O110" si="34">IF(OR(TRIM(P92)=0,TRIM(P92)=""),"",IFERROR(TRIM(INDEX(QryItemNamed,MATCH(TRIM(P92),ITEM,0),3)),""))</f>
        <v>CY</v>
      </c>
      <c r="P110" s="69" t="str">
        <f>IF(OR(TRIM(P92)=0,TRIM(P92)=""),"",IFERROR(TRIM(INDEX(QryItemNamed,MATCH(TRIM(P92),ITEM,0),3)),""))</f>
        <v>CY</v>
      </c>
      <c r="Q110" s="21" t="s">
        <v>73</v>
      </c>
      <c r="R110" s="69" t="str">
        <f>IF(OR(TRIM(R92)=0,TRIM(R92)=""),"",IFERROR(TRIM(INDEX(QryItemNamed,MATCH(TRIM(R92),ITEM,0),3)),""))</f>
        <v>HOUR</v>
      </c>
      <c r="S110" s="99" t="str">
        <f>IF(OR(TRIM(S92)=0,TRIM(S92)=""),"",IFERROR(TRIM(INDEX(QryItemNamed,MATCH(TRIM(S92),ITEM,0),3)),""))</f>
        <v>SY</v>
      </c>
      <c r="T110" s="69" t="s">
        <v>73</v>
      </c>
      <c r="U110" s="69" t="str">
        <f t="shared" ref="U110:V110" si="35">IF(OR(TRIM(U92)=0,TRIM(U92)=""),"",IFERROR(TRIM(INDEX(QryItemNamed,MATCH(TRIM(U92),ITEM,0),3)),""))</f>
        <v>CY</v>
      </c>
      <c r="V110" s="69" t="str">
        <f t="shared" si="35"/>
        <v>GAL</v>
      </c>
      <c r="W110" s="69" t="str">
        <f>IF(OR(TRIM(W92)=0,TRIM(W92)=""),"",IFERROR(TRIM(INDEX(QryItemNamed,MATCH(TRIM(W92),ITEM,0),3)),""))</f>
        <v>CY</v>
      </c>
      <c r="X110" s="69" t="str">
        <f>IF(OR(TRIM(X92)=0,TRIM(X92)=""),"",IFERROR(TRIM(INDEX(QryItemNamed,MATCH(TRIM(X92),ITEM,0),3)),""))</f>
        <v>CY</v>
      </c>
      <c r="Y110" s="21" t="str">
        <f t="shared" ref="Y110:AD110" si="36">IF(OR(TRIM(Z92)=0,TRIM(Z92)=""),"",IFERROR(TRIM(INDEX(QryItemNamed,MATCH(TRIM(Z92),ITEM,0),3)),""))</f>
        <v/>
      </c>
      <c r="Z110" s="21" t="str">
        <f t="shared" si="36"/>
        <v/>
      </c>
      <c r="AA110" s="21" t="str">
        <f t="shared" si="36"/>
        <v/>
      </c>
      <c r="AB110" s="21" t="str">
        <f t="shared" si="36"/>
        <v/>
      </c>
      <c r="AC110" s="21" t="str">
        <f t="shared" si="36"/>
        <v/>
      </c>
      <c r="AD110" s="21" t="str">
        <f t="shared" si="36"/>
        <v/>
      </c>
    </row>
    <row r="111" spans="2:30" ht="12.75" customHeight="1" x14ac:dyDescent="0.2">
      <c r="B111" s="70"/>
      <c r="C111" s="60"/>
      <c r="D111" s="71"/>
      <c r="E111" s="72"/>
      <c r="F111" s="71"/>
      <c r="G111" s="73"/>
      <c r="H111" s="72"/>
      <c r="I111" s="74"/>
      <c r="J111" s="74"/>
      <c r="K111" s="74"/>
      <c r="L111" s="74"/>
      <c r="M111" s="74"/>
      <c r="N111" s="74"/>
      <c r="O111" s="25"/>
      <c r="P111" s="74"/>
      <c r="Q111" s="25"/>
      <c r="R111" s="74"/>
      <c r="S111" s="102"/>
      <c r="T111" s="74"/>
      <c r="U111" s="74"/>
      <c r="V111" s="74"/>
      <c r="W111" s="74"/>
      <c r="X111" s="74"/>
      <c r="Y111" s="25"/>
      <c r="Z111" s="25"/>
      <c r="AA111" s="25"/>
      <c r="AB111" s="25"/>
      <c r="AC111" s="26"/>
      <c r="AD111" s="25"/>
    </row>
    <row r="112" spans="2:30" ht="12.75" customHeight="1" x14ac:dyDescent="0.2">
      <c r="B112" s="70">
        <v>1</v>
      </c>
      <c r="C112" s="60"/>
      <c r="D112" s="71">
        <v>45000</v>
      </c>
      <c r="E112" s="72" t="s">
        <v>1</v>
      </c>
      <c r="F112" s="75">
        <v>45200</v>
      </c>
      <c r="G112" s="73" t="s">
        <v>58</v>
      </c>
      <c r="H112" s="76" t="s">
        <v>41</v>
      </c>
      <c r="I112" s="77"/>
      <c r="J112" s="77"/>
      <c r="K112" s="77"/>
      <c r="L112" s="74">
        <f>3913.93/9</f>
        <v>434.88111111111107</v>
      </c>
      <c r="M112" s="102"/>
      <c r="N112" s="74"/>
      <c r="O112" s="25"/>
      <c r="P112" s="74"/>
      <c r="Q112" s="25"/>
      <c r="R112" s="74"/>
      <c r="S112" s="102"/>
      <c r="T112" s="74"/>
      <c r="U112" s="74"/>
      <c r="V112" s="74">
        <f>$L112*$V$13*2</f>
        <v>52.185733333333324</v>
      </c>
      <c r="W112" s="74">
        <f>$L112*$W$13/12/3</f>
        <v>15.10003858024691</v>
      </c>
      <c r="X112" s="74">
        <f>$L112*$X$13/12/3</f>
        <v>21.140054012345679</v>
      </c>
      <c r="Y112" s="25"/>
      <c r="Z112" s="25"/>
      <c r="AA112" s="25"/>
      <c r="AB112" s="25"/>
      <c r="AC112" s="26"/>
      <c r="AD112" s="27"/>
    </row>
    <row r="113" spans="2:30" ht="12.75" customHeight="1" x14ac:dyDescent="0.2">
      <c r="B113" s="70">
        <v>1</v>
      </c>
      <c r="C113" s="60"/>
      <c r="D113" s="71">
        <v>45000</v>
      </c>
      <c r="E113" s="72" t="s">
        <v>1</v>
      </c>
      <c r="F113" s="75">
        <v>45200</v>
      </c>
      <c r="G113" s="78"/>
      <c r="H113" s="76" t="s">
        <v>41</v>
      </c>
      <c r="I113" s="77"/>
      <c r="J113" s="77"/>
      <c r="K113" s="77"/>
      <c r="L113" s="77">
        <f>3985.1/9</f>
        <v>442.78888888888889</v>
      </c>
      <c r="M113" s="102"/>
      <c r="N113" s="74"/>
      <c r="O113" s="25"/>
      <c r="P113" s="74"/>
      <c r="Q113" s="25"/>
      <c r="R113" s="74"/>
      <c r="S113" s="102"/>
      <c r="T113" s="74">
        <f>$L113*$T$13/2/12/3</f>
        <v>49.19876543209876</v>
      </c>
      <c r="U113" s="74"/>
      <c r="V113" s="74"/>
      <c r="W113" s="74"/>
      <c r="X113" s="74"/>
      <c r="Y113" s="25"/>
      <c r="Z113" s="25"/>
      <c r="AA113" s="25"/>
      <c r="AB113" s="27"/>
      <c r="AC113" s="26"/>
      <c r="AD113" s="27"/>
    </row>
    <row r="114" spans="2:30" ht="12.75" customHeight="1" x14ac:dyDescent="0.2">
      <c r="B114" s="70">
        <v>1</v>
      </c>
      <c r="C114" s="60"/>
      <c r="D114" s="71">
        <v>45000</v>
      </c>
      <c r="E114" s="72" t="s">
        <v>1</v>
      </c>
      <c r="F114" s="75">
        <v>45200</v>
      </c>
      <c r="G114" s="78"/>
      <c r="H114" s="76" t="s">
        <v>41</v>
      </c>
      <c r="I114" s="77"/>
      <c r="J114" s="77"/>
      <c r="K114" s="77"/>
      <c r="L114" s="77">
        <f>4056.26/9</f>
        <v>450.69555555555559</v>
      </c>
      <c r="M114" s="102"/>
      <c r="N114" s="74"/>
      <c r="O114" s="25"/>
      <c r="P114" s="74"/>
      <c r="Q114" s="25"/>
      <c r="R114" s="74"/>
      <c r="S114" s="102"/>
      <c r="T114" s="74">
        <f>$L114*$T$13/2/12/3</f>
        <v>50.077283950617293</v>
      </c>
      <c r="U114" s="74"/>
      <c r="V114" s="74"/>
      <c r="W114" s="74"/>
      <c r="X114" s="74"/>
      <c r="Y114" s="25"/>
      <c r="Z114" s="25"/>
      <c r="AA114" s="25"/>
      <c r="AB114" s="27"/>
      <c r="AC114" s="26"/>
      <c r="AD114" s="27"/>
    </row>
    <row r="115" spans="2:30" ht="12.75" customHeight="1" x14ac:dyDescent="0.2">
      <c r="B115" s="70">
        <v>1</v>
      </c>
      <c r="C115" s="60"/>
      <c r="D115" s="71">
        <v>45000</v>
      </c>
      <c r="E115" s="72" t="s">
        <v>1</v>
      </c>
      <c r="F115" s="75">
        <v>45200</v>
      </c>
      <c r="G115" s="78"/>
      <c r="H115" s="76" t="s">
        <v>41</v>
      </c>
      <c r="I115" s="77"/>
      <c r="J115" s="77"/>
      <c r="K115" s="77"/>
      <c r="L115" s="77">
        <f>4163.01/9</f>
        <v>462.55666666666667</v>
      </c>
      <c r="M115" s="102"/>
      <c r="N115" s="74"/>
      <c r="O115" s="25"/>
      <c r="P115" s="74"/>
      <c r="Q115" s="25"/>
      <c r="R115" s="74"/>
      <c r="S115" s="102"/>
      <c r="T115" s="74"/>
      <c r="U115" s="74">
        <f>$L115*$U$13/12/3</f>
        <v>77.092777777777783</v>
      </c>
      <c r="V115" s="74"/>
      <c r="W115" s="74"/>
      <c r="X115" s="74"/>
      <c r="Y115" s="25"/>
      <c r="Z115" s="25"/>
      <c r="AA115" s="25"/>
      <c r="AB115" s="27"/>
      <c r="AC115" s="26"/>
      <c r="AD115" s="27"/>
    </row>
    <row r="116" spans="2:30" ht="12.75" customHeight="1" x14ac:dyDescent="0.2">
      <c r="B116" s="70">
        <v>1</v>
      </c>
      <c r="C116" s="60"/>
      <c r="D116" s="71">
        <v>45000</v>
      </c>
      <c r="E116" s="72" t="s">
        <v>1</v>
      </c>
      <c r="F116" s="107">
        <v>45098</v>
      </c>
      <c r="G116" s="78"/>
      <c r="H116" s="76" t="s">
        <v>41</v>
      </c>
      <c r="I116" s="77"/>
      <c r="J116" s="77"/>
      <c r="K116" s="77"/>
      <c r="L116" s="77">
        <f>1669.432/9</f>
        <v>185.49244444444446</v>
      </c>
      <c r="M116" s="102"/>
      <c r="N116" s="102">
        <f>P116</f>
        <v>61.830814814814822</v>
      </c>
      <c r="O116" s="25"/>
      <c r="P116" s="74">
        <f>L116*12/12/3</f>
        <v>61.830814814814822</v>
      </c>
      <c r="Q116" s="25"/>
      <c r="R116" s="74">
        <f>P116/2000</f>
        <v>3.0915407407407412E-2</v>
      </c>
      <c r="S116" s="102">
        <f>L116</f>
        <v>185.49244444444446</v>
      </c>
      <c r="T116" s="74"/>
      <c r="U116" s="74"/>
      <c r="V116" s="74"/>
      <c r="W116" s="74"/>
      <c r="X116" s="74"/>
      <c r="Y116" s="25"/>
      <c r="Z116" s="25"/>
      <c r="AA116" s="25"/>
      <c r="AB116" s="27"/>
      <c r="AC116" s="26"/>
      <c r="AD116" s="27"/>
    </row>
    <row r="117" spans="2:30" ht="12.75" customHeight="1" x14ac:dyDescent="0.2">
      <c r="B117" s="70">
        <v>1</v>
      </c>
      <c r="C117" s="60"/>
      <c r="D117" s="75"/>
      <c r="E117" s="76"/>
      <c r="F117" s="75"/>
      <c r="G117" s="78"/>
      <c r="H117" s="76"/>
      <c r="I117" s="77"/>
      <c r="J117" s="77"/>
      <c r="K117" s="77"/>
      <c r="L117" s="77"/>
      <c r="M117" s="74"/>
      <c r="N117" s="74"/>
      <c r="O117" s="31"/>
      <c r="P117" s="74"/>
      <c r="Q117" s="31"/>
      <c r="R117" s="74"/>
      <c r="S117" s="102"/>
      <c r="T117" s="74"/>
      <c r="U117" s="74"/>
      <c r="V117" s="74"/>
      <c r="W117" s="74"/>
      <c r="X117" s="74"/>
      <c r="Y117" s="31"/>
      <c r="Z117" s="31"/>
      <c r="AA117" s="31"/>
      <c r="AB117" s="27"/>
      <c r="AC117" s="26"/>
      <c r="AD117" s="27"/>
    </row>
    <row r="118" spans="2:30" ht="12.75" customHeight="1" x14ac:dyDescent="0.2">
      <c r="B118" s="70">
        <v>1</v>
      </c>
      <c r="C118" s="60"/>
      <c r="D118" s="71"/>
      <c r="E118" s="72"/>
      <c r="F118" s="71"/>
      <c r="G118" s="78"/>
      <c r="H118" s="76"/>
      <c r="I118" s="77"/>
      <c r="J118" s="77"/>
      <c r="K118" s="77"/>
      <c r="L118" s="77"/>
      <c r="M118" s="74"/>
      <c r="N118" s="74"/>
      <c r="O118" s="31"/>
      <c r="P118" s="74"/>
      <c r="Q118" s="31"/>
      <c r="R118" s="77"/>
      <c r="S118" s="102"/>
      <c r="T118" s="74"/>
      <c r="U118" s="74"/>
      <c r="V118" s="74"/>
      <c r="W118" s="74"/>
      <c r="X118" s="74"/>
      <c r="Y118" s="31"/>
      <c r="Z118" s="31"/>
      <c r="AA118" s="31"/>
      <c r="AB118" s="27"/>
      <c r="AC118" s="26"/>
      <c r="AD118" s="27"/>
    </row>
    <row r="119" spans="2:30" ht="12.75" customHeight="1" x14ac:dyDescent="0.2">
      <c r="B119" s="70">
        <v>1</v>
      </c>
      <c r="C119" s="60"/>
      <c r="D119" s="71"/>
      <c r="E119" s="72"/>
      <c r="F119" s="71"/>
      <c r="G119" s="78"/>
      <c r="H119" s="76"/>
      <c r="I119" s="77"/>
      <c r="J119" s="77"/>
      <c r="K119" s="77"/>
      <c r="L119" s="77"/>
      <c r="M119" s="74"/>
      <c r="N119" s="74"/>
      <c r="O119" s="25"/>
      <c r="P119" s="74"/>
      <c r="Q119" s="25"/>
      <c r="R119" s="74"/>
      <c r="S119" s="102"/>
      <c r="T119" s="74"/>
      <c r="U119" s="74"/>
      <c r="V119" s="74"/>
      <c r="W119" s="74"/>
      <c r="X119" s="74"/>
      <c r="Y119" s="25"/>
      <c r="Z119" s="25"/>
      <c r="AA119" s="25"/>
      <c r="AB119" s="27"/>
      <c r="AC119" s="26"/>
      <c r="AD119" s="27"/>
    </row>
    <row r="120" spans="2:30" ht="12.75" customHeight="1" x14ac:dyDescent="0.2">
      <c r="B120" s="70">
        <v>1</v>
      </c>
      <c r="C120" s="60"/>
      <c r="D120" s="71"/>
      <c r="E120" s="72"/>
      <c r="F120" s="71"/>
      <c r="G120" s="78"/>
      <c r="H120" s="76"/>
      <c r="I120" s="77"/>
      <c r="J120" s="77"/>
      <c r="K120" s="77"/>
      <c r="L120" s="77"/>
      <c r="M120" s="74"/>
      <c r="N120" s="74"/>
      <c r="O120" s="31"/>
      <c r="P120" s="74"/>
      <c r="Q120" s="31"/>
      <c r="R120" s="77"/>
      <c r="S120" s="102"/>
      <c r="T120" s="74"/>
      <c r="U120" s="74"/>
      <c r="V120" s="74"/>
      <c r="W120" s="74"/>
      <c r="X120" s="74"/>
      <c r="Y120" s="31"/>
      <c r="Z120" s="31"/>
      <c r="AA120" s="31"/>
      <c r="AB120" s="27"/>
      <c r="AC120" s="26"/>
      <c r="AD120" s="27"/>
    </row>
    <row r="121" spans="2:30" ht="12.75" customHeight="1" x14ac:dyDescent="0.2">
      <c r="B121" s="70">
        <v>1</v>
      </c>
      <c r="C121" s="60"/>
      <c r="D121" s="71"/>
      <c r="E121" s="72"/>
      <c r="F121" s="71"/>
      <c r="G121" s="78"/>
      <c r="H121" s="76"/>
      <c r="I121" s="77"/>
      <c r="J121" s="77"/>
      <c r="K121" s="77"/>
      <c r="L121" s="77"/>
      <c r="M121" s="74"/>
      <c r="N121" s="74"/>
      <c r="O121" s="31"/>
      <c r="P121" s="74"/>
      <c r="Q121" s="31"/>
      <c r="R121" s="77"/>
      <c r="S121" s="102"/>
      <c r="T121" s="74"/>
      <c r="U121" s="74"/>
      <c r="V121" s="74"/>
      <c r="W121" s="74"/>
      <c r="X121" s="74"/>
      <c r="Y121" s="31"/>
      <c r="Z121" s="31"/>
      <c r="AA121" s="31"/>
      <c r="AB121" s="27"/>
      <c r="AC121" s="26"/>
      <c r="AD121" s="27"/>
    </row>
    <row r="122" spans="2:30" ht="12.75" customHeight="1" x14ac:dyDescent="0.2">
      <c r="B122" s="70">
        <v>1</v>
      </c>
      <c r="C122" s="60"/>
      <c r="D122" s="71"/>
      <c r="E122" s="72"/>
      <c r="F122" s="71"/>
      <c r="G122" s="78"/>
      <c r="H122" s="76"/>
      <c r="I122" s="77"/>
      <c r="J122" s="77"/>
      <c r="K122" s="77"/>
      <c r="L122" s="77"/>
      <c r="M122" s="74"/>
      <c r="N122" s="74"/>
      <c r="O122" s="31"/>
      <c r="P122" s="74"/>
      <c r="Q122" s="31"/>
      <c r="R122" s="77"/>
      <c r="S122" s="102"/>
      <c r="T122" s="74"/>
      <c r="U122" s="74"/>
      <c r="V122" s="74"/>
      <c r="W122" s="74"/>
      <c r="X122" s="74"/>
      <c r="Y122" s="31"/>
      <c r="Z122" s="31"/>
      <c r="AA122" s="31"/>
      <c r="AB122" s="27"/>
      <c r="AC122" s="26"/>
      <c r="AD122" s="27"/>
    </row>
    <row r="123" spans="2:30" ht="12.75" customHeight="1" x14ac:dyDescent="0.2">
      <c r="B123" s="70">
        <v>1</v>
      </c>
      <c r="C123" s="60"/>
      <c r="D123" s="75"/>
      <c r="E123" s="76"/>
      <c r="F123" s="75"/>
      <c r="G123" s="78"/>
      <c r="H123" s="76"/>
      <c r="I123" s="77"/>
      <c r="J123" s="77"/>
      <c r="K123" s="77"/>
      <c r="L123" s="77"/>
      <c r="M123" s="74"/>
      <c r="N123" s="74"/>
      <c r="O123" s="31"/>
      <c r="P123" s="74"/>
      <c r="Q123" s="31"/>
      <c r="R123" s="77"/>
      <c r="S123" s="102"/>
      <c r="T123" s="74"/>
      <c r="U123" s="74"/>
      <c r="V123" s="74"/>
      <c r="W123" s="74"/>
      <c r="X123" s="74"/>
      <c r="Y123" s="31"/>
      <c r="Z123" s="31"/>
      <c r="AA123" s="31"/>
      <c r="AB123" s="27"/>
      <c r="AC123" s="26"/>
      <c r="AD123" s="27"/>
    </row>
    <row r="124" spans="2:30" ht="12.75" customHeight="1" x14ac:dyDescent="0.2">
      <c r="B124" s="70">
        <v>1</v>
      </c>
      <c r="C124" s="60"/>
      <c r="D124" s="71"/>
      <c r="E124" s="72"/>
      <c r="F124" s="71"/>
      <c r="G124" s="78"/>
      <c r="H124" s="76"/>
      <c r="I124" s="77"/>
      <c r="J124" s="77"/>
      <c r="K124" s="77"/>
      <c r="L124" s="77"/>
      <c r="M124" s="74"/>
      <c r="N124" s="74"/>
      <c r="O124" s="31"/>
      <c r="P124" s="74"/>
      <c r="Q124" s="31"/>
      <c r="R124" s="77"/>
      <c r="S124" s="102"/>
      <c r="T124" s="74"/>
      <c r="U124" s="74"/>
      <c r="V124" s="74"/>
      <c r="W124" s="74"/>
      <c r="X124" s="74"/>
      <c r="Y124" s="31"/>
      <c r="Z124" s="31"/>
      <c r="AA124" s="31"/>
      <c r="AB124" s="27"/>
      <c r="AC124" s="26"/>
      <c r="AD124" s="27"/>
    </row>
    <row r="125" spans="2:30" ht="12.75" customHeight="1" x14ac:dyDescent="0.2">
      <c r="B125" s="70">
        <v>1</v>
      </c>
      <c r="C125" s="60"/>
      <c r="D125" s="71"/>
      <c r="E125" s="72"/>
      <c r="F125" s="71"/>
      <c r="G125" s="78"/>
      <c r="H125" s="76"/>
      <c r="I125" s="77"/>
      <c r="J125" s="77"/>
      <c r="K125" s="77"/>
      <c r="L125" s="77"/>
      <c r="M125" s="74"/>
      <c r="N125" s="74"/>
      <c r="O125" s="31"/>
      <c r="P125" s="74"/>
      <c r="Q125" s="31"/>
      <c r="R125" s="77"/>
      <c r="S125" s="102"/>
      <c r="T125" s="74"/>
      <c r="U125" s="74"/>
      <c r="V125" s="74"/>
      <c r="W125" s="74"/>
      <c r="X125" s="74"/>
      <c r="Y125" s="31"/>
      <c r="Z125" s="31"/>
      <c r="AA125" s="31"/>
      <c r="AB125" s="27"/>
      <c r="AC125" s="26"/>
      <c r="AD125" s="27"/>
    </row>
    <row r="126" spans="2:30" ht="12.75" customHeight="1" x14ac:dyDescent="0.2">
      <c r="B126" s="70">
        <v>1</v>
      </c>
      <c r="C126" s="60"/>
      <c r="D126" s="71"/>
      <c r="E126" s="72"/>
      <c r="F126" s="71"/>
      <c r="G126" s="78"/>
      <c r="H126" s="76"/>
      <c r="I126" s="77"/>
      <c r="J126" s="77"/>
      <c r="K126" s="77"/>
      <c r="L126" s="77"/>
      <c r="M126" s="74"/>
      <c r="N126" s="74"/>
      <c r="O126" s="25"/>
      <c r="P126" s="74"/>
      <c r="Q126" s="25"/>
      <c r="R126" s="77"/>
      <c r="S126" s="102"/>
      <c r="T126" s="74"/>
      <c r="U126" s="74"/>
      <c r="V126" s="74"/>
      <c r="W126" s="74"/>
      <c r="X126" s="74"/>
      <c r="Y126" s="25"/>
      <c r="Z126" s="25"/>
      <c r="AA126" s="25"/>
      <c r="AB126" s="27"/>
      <c r="AC126" s="26"/>
      <c r="AD126" s="27"/>
    </row>
    <row r="127" spans="2:30" ht="12.75" customHeight="1" x14ac:dyDescent="0.2">
      <c r="B127" s="70">
        <v>1</v>
      </c>
      <c r="C127" s="60"/>
      <c r="D127" s="71"/>
      <c r="E127" s="72"/>
      <c r="F127" s="71"/>
      <c r="G127" s="78"/>
      <c r="H127" s="76"/>
      <c r="I127" s="77"/>
      <c r="J127" s="77"/>
      <c r="K127" s="77"/>
      <c r="L127" s="77"/>
      <c r="M127" s="74"/>
      <c r="N127" s="74"/>
      <c r="O127" s="25"/>
      <c r="P127" s="74"/>
      <c r="Q127" s="25"/>
      <c r="R127" s="77"/>
      <c r="S127" s="102"/>
      <c r="T127" s="74"/>
      <c r="U127" s="74"/>
      <c r="V127" s="74"/>
      <c r="W127" s="74"/>
      <c r="X127" s="74"/>
      <c r="Y127" s="25"/>
      <c r="Z127" s="25"/>
      <c r="AA127" s="25"/>
      <c r="AB127" s="27"/>
      <c r="AC127" s="26"/>
      <c r="AD127" s="27"/>
    </row>
    <row r="128" spans="2:30" ht="12.75" customHeight="1" x14ac:dyDescent="0.2">
      <c r="B128" s="70">
        <v>1</v>
      </c>
      <c r="C128" s="60"/>
      <c r="D128" s="71"/>
      <c r="E128" s="72"/>
      <c r="F128" s="71"/>
      <c r="G128" s="78"/>
      <c r="H128" s="76"/>
      <c r="I128" s="77"/>
      <c r="J128" s="77"/>
      <c r="K128" s="77"/>
      <c r="L128" s="77"/>
      <c r="M128" s="74"/>
      <c r="N128" s="74"/>
      <c r="O128" s="25"/>
      <c r="P128" s="74"/>
      <c r="Q128" s="25"/>
      <c r="R128" s="77"/>
      <c r="S128" s="102"/>
      <c r="T128" s="74"/>
      <c r="U128" s="74"/>
      <c r="V128" s="74"/>
      <c r="W128" s="74"/>
      <c r="X128" s="74"/>
      <c r="Y128" s="25"/>
      <c r="Z128" s="25"/>
      <c r="AA128" s="25"/>
      <c r="AB128" s="27"/>
      <c r="AC128" s="26"/>
      <c r="AD128" s="27"/>
    </row>
    <row r="129" spans="2:30" ht="12.75" customHeight="1" x14ac:dyDescent="0.2">
      <c r="B129" s="70">
        <v>1</v>
      </c>
      <c r="C129" s="60"/>
      <c r="D129" s="71"/>
      <c r="E129" s="72"/>
      <c r="F129" s="71"/>
      <c r="G129" s="78"/>
      <c r="H129" s="76"/>
      <c r="I129" s="77"/>
      <c r="J129" s="77"/>
      <c r="K129" s="77"/>
      <c r="L129" s="77"/>
      <c r="M129" s="74"/>
      <c r="N129" s="74"/>
      <c r="O129" s="25"/>
      <c r="P129" s="74"/>
      <c r="Q129" s="25"/>
      <c r="R129" s="77"/>
      <c r="S129" s="102"/>
      <c r="T129" s="74"/>
      <c r="U129" s="74"/>
      <c r="V129" s="74"/>
      <c r="W129" s="74"/>
      <c r="X129" s="74"/>
      <c r="Y129" s="25"/>
      <c r="Z129" s="25"/>
      <c r="AA129" s="25"/>
      <c r="AB129" s="27"/>
      <c r="AC129" s="26"/>
      <c r="AD129" s="27"/>
    </row>
    <row r="130" spans="2:30" ht="12.75" customHeight="1" x14ac:dyDescent="0.2">
      <c r="B130" s="70">
        <v>1</v>
      </c>
      <c r="C130" s="60"/>
      <c r="D130" s="71"/>
      <c r="E130" s="72"/>
      <c r="F130" s="71"/>
      <c r="G130" s="78"/>
      <c r="H130" s="76"/>
      <c r="I130" s="77"/>
      <c r="J130" s="77"/>
      <c r="K130" s="77"/>
      <c r="L130" s="77"/>
      <c r="M130" s="74"/>
      <c r="N130" s="74"/>
      <c r="O130" s="25"/>
      <c r="P130" s="74"/>
      <c r="Q130" s="25"/>
      <c r="R130" s="77"/>
      <c r="S130" s="102"/>
      <c r="T130" s="74"/>
      <c r="U130" s="74"/>
      <c r="V130" s="74"/>
      <c r="W130" s="74"/>
      <c r="X130" s="74"/>
      <c r="Y130" s="25"/>
      <c r="Z130" s="25"/>
      <c r="AA130" s="25"/>
      <c r="AB130" s="27"/>
      <c r="AC130" s="26"/>
      <c r="AD130" s="27"/>
    </row>
    <row r="131" spans="2:30" ht="12.75" customHeight="1" x14ac:dyDescent="0.2">
      <c r="B131" s="46">
        <v>1</v>
      </c>
      <c r="D131" s="28"/>
      <c r="E131" s="29"/>
      <c r="F131" s="28"/>
      <c r="G131" s="30"/>
      <c r="H131" s="29"/>
      <c r="I131" s="27"/>
      <c r="J131" s="27"/>
      <c r="K131" s="27"/>
      <c r="L131" s="27"/>
      <c r="M131" s="25"/>
      <c r="N131" s="25"/>
      <c r="O131" s="25"/>
      <c r="P131" s="27"/>
      <c r="Q131" s="25"/>
      <c r="R131" s="25"/>
      <c r="S131" s="102"/>
      <c r="T131" s="25"/>
      <c r="U131" s="25"/>
      <c r="V131" s="25"/>
      <c r="W131" s="25"/>
      <c r="X131" s="25"/>
      <c r="Y131" s="25"/>
      <c r="Z131" s="25"/>
      <c r="AA131" s="25"/>
      <c r="AB131" s="27"/>
      <c r="AC131" s="26"/>
      <c r="AD131" s="27"/>
    </row>
    <row r="132" spans="2:30" ht="12.75" customHeight="1" x14ac:dyDescent="0.2">
      <c r="B132" s="46">
        <v>1</v>
      </c>
      <c r="D132" s="22"/>
      <c r="E132" s="23"/>
      <c r="F132" s="22"/>
      <c r="G132" s="30"/>
      <c r="H132" s="29"/>
      <c r="I132" s="27"/>
      <c r="J132" s="27"/>
      <c r="K132" s="27"/>
      <c r="L132" s="27"/>
      <c r="M132" s="25"/>
      <c r="N132" s="25"/>
      <c r="O132" s="25"/>
      <c r="P132" s="27"/>
      <c r="Q132" s="25"/>
      <c r="R132" s="25"/>
      <c r="S132" s="102"/>
      <c r="T132" s="25"/>
      <c r="U132" s="25"/>
      <c r="V132" s="25"/>
      <c r="W132" s="25"/>
      <c r="X132" s="25"/>
      <c r="Y132" s="25"/>
      <c r="Z132" s="25"/>
      <c r="AA132" s="25"/>
      <c r="AB132" s="27"/>
      <c r="AC132" s="26"/>
      <c r="AD132" s="27"/>
    </row>
    <row r="133" spans="2:30" ht="12.75" customHeight="1" x14ac:dyDescent="0.2">
      <c r="B133" s="46">
        <v>1</v>
      </c>
      <c r="D133" s="22"/>
      <c r="E133" s="23"/>
      <c r="F133" s="22"/>
      <c r="G133" s="30"/>
      <c r="H133" s="29"/>
      <c r="I133" s="27"/>
      <c r="J133" s="27"/>
      <c r="K133" s="27"/>
      <c r="L133" s="27"/>
      <c r="M133" s="25"/>
      <c r="N133" s="25"/>
      <c r="O133" s="25"/>
      <c r="P133" s="25"/>
      <c r="Q133" s="25"/>
      <c r="R133" s="25"/>
      <c r="S133" s="102"/>
      <c r="T133" s="25"/>
      <c r="U133" s="25"/>
      <c r="V133" s="25"/>
      <c r="W133" s="25"/>
      <c r="X133" s="25"/>
      <c r="Y133" s="25"/>
      <c r="Z133" s="25"/>
      <c r="AA133" s="25"/>
      <c r="AB133" s="27"/>
      <c r="AC133" s="26"/>
      <c r="AD133" s="27"/>
    </row>
    <row r="134" spans="2:30" ht="12.75" customHeight="1" x14ac:dyDescent="0.2">
      <c r="B134" s="46">
        <v>1</v>
      </c>
      <c r="D134" s="22"/>
      <c r="E134" s="23"/>
      <c r="F134" s="22"/>
      <c r="G134" s="30"/>
      <c r="H134" s="29"/>
      <c r="I134" s="27"/>
      <c r="J134" s="27"/>
      <c r="K134" s="27"/>
      <c r="L134" s="27"/>
      <c r="M134" s="25"/>
      <c r="N134" s="25"/>
      <c r="O134" s="25"/>
      <c r="P134" s="27"/>
      <c r="Q134" s="25"/>
      <c r="R134" s="25"/>
      <c r="S134" s="102"/>
      <c r="T134" s="25"/>
      <c r="U134" s="25"/>
      <c r="V134" s="25"/>
      <c r="W134" s="25"/>
      <c r="X134" s="25"/>
      <c r="Y134" s="25"/>
      <c r="Z134" s="25"/>
      <c r="AA134" s="25"/>
      <c r="AB134" s="27"/>
      <c r="AC134" s="26"/>
      <c r="AD134" s="27"/>
    </row>
    <row r="135" spans="2:30" ht="12.75" customHeight="1" x14ac:dyDescent="0.2">
      <c r="B135" s="46">
        <v>1</v>
      </c>
      <c r="D135" s="22"/>
      <c r="E135" s="23"/>
      <c r="F135" s="22"/>
      <c r="G135" s="30"/>
      <c r="H135" s="29"/>
      <c r="I135" s="27"/>
      <c r="J135" s="27"/>
      <c r="K135" s="27"/>
      <c r="L135" s="27"/>
      <c r="M135" s="25"/>
      <c r="N135" s="25"/>
      <c r="O135" s="25"/>
      <c r="P135" s="25"/>
      <c r="Q135" s="25"/>
      <c r="R135" s="25"/>
      <c r="S135" s="102"/>
      <c r="T135" s="25"/>
      <c r="U135" s="25"/>
      <c r="V135" s="25"/>
      <c r="W135" s="25"/>
      <c r="X135" s="25"/>
      <c r="Y135" s="25"/>
      <c r="Z135" s="25"/>
      <c r="AA135" s="25"/>
      <c r="AB135" s="27"/>
      <c r="AC135" s="26"/>
      <c r="AD135" s="27"/>
    </row>
    <row r="136" spans="2:30" ht="12.75" customHeight="1" x14ac:dyDescent="0.2">
      <c r="B136" s="46">
        <v>1</v>
      </c>
      <c r="D136" s="22"/>
      <c r="E136" s="23"/>
      <c r="F136" s="28"/>
      <c r="G136" s="30"/>
      <c r="H136" s="29"/>
      <c r="I136" s="27"/>
      <c r="J136" s="27"/>
      <c r="K136" s="27"/>
      <c r="L136" s="27"/>
      <c r="M136" s="25"/>
      <c r="N136" s="25"/>
      <c r="O136" s="31"/>
      <c r="P136" s="27"/>
      <c r="Q136" s="31"/>
      <c r="R136" s="25"/>
      <c r="S136" s="102"/>
      <c r="T136" s="25"/>
      <c r="U136" s="25"/>
      <c r="V136" s="25"/>
      <c r="W136" s="25"/>
      <c r="X136" s="25"/>
      <c r="Y136" s="31"/>
      <c r="Z136" s="31"/>
      <c r="AA136" s="25"/>
      <c r="AB136" s="27"/>
      <c r="AC136" s="26"/>
      <c r="AD136" s="27"/>
    </row>
    <row r="137" spans="2:30" ht="12.75" customHeight="1" x14ac:dyDescent="0.2">
      <c r="B137" s="46">
        <v>1</v>
      </c>
      <c r="D137" s="22"/>
      <c r="E137" s="23"/>
      <c r="F137" s="22"/>
      <c r="G137" s="30"/>
      <c r="H137" s="29"/>
      <c r="I137" s="27"/>
      <c r="J137" s="27"/>
      <c r="K137" s="27"/>
      <c r="L137" s="27"/>
      <c r="M137" s="25"/>
      <c r="N137" s="25"/>
      <c r="O137" s="31"/>
      <c r="P137" s="25"/>
      <c r="Q137" s="31"/>
      <c r="R137" s="25"/>
      <c r="S137" s="102"/>
      <c r="T137" s="25"/>
      <c r="U137" s="25"/>
      <c r="V137" s="25"/>
      <c r="W137" s="25"/>
      <c r="X137" s="25"/>
      <c r="Y137" s="31"/>
      <c r="Z137" s="31"/>
      <c r="AA137" s="31"/>
      <c r="AB137" s="27"/>
      <c r="AC137" s="26"/>
      <c r="AD137" s="27"/>
    </row>
    <row r="138" spans="2:30" ht="12.75" customHeight="1" x14ac:dyDescent="0.2">
      <c r="B138" s="46">
        <v>1</v>
      </c>
      <c r="D138" s="22"/>
      <c r="E138" s="23"/>
      <c r="F138" s="28"/>
      <c r="G138" s="30"/>
      <c r="H138" s="29"/>
      <c r="I138" s="27"/>
      <c r="J138" s="27"/>
      <c r="K138" s="27"/>
      <c r="L138" s="27"/>
      <c r="M138" s="25"/>
      <c r="N138" s="25"/>
      <c r="O138" s="25"/>
      <c r="P138" s="27"/>
      <c r="Q138" s="25"/>
      <c r="R138" s="25"/>
      <c r="S138" s="102"/>
      <c r="T138" s="25"/>
      <c r="U138" s="25"/>
      <c r="V138" s="25"/>
      <c r="W138" s="25"/>
      <c r="X138" s="25"/>
      <c r="Y138" s="25"/>
      <c r="Z138" s="25"/>
      <c r="AA138" s="25"/>
      <c r="AB138" s="27"/>
      <c r="AC138" s="26"/>
      <c r="AD138" s="27"/>
    </row>
    <row r="139" spans="2:30" ht="12.75" customHeight="1" x14ac:dyDescent="0.2">
      <c r="B139" s="46">
        <v>1</v>
      </c>
      <c r="D139" s="22"/>
      <c r="E139" s="23"/>
      <c r="F139" s="22"/>
      <c r="G139" s="30"/>
      <c r="H139" s="29"/>
      <c r="I139" s="27"/>
      <c r="J139" s="27"/>
      <c r="K139" s="27"/>
      <c r="L139" s="27"/>
      <c r="M139" s="25"/>
      <c r="N139" s="25"/>
      <c r="O139" s="25"/>
      <c r="P139" s="25"/>
      <c r="Q139" s="25"/>
      <c r="R139" s="25"/>
      <c r="S139" s="102"/>
      <c r="T139" s="25"/>
      <c r="U139" s="25"/>
      <c r="V139" s="25"/>
      <c r="W139" s="25"/>
      <c r="X139" s="25"/>
      <c r="Y139" s="25"/>
      <c r="Z139" s="25"/>
      <c r="AA139" s="25"/>
      <c r="AB139" s="27"/>
      <c r="AC139" s="26"/>
      <c r="AD139" s="27"/>
    </row>
    <row r="140" spans="2:30" ht="12.75" customHeight="1" x14ac:dyDescent="0.2">
      <c r="B140" s="46">
        <v>1</v>
      </c>
      <c r="D140" s="22"/>
      <c r="E140" s="23"/>
      <c r="F140" s="28"/>
      <c r="G140" s="30"/>
      <c r="H140" s="29"/>
      <c r="I140" s="27"/>
      <c r="J140" s="27"/>
      <c r="K140" s="27"/>
      <c r="L140" s="27"/>
      <c r="M140" s="25"/>
      <c r="N140" s="25"/>
      <c r="O140" s="25"/>
      <c r="P140" s="27"/>
      <c r="Q140" s="25"/>
      <c r="R140" s="25"/>
      <c r="S140" s="102"/>
      <c r="T140" s="25"/>
      <c r="U140" s="25"/>
      <c r="V140" s="25"/>
      <c r="W140" s="25"/>
      <c r="X140" s="25"/>
      <c r="Y140" s="25"/>
      <c r="Z140" s="25"/>
      <c r="AA140" s="25"/>
      <c r="AB140" s="27"/>
      <c r="AC140" s="26"/>
      <c r="AD140" s="27"/>
    </row>
    <row r="141" spans="2:30" ht="12.75" customHeight="1" x14ac:dyDescent="0.2">
      <c r="B141" s="46">
        <v>1</v>
      </c>
      <c r="D141" s="28"/>
      <c r="E141" s="29"/>
      <c r="F141" s="28"/>
      <c r="G141" s="30"/>
      <c r="H141" s="29"/>
      <c r="I141" s="27"/>
      <c r="J141" s="27"/>
      <c r="K141" s="27"/>
      <c r="L141" s="27"/>
      <c r="M141" s="25"/>
      <c r="N141" s="25"/>
      <c r="O141" s="31"/>
      <c r="P141" s="27"/>
      <c r="Q141" s="31"/>
      <c r="R141" s="25"/>
      <c r="S141" s="102"/>
      <c r="T141" s="25"/>
      <c r="U141" s="25"/>
      <c r="V141" s="25"/>
      <c r="W141" s="25"/>
      <c r="X141" s="25"/>
      <c r="Y141" s="31"/>
      <c r="Z141" s="31"/>
      <c r="AA141" s="31"/>
      <c r="AB141" s="27"/>
      <c r="AC141" s="26"/>
      <c r="AD141" s="27"/>
    </row>
    <row r="142" spans="2:30" ht="12.75" customHeight="1" x14ac:dyDescent="0.2">
      <c r="B142" s="46">
        <v>1</v>
      </c>
      <c r="D142" s="22"/>
      <c r="E142" s="23"/>
      <c r="F142" s="22"/>
      <c r="G142" s="30"/>
      <c r="H142" s="29"/>
      <c r="I142" s="27"/>
      <c r="J142" s="27"/>
      <c r="K142" s="27"/>
      <c r="L142" s="27"/>
      <c r="M142" s="25"/>
      <c r="N142" s="25"/>
      <c r="O142" s="31"/>
      <c r="P142" s="27"/>
      <c r="Q142" s="31"/>
      <c r="R142" s="25"/>
      <c r="S142" s="102"/>
      <c r="T142" s="25"/>
      <c r="U142" s="25"/>
      <c r="V142" s="25"/>
      <c r="W142" s="25"/>
      <c r="X142" s="25"/>
      <c r="Y142" s="31"/>
      <c r="Z142" s="31"/>
      <c r="AA142" s="31"/>
      <c r="AB142" s="27"/>
      <c r="AC142" s="26"/>
      <c r="AD142" s="27"/>
    </row>
    <row r="143" spans="2:30" ht="12.75" customHeight="1" x14ac:dyDescent="0.2">
      <c r="B143" s="46">
        <v>1</v>
      </c>
      <c r="D143" s="22"/>
      <c r="E143" s="23"/>
      <c r="F143" s="22"/>
      <c r="G143" s="30"/>
      <c r="H143" s="29"/>
      <c r="I143" s="27"/>
      <c r="J143" s="27"/>
      <c r="K143" s="27"/>
      <c r="L143" s="27"/>
      <c r="M143" s="25"/>
      <c r="N143" s="25"/>
      <c r="O143" s="31"/>
      <c r="P143" s="27"/>
      <c r="Q143" s="31"/>
      <c r="R143" s="25"/>
      <c r="S143" s="102"/>
      <c r="T143" s="25"/>
      <c r="U143" s="25"/>
      <c r="V143" s="25"/>
      <c r="W143" s="25"/>
      <c r="X143" s="25"/>
      <c r="Y143" s="31"/>
      <c r="Z143" s="31"/>
      <c r="AA143" s="31"/>
      <c r="AB143" s="27"/>
      <c r="AC143" s="26"/>
      <c r="AD143" s="27"/>
    </row>
    <row r="144" spans="2:30" ht="12.75" customHeight="1" x14ac:dyDescent="0.2">
      <c r="B144" s="46">
        <v>1</v>
      </c>
      <c r="D144" s="22"/>
      <c r="E144" s="23"/>
      <c r="F144" s="22"/>
      <c r="G144" s="30"/>
      <c r="H144" s="29"/>
      <c r="I144" s="27"/>
      <c r="J144" s="27"/>
      <c r="K144" s="27"/>
      <c r="L144" s="27"/>
      <c r="M144" s="25"/>
      <c r="N144" s="25"/>
      <c r="O144" s="31"/>
      <c r="P144" s="27"/>
      <c r="Q144" s="31"/>
      <c r="R144" s="25"/>
      <c r="S144" s="102"/>
      <c r="T144" s="25"/>
      <c r="U144" s="25"/>
      <c r="V144" s="25"/>
      <c r="W144" s="25"/>
      <c r="X144" s="25"/>
      <c r="Y144" s="31"/>
      <c r="Z144" s="31"/>
      <c r="AA144" s="31"/>
      <c r="AB144" s="27"/>
      <c r="AC144" s="26"/>
      <c r="AD144" s="27"/>
    </row>
    <row r="145" spans="2:30" ht="12.75" customHeight="1" x14ac:dyDescent="0.2">
      <c r="B145" s="46">
        <v>1</v>
      </c>
      <c r="D145" s="22"/>
      <c r="E145" s="23"/>
      <c r="F145" s="22"/>
      <c r="G145" s="30"/>
      <c r="H145" s="29"/>
      <c r="I145" s="27"/>
      <c r="J145" s="27"/>
      <c r="K145" s="27"/>
      <c r="L145" s="27"/>
      <c r="M145" s="25"/>
      <c r="N145" s="25"/>
      <c r="O145" s="31"/>
      <c r="P145" s="27"/>
      <c r="Q145" s="31"/>
      <c r="R145" s="25"/>
      <c r="S145" s="102"/>
      <c r="T145" s="25"/>
      <c r="U145" s="25"/>
      <c r="V145" s="25"/>
      <c r="W145" s="25"/>
      <c r="X145" s="25"/>
      <c r="Y145" s="31"/>
      <c r="Z145" s="31"/>
      <c r="AA145" s="31"/>
      <c r="AB145" s="27"/>
      <c r="AC145" s="26"/>
      <c r="AD145" s="27"/>
    </row>
    <row r="146" spans="2:30" ht="12.75" customHeight="1" x14ac:dyDescent="0.2">
      <c r="B146" s="46">
        <v>1</v>
      </c>
      <c r="D146" s="22"/>
      <c r="E146" s="23"/>
      <c r="F146" s="22"/>
      <c r="G146" s="30"/>
      <c r="H146" s="29"/>
      <c r="I146" s="27"/>
      <c r="J146" s="27"/>
      <c r="K146" s="27"/>
      <c r="L146" s="27"/>
      <c r="M146" s="25"/>
      <c r="N146" s="25"/>
      <c r="O146" s="31"/>
      <c r="P146" s="27"/>
      <c r="Q146" s="31"/>
      <c r="R146" s="25"/>
      <c r="S146" s="102"/>
      <c r="T146" s="25"/>
      <c r="U146" s="25"/>
      <c r="V146" s="25"/>
      <c r="W146" s="25"/>
      <c r="X146" s="25"/>
      <c r="Y146" s="31"/>
      <c r="Z146" s="31"/>
      <c r="AA146" s="31"/>
      <c r="AB146" s="27"/>
      <c r="AC146" s="31"/>
      <c r="AD146" s="27"/>
    </row>
    <row r="147" spans="2:30" ht="12.75" customHeight="1" x14ac:dyDescent="0.2">
      <c r="B147" s="46">
        <v>1</v>
      </c>
      <c r="D147" s="28"/>
      <c r="E147" s="29"/>
      <c r="F147" s="28"/>
      <c r="G147" s="30"/>
      <c r="H147" s="29"/>
      <c r="I147" s="27"/>
      <c r="J147" s="27"/>
      <c r="K147" s="27"/>
      <c r="L147" s="27"/>
      <c r="M147" s="25"/>
      <c r="N147" s="25"/>
      <c r="O147" s="31"/>
      <c r="P147" s="27"/>
      <c r="Q147" s="31"/>
      <c r="R147" s="25"/>
      <c r="S147" s="105"/>
      <c r="T147" s="25"/>
      <c r="U147" s="25"/>
      <c r="V147" s="25"/>
      <c r="W147" s="25"/>
      <c r="X147" s="25"/>
      <c r="Y147" s="31"/>
      <c r="Z147" s="31"/>
      <c r="AA147" s="31"/>
      <c r="AB147" s="27"/>
      <c r="AC147" s="26"/>
      <c r="AD147" s="27"/>
    </row>
    <row r="148" spans="2:30" ht="12.75" customHeight="1" x14ac:dyDescent="0.2">
      <c r="B148" s="46">
        <v>1</v>
      </c>
      <c r="D148" s="22"/>
      <c r="E148" s="23"/>
      <c r="F148" s="22"/>
      <c r="G148" s="30"/>
      <c r="H148" s="29"/>
      <c r="I148" s="27"/>
      <c r="J148" s="27"/>
      <c r="K148" s="27"/>
      <c r="L148" s="27"/>
      <c r="M148" s="25"/>
      <c r="N148" s="25"/>
      <c r="O148" s="31"/>
      <c r="P148" s="27"/>
      <c r="Q148" s="31"/>
      <c r="R148" s="25"/>
      <c r="S148" s="102"/>
      <c r="T148" s="25"/>
      <c r="U148" s="25"/>
      <c r="V148" s="25"/>
      <c r="W148" s="25"/>
      <c r="X148" s="25"/>
      <c r="Y148" s="31"/>
      <c r="Z148" s="31"/>
      <c r="AA148" s="31"/>
      <c r="AB148" s="27"/>
      <c r="AC148" s="26"/>
      <c r="AD148" s="27"/>
    </row>
    <row r="149" spans="2:30" ht="12.75" customHeight="1" x14ac:dyDescent="0.2">
      <c r="B149" s="46">
        <v>1</v>
      </c>
      <c r="D149" s="22"/>
      <c r="E149" s="23"/>
      <c r="F149" s="22"/>
      <c r="G149" s="30"/>
      <c r="H149" s="29"/>
      <c r="I149" s="27"/>
      <c r="J149" s="27"/>
      <c r="K149" s="27"/>
      <c r="L149" s="27"/>
      <c r="M149" s="25"/>
      <c r="N149" s="25"/>
      <c r="O149" s="31"/>
      <c r="P149" s="27"/>
      <c r="Q149" s="31"/>
      <c r="R149" s="25"/>
      <c r="S149" s="102"/>
      <c r="T149" s="25"/>
      <c r="U149" s="25"/>
      <c r="V149" s="25"/>
      <c r="W149" s="25"/>
      <c r="X149" s="25"/>
      <c r="Y149" s="31"/>
      <c r="Z149" s="31"/>
      <c r="AA149" s="31"/>
      <c r="AB149" s="27"/>
      <c r="AC149" s="26"/>
      <c r="AD149" s="27"/>
    </row>
    <row r="150" spans="2:30" ht="12.75" customHeight="1" x14ac:dyDescent="0.2">
      <c r="B150" s="46">
        <v>1</v>
      </c>
      <c r="D150" s="22"/>
      <c r="E150" s="23"/>
      <c r="F150" s="22"/>
      <c r="G150" s="30"/>
      <c r="H150" s="29"/>
      <c r="I150" s="27"/>
      <c r="J150" s="27"/>
      <c r="K150" s="27"/>
      <c r="L150" s="27"/>
      <c r="M150" s="25"/>
      <c r="N150" s="25"/>
      <c r="O150" s="31"/>
      <c r="P150" s="27"/>
      <c r="Q150" s="31"/>
      <c r="R150" s="25"/>
      <c r="S150" s="102"/>
      <c r="T150" s="25"/>
      <c r="U150" s="25"/>
      <c r="V150" s="25"/>
      <c r="W150" s="25"/>
      <c r="X150" s="25"/>
      <c r="Y150" s="31"/>
      <c r="Z150" s="31"/>
      <c r="AA150" s="31"/>
      <c r="AB150" s="27"/>
      <c r="AC150" s="26"/>
      <c r="AD150" s="27"/>
    </row>
    <row r="151" spans="2:30" ht="12.75" customHeight="1" x14ac:dyDescent="0.2">
      <c r="B151" s="46">
        <v>1</v>
      </c>
      <c r="D151" s="22"/>
      <c r="E151" s="23"/>
      <c r="F151" s="22"/>
      <c r="G151" s="30"/>
      <c r="H151" s="29"/>
      <c r="I151" s="27"/>
      <c r="J151" s="27"/>
      <c r="K151" s="27"/>
      <c r="L151" s="27"/>
      <c r="M151" s="25"/>
      <c r="N151" s="25"/>
      <c r="O151" s="31"/>
      <c r="P151" s="25"/>
      <c r="Q151" s="31"/>
      <c r="R151" s="25"/>
      <c r="S151" s="102"/>
      <c r="T151" s="25"/>
      <c r="U151" s="25"/>
      <c r="V151" s="25"/>
      <c r="W151" s="25"/>
      <c r="X151" s="25"/>
      <c r="Y151" s="31"/>
      <c r="Z151" s="31"/>
      <c r="AA151" s="31"/>
      <c r="AB151" s="27"/>
      <c r="AC151" s="26"/>
      <c r="AD151" s="27"/>
    </row>
    <row r="152" spans="2:30" ht="12.75" customHeight="1" x14ac:dyDescent="0.2">
      <c r="B152" s="46">
        <v>1</v>
      </c>
      <c r="D152" s="22"/>
      <c r="E152" s="23"/>
      <c r="F152" s="22"/>
      <c r="G152" s="30"/>
      <c r="H152" s="29"/>
      <c r="I152" s="27"/>
      <c r="J152" s="27"/>
      <c r="K152" s="27"/>
      <c r="L152" s="27"/>
      <c r="M152" s="25"/>
      <c r="N152" s="25"/>
      <c r="O152" s="31"/>
      <c r="P152" s="25"/>
      <c r="Q152" s="31"/>
      <c r="R152" s="25"/>
      <c r="S152" s="102"/>
      <c r="T152" s="25"/>
      <c r="U152" s="25"/>
      <c r="V152" s="25"/>
      <c r="W152" s="25"/>
      <c r="X152" s="25"/>
      <c r="Y152" s="31"/>
      <c r="Z152" s="31"/>
      <c r="AA152" s="31"/>
      <c r="AB152" s="27"/>
      <c r="AC152" s="26"/>
      <c r="AD152" s="27"/>
    </row>
    <row r="153" spans="2:30" ht="12.75" customHeight="1" x14ac:dyDescent="0.2">
      <c r="B153" s="46">
        <v>1</v>
      </c>
      <c r="D153" s="28"/>
      <c r="E153" s="29"/>
      <c r="F153" s="28"/>
      <c r="G153" s="30"/>
      <c r="H153" s="29"/>
      <c r="I153" s="27"/>
      <c r="J153" s="27"/>
      <c r="K153" s="27"/>
      <c r="L153" s="27"/>
      <c r="M153" s="25"/>
      <c r="N153" s="25"/>
      <c r="O153" s="31"/>
      <c r="P153" s="25"/>
      <c r="Q153" s="31"/>
      <c r="R153" s="25"/>
      <c r="S153" s="102"/>
      <c r="T153" s="25"/>
      <c r="U153" s="25"/>
      <c r="V153" s="25"/>
      <c r="W153" s="25"/>
      <c r="X153" s="25"/>
      <c r="Y153" s="31"/>
      <c r="Z153" s="31"/>
      <c r="AA153" s="31"/>
      <c r="AB153" s="27"/>
      <c r="AC153" s="26"/>
      <c r="AD153" s="27"/>
    </row>
    <row r="154" spans="2:30" ht="12.75" customHeight="1" x14ac:dyDescent="0.2">
      <c r="B154" s="46">
        <v>1</v>
      </c>
      <c r="D154" s="22"/>
      <c r="E154" s="23"/>
      <c r="F154" s="22"/>
      <c r="G154" s="30"/>
      <c r="H154" s="29"/>
      <c r="I154" s="27"/>
      <c r="J154" s="27"/>
      <c r="K154" s="27"/>
      <c r="L154" s="27"/>
      <c r="M154" s="25"/>
      <c r="N154" s="25"/>
      <c r="O154" s="31"/>
      <c r="P154" s="25"/>
      <c r="Q154" s="31"/>
      <c r="R154" s="25"/>
      <c r="S154" s="102"/>
      <c r="T154" s="25"/>
      <c r="U154" s="25"/>
      <c r="V154" s="25"/>
      <c r="W154" s="25"/>
      <c r="X154" s="25"/>
      <c r="Y154" s="31"/>
      <c r="Z154" s="31"/>
      <c r="AA154" s="31"/>
      <c r="AB154" s="27"/>
      <c r="AC154" s="26"/>
      <c r="AD154" s="27"/>
    </row>
    <row r="155" spans="2:30" ht="12.75" customHeight="1" x14ac:dyDescent="0.2">
      <c r="B155" s="46">
        <v>1</v>
      </c>
      <c r="D155" s="22"/>
      <c r="E155" s="23"/>
      <c r="F155" s="22"/>
      <c r="G155" s="30"/>
      <c r="H155" s="29"/>
      <c r="I155" s="27"/>
      <c r="J155" s="27"/>
      <c r="K155" s="27"/>
      <c r="L155" s="27"/>
      <c r="M155" s="25"/>
      <c r="N155" s="25"/>
      <c r="O155" s="31"/>
      <c r="P155" s="25"/>
      <c r="Q155" s="31"/>
      <c r="R155" s="25"/>
      <c r="S155" s="102"/>
      <c r="T155" s="25"/>
      <c r="U155" s="25"/>
      <c r="V155" s="25"/>
      <c r="W155" s="25"/>
      <c r="X155" s="25"/>
      <c r="Y155" s="31"/>
      <c r="Z155" s="31"/>
      <c r="AA155" s="31"/>
      <c r="AB155" s="27"/>
      <c r="AC155" s="26"/>
      <c r="AD155" s="27"/>
    </row>
    <row r="156" spans="2:30" ht="12.75" customHeight="1" x14ac:dyDescent="0.2">
      <c r="B156" s="46">
        <v>1</v>
      </c>
      <c r="D156" s="22"/>
      <c r="E156" s="23"/>
      <c r="F156" s="22"/>
      <c r="G156" s="30"/>
      <c r="H156" s="29"/>
      <c r="I156" s="27"/>
      <c r="J156" s="27"/>
      <c r="K156" s="27"/>
      <c r="L156" s="27"/>
      <c r="M156" s="25"/>
      <c r="N156" s="25"/>
      <c r="O156" s="31"/>
      <c r="P156" s="25"/>
      <c r="Q156" s="31"/>
      <c r="R156" s="25"/>
      <c r="S156" s="102"/>
      <c r="T156" s="25"/>
      <c r="U156" s="25"/>
      <c r="V156" s="25"/>
      <c r="W156" s="25"/>
      <c r="X156" s="25"/>
      <c r="Y156" s="31"/>
      <c r="Z156" s="31"/>
      <c r="AA156" s="31"/>
      <c r="AB156" s="27"/>
      <c r="AC156" s="26"/>
      <c r="AD156" s="27"/>
    </row>
    <row r="157" spans="2:30" ht="12.75" customHeight="1" x14ac:dyDescent="0.2">
      <c r="B157" s="46">
        <v>1</v>
      </c>
      <c r="D157" s="22"/>
      <c r="E157" s="23"/>
      <c r="F157" s="22"/>
      <c r="G157" s="30"/>
      <c r="H157" s="29"/>
      <c r="I157" s="27"/>
      <c r="J157" s="27"/>
      <c r="K157" s="27"/>
      <c r="L157" s="27"/>
      <c r="M157" s="25"/>
      <c r="N157" s="25"/>
      <c r="O157" s="31"/>
      <c r="P157" s="25"/>
      <c r="Q157" s="31"/>
      <c r="R157" s="25"/>
      <c r="S157" s="102"/>
      <c r="T157" s="25"/>
      <c r="U157" s="25"/>
      <c r="V157" s="25"/>
      <c r="W157" s="25"/>
      <c r="X157" s="25"/>
      <c r="Y157" s="31"/>
      <c r="Z157" s="31"/>
      <c r="AA157" s="31"/>
      <c r="AB157" s="27"/>
      <c r="AC157" s="26"/>
      <c r="AD157" s="27"/>
    </row>
    <row r="158" spans="2:30" ht="12.75" customHeight="1" x14ac:dyDescent="0.2">
      <c r="B158" s="46">
        <v>1</v>
      </c>
      <c r="D158" s="22"/>
      <c r="E158" s="23"/>
      <c r="F158" s="22"/>
      <c r="G158" s="30"/>
      <c r="H158" s="29"/>
      <c r="I158" s="27"/>
      <c r="J158" s="27"/>
      <c r="K158" s="27"/>
      <c r="L158" s="27"/>
      <c r="M158" s="25"/>
      <c r="N158" s="25"/>
      <c r="O158" s="31"/>
      <c r="P158" s="25"/>
      <c r="Q158" s="31"/>
      <c r="R158" s="25"/>
      <c r="S158" s="102"/>
      <c r="T158" s="25"/>
      <c r="U158" s="25"/>
      <c r="V158" s="25"/>
      <c r="W158" s="25"/>
      <c r="X158" s="25"/>
      <c r="Y158" s="31"/>
      <c r="Z158" s="31"/>
      <c r="AA158" s="31"/>
      <c r="AB158" s="27"/>
      <c r="AC158" s="26"/>
      <c r="AD158" s="27"/>
    </row>
    <row r="159" spans="2:30" ht="12.75" customHeight="1" x14ac:dyDescent="0.2">
      <c r="B159" s="46">
        <v>1</v>
      </c>
      <c r="D159" s="28"/>
      <c r="E159" s="29"/>
      <c r="F159" s="28"/>
      <c r="G159" s="30"/>
      <c r="H159" s="29"/>
      <c r="I159" s="27"/>
      <c r="J159" s="27"/>
      <c r="K159" s="27"/>
      <c r="L159" s="27"/>
      <c r="M159" s="25"/>
      <c r="N159" s="25"/>
      <c r="O159" s="31"/>
      <c r="P159" s="25"/>
      <c r="Q159" s="31"/>
      <c r="R159" s="25"/>
      <c r="S159" s="102"/>
      <c r="T159" s="25"/>
      <c r="U159" s="25"/>
      <c r="V159" s="25"/>
      <c r="W159" s="25"/>
      <c r="X159" s="25"/>
      <c r="Y159" s="31"/>
      <c r="Z159" s="31"/>
      <c r="AA159" s="31"/>
      <c r="AB159" s="27"/>
      <c r="AC159" s="26"/>
      <c r="AD159" s="27"/>
    </row>
    <row r="160" spans="2:30" ht="12.75" customHeight="1" x14ac:dyDescent="0.2">
      <c r="B160" s="46">
        <v>1</v>
      </c>
      <c r="D160" s="22"/>
      <c r="E160" s="23"/>
      <c r="F160" s="22"/>
      <c r="G160" s="30"/>
      <c r="H160" s="29"/>
      <c r="I160" s="27"/>
      <c r="J160" s="27"/>
      <c r="K160" s="27"/>
      <c r="L160" s="27"/>
      <c r="M160" s="25"/>
      <c r="N160" s="25"/>
      <c r="O160" s="31"/>
      <c r="P160" s="25"/>
      <c r="Q160" s="31"/>
      <c r="R160" s="25"/>
      <c r="S160" s="102"/>
      <c r="T160" s="25"/>
      <c r="U160" s="25"/>
      <c r="V160" s="25"/>
      <c r="W160" s="25"/>
      <c r="X160" s="25"/>
      <c r="Y160" s="31"/>
      <c r="Z160" s="31"/>
      <c r="AA160" s="31"/>
      <c r="AB160" s="27"/>
      <c r="AC160" s="26"/>
      <c r="AD160" s="27"/>
    </row>
    <row r="161" spans="2:30" ht="12.75" customHeight="1" x14ac:dyDescent="0.2">
      <c r="B161" s="46">
        <v>1</v>
      </c>
      <c r="D161" s="22"/>
      <c r="E161" s="23"/>
      <c r="F161" s="22"/>
      <c r="G161" s="30"/>
      <c r="H161" s="29"/>
      <c r="I161" s="27"/>
      <c r="J161" s="27"/>
      <c r="K161" s="27"/>
      <c r="L161" s="27"/>
      <c r="M161" s="25"/>
      <c r="N161" s="25"/>
      <c r="O161" s="31"/>
      <c r="P161" s="25"/>
      <c r="Q161" s="31"/>
      <c r="R161" s="25"/>
      <c r="S161" s="102"/>
      <c r="T161" s="25"/>
      <c r="U161" s="25"/>
      <c r="V161" s="25"/>
      <c r="W161" s="25"/>
      <c r="X161" s="25"/>
      <c r="Y161" s="31"/>
      <c r="Z161" s="31"/>
      <c r="AA161" s="31"/>
      <c r="AB161" s="27"/>
      <c r="AC161" s="26"/>
      <c r="AD161" s="27"/>
    </row>
    <row r="162" spans="2:30" ht="12.75" customHeight="1" x14ac:dyDescent="0.2">
      <c r="B162" s="46">
        <v>1</v>
      </c>
      <c r="D162" s="22"/>
      <c r="E162" s="23"/>
      <c r="F162" s="22"/>
      <c r="G162" s="30"/>
      <c r="H162" s="29"/>
      <c r="I162" s="27"/>
      <c r="J162" s="27"/>
      <c r="K162" s="27"/>
      <c r="L162" s="27"/>
      <c r="M162" s="25"/>
      <c r="N162" s="25"/>
      <c r="O162" s="31"/>
      <c r="P162" s="25"/>
      <c r="Q162" s="31"/>
      <c r="R162" s="25"/>
      <c r="S162" s="102"/>
      <c r="T162" s="25"/>
      <c r="U162" s="25"/>
      <c r="V162" s="25"/>
      <c r="W162" s="25"/>
      <c r="X162" s="25"/>
      <c r="Y162" s="31"/>
      <c r="Z162" s="31"/>
      <c r="AA162" s="31"/>
      <c r="AB162" s="27"/>
      <c r="AC162" s="26"/>
      <c r="AD162" s="27"/>
    </row>
    <row r="163" spans="2:30" ht="12.75" customHeight="1" x14ac:dyDescent="0.2">
      <c r="B163" s="46">
        <v>1</v>
      </c>
      <c r="D163" s="71"/>
      <c r="E163" s="72"/>
      <c r="F163" s="71"/>
      <c r="G163" s="78"/>
      <c r="H163" s="76"/>
      <c r="I163" s="77"/>
      <c r="J163" s="77"/>
      <c r="K163" s="77"/>
      <c r="L163" s="77"/>
      <c r="M163" s="74"/>
      <c r="N163" s="74"/>
      <c r="O163" s="79"/>
      <c r="P163" s="74"/>
      <c r="Q163" s="79"/>
      <c r="R163" s="74"/>
      <c r="S163" s="102"/>
      <c r="T163" s="74"/>
      <c r="U163" s="74"/>
      <c r="V163" s="74"/>
      <c r="W163" s="74"/>
      <c r="X163" s="74"/>
      <c r="Y163" s="79"/>
      <c r="Z163" s="31"/>
      <c r="AA163" s="25"/>
      <c r="AB163" s="27"/>
      <c r="AC163" s="26"/>
      <c r="AD163" s="27"/>
    </row>
    <row r="164" spans="2:30" ht="12.75" customHeight="1" x14ac:dyDescent="0.2">
      <c r="B164" s="46">
        <v>1</v>
      </c>
      <c r="D164" s="71"/>
      <c r="E164" s="72"/>
      <c r="F164" s="71"/>
      <c r="G164" s="78"/>
      <c r="H164" s="76"/>
      <c r="I164" s="77"/>
      <c r="J164" s="77"/>
      <c r="K164" s="77"/>
      <c r="L164" s="77"/>
      <c r="M164" s="74"/>
      <c r="N164" s="74"/>
      <c r="O164" s="79"/>
      <c r="P164" s="74"/>
      <c r="Q164" s="79"/>
      <c r="R164" s="74"/>
      <c r="S164" s="102"/>
      <c r="T164" s="74"/>
      <c r="U164" s="74"/>
      <c r="V164" s="74"/>
      <c r="W164" s="74"/>
      <c r="X164" s="74"/>
      <c r="Y164" s="79"/>
      <c r="Z164" s="31"/>
      <c r="AA164" s="31"/>
      <c r="AB164" s="27"/>
      <c r="AC164" s="26"/>
      <c r="AD164" s="27"/>
    </row>
    <row r="165" spans="2:30" ht="12.75" customHeight="1" x14ac:dyDescent="0.2">
      <c r="B165" s="46"/>
      <c r="D165" s="75"/>
      <c r="E165" s="76"/>
      <c r="F165" s="75"/>
      <c r="G165" s="78"/>
      <c r="H165" s="76"/>
      <c r="I165" s="77"/>
      <c r="J165" s="77"/>
      <c r="K165" s="77"/>
      <c r="L165" s="77"/>
      <c r="M165" s="74"/>
      <c r="N165" s="74"/>
      <c r="O165" s="79"/>
      <c r="P165" s="77"/>
      <c r="Q165" s="79"/>
      <c r="R165" s="74"/>
      <c r="S165" s="102"/>
      <c r="T165" s="74"/>
      <c r="U165" s="74"/>
      <c r="V165" s="74"/>
      <c r="W165" s="74"/>
      <c r="X165" s="74"/>
      <c r="Y165" s="79"/>
      <c r="Z165" s="31"/>
      <c r="AA165" s="25"/>
      <c r="AB165" s="27"/>
      <c r="AC165" s="26"/>
      <c r="AD165" s="27"/>
    </row>
    <row r="166" spans="2:30" ht="12.75" customHeight="1" x14ac:dyDescent="0.2">
      <c r="B166" s="47">
        <v>1</v>
      </c>
      <c r="D166" s="75"/>
      <c r="E166" s="76"/>
      <c r="F166" s="75"/>
      <c r="G166" s="78"/>
      <c r="H166" s="76"/>
      <c r="I166" s="77"/>
      <c r="J166" s="77"/>
      <c r="K166" s="77"/>
      <c r="L166" s="77"/>
      <c r="M166" s="74"/>
      <c r="N166" s="74"/>
      <c r="O166" s="81"/>
      <c r="P166" s="77"/>
      <c r="Q166" s="81"/>
      <c r="R166" s="74"/>
      <c r="S166" s="102"/>
      <c r="T166" s="74"/>
      <c r="U166" s="74"/>
      <c r="V166" s="74"/>
      <c r="W166" s="74"/>
      <c r="X166" s="74"/>
      <c r="Y166" s="81"/>
      <c r="Z166" s="36"/>
      <c r="AA166" s="36"/>
      <c r="AB166" s="35"/>
      <c r="AC166" s="36"/>
      <c r="AD166" s="35"/>
    </row>
    <row r="167" spans="2:30" ht="12.75" customHeight="1" x14ac:dyDescent="0.2">
      <c r="B167" s="47"/>
      <c r="D167" s="195"/>
      <c r="E167" s="196"/>
      <c r="F167" s="196"/>
      <c r="G167" s="196"/>
      <c r="H167" s="196"/>
      <c r="I167" s="196"/>
      <c r="J167" s="196"/>
      <c r="K167" s="196"/>
      <c r="L167" s="196"/>
      <c r="M167" s="197"/>
      <c r="N167" s="80"/>
      <c r="O167" s="81"/>
      <c r="P167" s="80"/>
      <c r="Q167" s="81"/>
      <c r="R167" s="80"/>
      <c r="S167" s="110"/>
      <c r="T167" s="80"/>
      <c r="U167" s="80"/>
      <c r="V167" s="80"/>
      <c r="W167" s="80"/>
      <c r="X167" s="80"/>
      <c r="Y167" s="81"/>
      <c r="Z167" s="36"/>
      <c r="AA167" s="36"/>
      <c r="AB167" s="35"/>
      <c r="AC167" s="36"/>
      <c r="AD167" s="35"/>
    </row>
    <row r="168" spans="2:30" ht="12.75" customHeight="1" x14ac:dyDescent="0.2">
      <c r="B168" s="47"/>
      <c r="D168" s="195"/>
      <c r="E168" s="196"/>
      <c r="F168" s="196"/>
      <c r="G168" s="196"/>
      <c r="H168" s="196"/>
      <c r="I168" s="196"/>
      <c r="J168" s="196"/>
      <c r="K168" s="196"/>
      <c r="L168" s="196"/>
      <c r="M168" s="197"/>
      <c r="N168" s="80"/>
      <c r="O168" s="81"/>
      <c r="P168" s="80"/>
      <c r="Q168" s="81"/>
      <c r="R168" s="80"/>
      <c r="S168" s="110"/>
      <c r="T168" s="80"/>
      <c r="U168" s="80"/>
      <c r="V168" s="80"/>
      <c r="W168" s="80"/>
      <c r="X168" s="80"/>
      <c r="Y168" s="81"/>
      <c r="Z168" s="36"/>
      <c r="AA168" s="36"/>
      <c r="AB168" s="35"/>
      <c r="AC168" s="36"/>
      <c r="AD168" s="35"/>
    </row>
    <row r="169" spans="2:30" ht="12.75" customHeight="1" thickBot="1" x14ac:dyDescent="0.25">
      <c r="B169" s="48"/>
      <c r="D169" s="82"/>
      <c r="E169" s="83"/>
      <c r="F169" s="84"/>
      <c r="G169" s="85"/>
      <c r="H169" s="83"/>
      <c r="I169" s="83" t="str">
        <f t="shared" ref="I169" si="37">IF(D169&lt;&gt;"",F169-D169,"")</f>
        <v/>
      </c>
      <c r="J169" s="80"/>
      <c r="K169" s="80" t="str">
        <f t="shared" ref="K169" si="38">IF(D169&lt;&gt;"",I169*J169/9,"")</f>
        <v/>
      </c>
      <c r="L169" s="80"/>
      <c r="M169" s="80"/>
      <c r="N169" s="80"/>
      <c r="O169" s="81"/>
      <c r="P169" s="80"/>
      <c r="Q169" s="81"/>
      <c r="R169" s="80"/>
      <c r="S169" s="110"/>
      <c r="T169" s="80"/>
      <c r="U169" s="80"/>
      <c r="V169" s="80"/>
      <c r="W169" s="80"/>
      <c r="X169" s="80"/>
      <c r="Y169" s="81"/>
      <c r="Z169" s="36"/>
      <c r="AA169" s="36"/>
      <c r="AB169" s="35"/>
      <c r="AC169" s="36"/>
      <c r="AD169" s="35"/>
    </row>
    <row r="170" spans="2:30" ht="12.75" customHeight="1" thickBot="1" x14ac:dyDescent="0.25">
      <c r="D170" s="187" t="s">
        <v>4</v>
      </c>
      <c r="E170" s="188"/>
      <c r="F170" s="188"/>
      <c r="G170" s="188"/>
      <c r="H170" s="188"/>
      <c r="I170" s="188"/>
      <c r="J170" s="188"/>
      <c r="K170" s="188"/>
      <c r="L170" s="189"/>
      <c r="M170" s="86" t="str">
        <f>IF(M92="","",IF(OR(M110="", M110="LS", M110="LUMP"),IF(SUM(COUNTIF(M111:M169,"LS")+COUNTIF(M111:M169,"LUMP"))&gt;0,"LS",""),IF(SUM(M111:M169)&lt;&gt;0,SUM(M111:M169),"")))</f>
        <v/>
      </c>
      <c r="N170" s="86">
        <f t="shared" ref="N170" si="39">IF(N92="","",IF(OR(N110="", N110="LS", N110="LUMP"),IF(SUM(COUNTIF(N111:N169,"LS")+COUNTIF(N111:N169,"LUMP"))&gt;0,"LS",""),IF(SUM(N111:N169)&lt;&gt;0,SUM(N111:N169),"")))</f>
        <v>61.830814814814822</v>
      </c>
      <c r="O170" s="86" t="str">
        <f t="shared" ref="O170" si="40">IF(O92="","",IF(OR(O110="", O110="LS", O110="LUMP"),IF(SUM(COUNTIF(O111:O169,"LS")+COUNTIF(O111:O169,"LUMP"))&gt;0,"LS",""),IF(SUM(O111:O169)&lt;&gt;0,SUM(O111:O169),"")))</f>
        <v/>
      </c>
      <c r="P170" s="86">
        <f>IF(P92="","",IF(OR(P110="", P110="LS", P110="LUMP"),IF(SUM(COUNTIF(P111:P169,"LS")+COUNTIF(P111:P169,"LUMP"))&gt;0,"LS",""),IF(SUM(P111:P169)&lt;&gt;0,SUM(P111:P169),"")))</f>
        <v>61.830814814814822</v>
      </c>
      <c r="Q170" s="86" t="str">
        <f>IF(Q92="","",IF(OR(Q110="", Q110="LS", Q110="LUMP"),IF(SUM(COUNTIF(Q111:Q169,"LS")+COUNTIF(Q111:Q169,"LUMP"))&gt;0,"LS",""),IF(SUM(Q111:Q169)&lt;&gt;0,SUM(Q111:Q169),"")))</f>
        <v/>
      </c>
      <c r="R170" s="86">
        <f>IF(R92="","",IF(OR(R110="", R110="LS", R110="LUMP"),IF(SUM(COUNTIF(R111:R169,"LS")+COUNTIF(R111:R169,"LUMP"))&gt;0,"LS",""),IF(SUM(R111:R169)&lt;&gt;0,SUM(R111:R169),"")))</f>
        <v>3.0915407407407412E-2</v>
      </c>
      <c r="S170" s="116">
        <f t="shared" ref="S170" si="41">IF(S92="","",IF(OR(S110="", S110="LS", S110="LUMP"),IF(SUM(COUNTIF(S111:S169,"LS")+COUNTIF(S111:S169,"LUMP"))&gt;0,"LS",""),IF(SUM(S111:S169)&lt;&gt;0,SUM(S111:S169),"")))</f>
        <v>185.49244444444446</v>
      </c>
      <c r="T170" s="86">
        <f>IF(T92="","",IF(OR(T110="", T110="LS", T110="LUMP"),IF(SUM(COUNTIF(T111:T169,"LS")+COUNTIF(T111:T169,"LUMP"))&gt;0,"LS",""),IF(SUM(T111:T169)&lt;&gt;0,SUM(T111:T169),"")))</f>
        <v>99.276049382716053</v>
      </c>
      <c r="U170" s="86">
        <f>IF(U92="","",IF(OR(U110="", U110="LS", U110="LUMP"),IF(SUM(COUNTIF(U111:U169,"LS")+COUNTIF(U111:U169,"LUMP"))&gt;0,"LS",""),IF(SUM(U111:U169)&lt;&gt;0,SUM(U111:U169),"")))</f>
        <v>77.092777777777783</v>
      </c>
      <c r="V170" s="86">
        <f>IF(V92="","",IF(OR(V110="", V110="LS", V110="LUMP"),IF(SUM(COUNTIF(V111:V169,"LS")+COUNTIF(V111:V169,"LUMP"))&gt;0,"LS",""),IF(SUM(V111:V169)&lt;&gt;0,SUM(V111:V169),"")))</f>
        <v>52.185733333333324</v>
      </c>
      <c r="W170" s="86">
        <f>IF(W92="","",IF(OR(W110="", W110="LS", W110="LUMP"),IF(SUM(COUNTIF(W111:W169,"LS")+COUNTIF(W111:W169,"LUMP"))&gt;0,"LS",""),IF(SUM(W111:W169)&lt;&gt;0,SUM(W111:W169),"")))</f>
        <v>15.10003858024691</v>
      </c>
      <c r="X170" s="86">
        <f>IF(X92="","",IF(OR(X110="", X110="LS", X110="LUMP"),IF(SUM(COUNTIF(X111:X169,"LS")+COUNTIF(X111:X169,"LUMP"))&gt;0,"LS",""),IF(SUM(X111:X169)&lt;&gt;0,SUM(X111:X169),"")))</f>
        <v>21.140054012345679</v>
      </c>
      <c r="Y170" s="86" t="str">
        <f t="shared" ref="Y170:AD170" si="42">IF(Z92="","",IF(OR(Y110="", Y110="LS", Y110="LUMP"),IF(SUM(COUNTIF(Y111:Y169,"LS")+COUNTIF(Y111:Y169,"LUMP"))&gt;0,"LS",""),IF(SUM(Y111:Y169)&lt;&gt;0,SUM(Y111:Y169),"")))</f>
        <v/>
      </c>
      <c r="Z170" s="39" t="str">
        <f t="shared" si="42"/>
        <v/>
      </c>
      <c r="AA170" s="39" t="str">
        <f t="shared" si="42"/>
        <v/>
      </c>
      <c r="AB170" s="39" t="str">
        <f t="shared" si="42"/>
        <v/>
      </c>
      <c r="AC170" s="39" t="str">
        <f t="shared" si="42"/>
        <v/>
      </c>
      <c r="AD170" s="39" t="str">
        <f t="shared" si="42"/>
        <v/>
      </c>
    </row>
    <row r="171" spans="2:30" ht="12.75" customHeight="1" x14ac:dyDescent="0.2">
      <c r="B171" s="6" t="s">
        <v>18</v>
      </c>
      <c r="D171" s="180" t="s">
        <v>5</v>
      </c>
      <c r="E171" s="181"/>
      <c r="F171" s="181"/>
      <c r="G171" s="181"/>
      <c r="H171" s="181"/>
      <c r="I171" s="181"/>
      <c r="J171" s="181"/>
      <c r="K171" s="181"/>
      <c r="L171" s="182"/>
      <c r="M171" s="87" t="str">
        <f>IF(M92="","",IF( M170="LS","LS",IF(M170&lt;&gt;"",ROUNDUP(M170,0),"")))</f>
        <v/>
      </c>
      <c r="N171" s="87">
        <f t="shared" ref="N171" si="43">IF(N92="","",IF( N170="LS","LS",IF(N170&lt;&gt;"",ROUNDUP(N170,0),"")))</f>
        <v>62</v>
      </c>
      <c r="O171" s="87" t="str">
        <f t="shared" ref="O171" si="44">IF(O92="","",IF( O170="LS","LS",IF(O170&lt;&gt;"",ROUNDUP(O170,0),"")))</f>
        <v/>
      </c>
      <c r="P171" s="87">
        <f t="shared" ref="P171:X171" si="45">IF(P92="","",IF( P170="LS","LS",IF(P170&lt;&gt;"",ROUNDUP(P170,0),"")))</f>
        <v>62</v>
      </c>
      <c r="Q171" s="87" t="str">
        <f t="shared" si="45"/>
        <v/>
      </c>
      <c r="R171" s="87">
        <f t="shared" si="45"/>
        <v>1</v>
      </c>
      <c r="S171" s="117">
        <f t="shared" si="45"/>
        <v>186</v>
      </c>
      <c r="T171" s="87">
        <f t="shared" si="45"/>
        <v>100</v>
      </c>
      <c r="U171" s="87">
        <f t="shared" si="45"/>
        <v>78</v>
      </c>
      <c r="V171" s="87">
        <f t="shared" si="45"/>
        <v>53</v>
      </c>
      <c r="W171" s="87">
        <f t="shared" si="45"/>
        <v>16</v>
      </c>
      <c r="X171" s="87">
        <f t="shared" si="45"/>
        <v>22</v>
      </c>
      <c r="Y171" s="87" t="str">
        <f t="shared" ref="Y171:AD171" si="46">IF(Z92="","",IF( Y170="LS","LS",IF(Y170&lt;&gt;"",ROUNDUP(Y170,0),"")))</f>
        <v/>
      </c>
      <c r="Z171" s="40" t="str">
        <f t="shared" si="46"/>
        <v/>
      </c>
      <c r="AA171" s="40" t="str">
        <f t="shared" si="46"/>
        <v/>
      </c>
      <c r="AB171" s="40" t="str">
        <f t="shared" si="46"/>
        <v/>
      </c>
      <c r="AC171" s="40" t="str">
        <f t="shared" si="46"/>
        <v/>
      </c>
      <c r="AD171" s="40" t="str">
        <f t="shared" si="46"/>
        <v/>
      </c>
    </row>
    <row r="172" spans="2:30" ht="12.75" customHeight="1" thickBot="1" x14ac:dyDescent="0.25"/>
    <row r="173" spans="2:30" ht="12.75" customHeight="1" thickBot="1" x14ac:dyDescent="0.25">
      <c r="B173" s="44" t="s">
        <v>16</v>
      </c>
      <c r="D173" s="128" t="str">
        <f>"PAVEMENT CALC SHEET " &amp; B174</f>
        <v>PAVEMENT CALC SHEET $gc001_3$</v>
      </c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128"/>
    </row>
    <row r="174" spans="2:30" ht="12.75" customHeight="1" thickBot="1" x14ac:dyDescent="0.25">
      <c r="B174" s="45" t="s">
        <v>62</v>
      </c>
      <c r="D174" s="11"/>
      <c r="E174" s="11"/>
      <c r="F174" s="11"/>
      <c r="G174" s="11"/>
      <c r="H174" s="11"/>
      <c r="I174" s="12"/>
      <c r="J174" s="12"/>
      <c r="K174" s="12"/>
      <c r="L174" s="13" t="s">
        <v>14</v>
      </c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</row>
    <row r="175" spans="2:30" ht="12.75" customHeight="1" x14ac:dyDescent="0.2">
      <c r="D175" s="11"/>
      <c r="E175" s="11"/>
      <c r="F175" s="11"/>
      <c r="G175" s="11"/>
      <c r="H175" s="11"/>
      <c r="I175" s="12"/>
      <c r="J175" s="12"/>
      <c r="K175" s="12"/>
      <c r="L175" s="13" t="s">
        <v>15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x14ac:dyDescent="0.2">
      <c r="D176" s="12"/>
      <c r="E176" s="12"/>
      <c r="F176" s="1"/>
      <c r="G176" s="16"/>
      <c r="H176" s="12"/>
      <c r="I176" s="11"/>
      <c r="J176" s="12"/>
      <c r="K176" s="12"/>
      <c r="L176" s="13" t="s">
        <v>7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2:30" ht="12.75" customHeight="1" thickBot="1" x14ac:dyDescent="0.25">
      <c r="D177" s="12"/>
      <c r="E177" s="12"/>
      <c r="F177" s="1"/>
      <c r="G177" s="16"/>
      <c r="H177" s="12"/>
      <c r="I177" s="11"/>
      <c r="J177" s="12"/>
      <c r="K177" s="12"/>
      <c r="L177" s="13" t="s">
        <v>8</v>
      </c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</row>
    <row r="178" spans="2:30" ht="12.75" customHeight="1" x14ac:dyDescent="0.2">
      <c r="B178" s="145" t="s">
        <v>17</v>
      </c>
      <c r="D178" s="148" t="s">
        <v>2</v>
      </c>
      <c r="E178" s="149"/>
      <c r="F178" s="150"/>
      <c r="G178" s="154" t="s">
        <v>9</v>
      </c>
      <c r="H178" s="156" t="s">
        <v>0</v>
      </c>
      <c r="I178" s="156" t="s">
        <v>29</v>
      </c>
      <c r="J178" s="156" t="s">
        <v>30</v>
      </c>
      <c r="K178" s="156" t="s">
        <v>31</v>
      </c>
      <c r="L178" s="156" t="s">
        <v>3</v>
      </c>
      <c r="M178" s="156" t="s">
        <v>33</v>
      </c>
      <c r="N178" s="18" t="str">
        <f t="shared" ref="N178:AD178" si="47">IF(OR(TRIM(N174)=0,TRIM(N174)=""),"",IF(IFERROR(TRIM(INDEX(QryItemNamed,MATCH(TRIM(N174),ITEM,0),2)),"")="Y","SPECIAL",LEFT(IFERROR(TRIM(INDEX(ITEM,MATCH(TRIM(N174),ITEM,0))),""),3)))</f>
        <v/>
      </c>
      <c r="O178" s="18" t="str">
        <f t="shared" si="47"/>
        <v/>
      </c>
      <c r="P178" s="18" t="str">
        <f t="shared" si="47"/>
        <v/>
      </c>
      <c r="Q178" s="18" t="str">
        <f t="shared" si="47"/>
        <v/>
      </c>
      <c r="R178" s="18" t="str">
        <f t="shared" si="47"/>
        <v/>
      </c>
      <c r="S178" s="18" t="str">
        <f t="shared" si="47"/>
        <v/>
      </c>
      <c r="T178" s="18" t="str">
        <f t="shared" si="47"/>
        <v/>
      </c>
      <c r="U178" s="18" t="str">
        <f t="shared" si="47"/>
        <v/>
      </c>
      <c r="V178" s="18" t="str">
        <f t="shared" si="47"/>
        <v/>
      </c>
      <c r="W178" s="18" t="str">
        <f t="shared" si="47"/>
        <v/>
      </c>
      <c r="X178" s="18" t="str">
        <f t="shared" si="47"/>
        <v/>
      </c>
      <c r="Y178" s="18" t="str">
        <f t="shared" si="47"/>
        <v/>
      </c>
      <c r="Z178" s="18" t="str">
        <f t="shared" si="47"/>
        <v/>
      </c>
      <c r="AA178" s="18" t="str">
        <f t="shared" si="47"/>
        <v/>
      </c>
      <c r="AB178" s="18" t="str">
        <f t="shared" si="47"/>
        <v/>
      </c>
      <c r="AC178" s="18" t="str">
        <f t="shared" si="47"/>
        <v/>
      </c>
      <c r="AD178" s="18" t="str">
        <f t="shared" si="47"/>
        <v/>
      </c>
    </row>
    <row r="179" spans="2:30" ht="12.75" customHeight="1" x14ac:dyDescent="0.2">
      <c r="B179" s="146"/>
      <c r="D179" s="151"/>
      <c r="E179" s="152"/>
      <c r="F179" s="153"/>
      <c r="G179" s="155"/>
      <c r="H179" s="157"/>
      <c r="I179" s="157"/>
      <c r="J179" s="157"/>
      <c r="K179" s="157"/>
      <c r="L179" s="157"/>
      <c r="M179" s="157"/>
      <c r="N179" s="134" t="str">
        <f t="shared" ref="N179:AD179" si="48">IF(OR(TRIM(N174)=0,TRIM(N174)=""),IF(N175="","",N175),IF(IFERROR(TRIM(INDEX(QryItemNamed,MATCH(TRIM(N174),ITEM,0),2)),"")="Y",RIGHT(IFERROR(TRIM(INDEX(QryItemNamed,MATCH(TRIM(N174),ITEM,0),4)),"123456789012"),LEN(IFERROR(TRIM(INDEX(QryItemNamed,MATCH(TRIM(N174),ITEM,0),4)),"123456789012"))-10)&amp;N175,IFERROR(TRIM(INDEX(QryItemNamed,MATCH(TRIM(N174),ITEM,0),4))&amp;N175,"ITEM CODE DOES NOT EXIST IN ITEM MASTER")))</f>
        <v/>
      </c>
      <c r="O179" s="134" t="str">
        <f t="shared" si="48"/>
        <v/>
      </c>
      <c r="P179" s="134" t="str">
        <f t="shared" si="48"/>
        <v/>
      </c>
      <c r="Q179" s="134" t="str">
        <f t="shared" si="48"/>
        <v/>
      </c>
      <c r="R179" s="134" t="str">
        <f t="shared" si="48"/>
        <v/>
      </c>
      <c r="S179" s="134" t="str">
        <f t="shared" si="48"/>
        <v/>
      </c>
      <c r="T179" s="134" t="str">
        <f t="shared" si="48"/>
        <v/>
      </c>
      <c r="U179" s="134" t="str">
        <f t="shared" si="48"/>
        <v/>
      </c>
      <c r="V179" s="134" t="str">
        <f t="shared" si="48"/>
        <v/>
      </c>
      <c r="W179" s="134" t="str">
        <f t="shared" si="48"/>
        <v/>
      </c>
      <c r="X179" s="134" t="str">
        <f t="shared" si="48"/>
        <v/>
      </c>
      <c r="Y179" s="134" t="str">
        <f t="shared" si="48"/>
        <v/>
      </c>
      <c r="Z179" s="134" t="str">
        <f t="shared" si="48"/>
        <v/>
      </c>
      <c r="AA179" s="134" t="str">
        <f t="shared" si="48"/>
        <v/>
      </c>
      <c r="AB179" s="134" t="str">
        <f t="shared" si="48"/>
        <v/>
      </c>
      <c r="AC179" s="134" t="str">
        <f t="shared" si="48"/>
        <v/>
      </c>
      <c r="AD179" s="134" t="str">
        <f t="shared" si="48"/>
        <v/>
      </c>
    </row>
    <row r="180" spans="2:30" ht="12.75" customHeight="1" x14ac:dyDescent="0.2">
      <c r="B180" s="146"/>
      <c r="D180" s="151"/>
      <c r="E180" s="152"/>
      <c r="F180" s="153"/>
      <c r="G180" s="155"/>
      <c r="H180" s="157"/>
      <c r="I180" s="157"/>
      <c r="J180" s="157"/>
      <c r="K180" s="157"/>
      <c r="L180" s="157"/>
      <c r="M180" s="157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</row>
    <row r="181" spans="2:30" ht="12.75" customHeight="1" x14ac:dyDescent="0.2">
      <c r="B181" s="146"/>
      <c r="D181" s="151"/>
      <c r="E181" s="152"/>
      <c r="F181" s="153"/>
      <c r="G181" s="155"/>
      <c r="H181" s="157"/>
      <c r="I181" s="157"/>
      <c r="J181" s="157"/>
      <c r="K181" s="157"/>
      <c r="L181" s="157"/>
      <c r="M181" s="157"/>
      <c r="N181" s="135"/>
      <c r="O181" s="135"/>
      <c r="P181" s="135"/>
      <c r="Q181" s="135"/>
      <c r="R181" s="135"/>
      <c r="S181" s="135"/>
      <c r="T181" s="135"/>
      <c r="U181" s="135"/>
      <c r="V181" s="135"/>
      <c r="W181" s="135"/>
      <c r="X181" s="135"/>
      <c r="Y181" s="135"/>
      <c r="Z181" s="135"/>
      <c r="AA181" s="135"/>
      <c r="AB181" s="135"/>
      <c r="AC181" s="135"/>
      <c r="AD181" s="135"/>
    </row>
    <row r="182" spans="2:30" ht="12.75" customHeight="1" x14ac:dyDescent="0.2">
      <c r="B182" s="146"/>
      <c r="D182" s="151"/>
      <c r="E182" s="152"/>
      <c r="F182" s="153"/>
      <c r="G182" s="155"/>
      <c r="H182" s="157"/>
      <c r="I182" s="157"/>
      <c r="J182" s="157"/>
      <c r="K182" s="157"/>
      <c r="L182" s="157"/>
      <c r="M182" s="157"/>
      <c r="N182" s="135"/>
      <c r="O182" s="135"/>
      <c r="P182" s="135"/>
      <c r="Q182" s="135"/>
      <c r="R182" s="135"/>
      <c r="S182" s="135"/>
      <c r="T182" s="135"/>
      <c r="U182" s="135"/>
      <c r="V182" s="135"/>
      <c r="W182" s="135"/>
      <c r="X182" s="135"/>
      <c r="Y182" s="135"/>
      <c r="Z182" s="135"/>
      <c r="AA182" s="135"/>
      <c r="AB182" s="135"/>
      <c r="AC182" s="135"/>
      <c r="AD182" s="135"/>
    </row>
    <row r="183" spans="2:30" ht="12.75" customHeight="1" x14ac:dyDescent="0.2">
      <c r="B183" s="146"/>
      <c r="D183" s="151"/>
      <c r="E183" s="152"/>
      <c r="F183" s="153"/>
      <c r="G183" s="155"/>
      <c r="H183" s="157"/>
      <c r="I183" s="157"/>
      <c r="J183" s="157"/>
      <c r="K183" s="157"/>
      <c r="L183" s="157"/>
      <c r="M183" s="157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</row>
    <row r="184" spans="2:30" ht="12.75" customHeight="1" x14ac:dyDescent="0.2">
      <c r="B184" s="146"/>
      <c r="D184" s="151"/>
      <c r="E184" s="152"/>
      <c r="F184" s="153"/>
      <c r="G184" s="155"/>
      <c r="H184" s="157"/>
      <c r="I184" s="157"/>
      <c r="J184" s="157"/>
      <c r="K184" s="157"/>
      <c r="L184" s="157"/>
      <c r="M184" s="157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</row>
    <row r="185" spans="2:30" ht="12.75" customHeight="1" x14ac:dyDescent="0.2">
      <c r="B185" s="146"/>
      <c r="D185" s="151"/>
      <c r="E185" s="152"/>
      <c r="F185" s="153"/>
      <c r="G185" s="155"/>
      <c r="H185" s="157"/>
      <c r="I185" s="157"/>
      <c r="J185" s="157"/>
      <c r="K185" s="157"/>
      <c r="L185" s="157"/>
      <c r="M185" s="157"/>
      <c r="N185" s="135"/>
      <c r="O185" s="135"/>
      <c r="P185" s="135"/>
      <c r="Q185" s="135"/>
      <c r="R185" s="135"/>
      <c r="S185" s="135"/>
      <c r="T185" s="135"/>
      <c r="U185" s="135"/>
      <c r="V185" s="135"/>
      <c r="W185" s="135"/>
      <c r="X185" s="135"/>
      <c r="Y185" s="135"/>
      <c r="Z185" s="135"/>
      <c r="AA185" s="135"/>
      <c r="AB185" s="135"/>
      <c r="AC185" s="135"/>
      <c r="AD185" s="135"/>
    </row>
    <row r="186" spans="2:30" ht="12.75" customHeight="1" x14ac:dyDescent="0.2">
      <c r="B186" s="146"/>
      <c r="D186" s="151"/>
      <c r="E186" s="152"/>
      <c r="F186" s="153"/>
      <c r="G186" s="155"/>
      <c r="H186" s="157"/>
      <c r="I186" s="157"/>
      <c r="J186" s="157"/>
      <c r="K186" s="157"/>
      <c r="L186" s="157"/>
      <c r="M186" s="157"/>
      <c r="N186" s="135"/>
      <c r="O186" s="135"/>
      <c r="P186" s="135"/>
      <c r="Q186" s="135"/>
      <c r="R186" s="135"/>
      <c r="S186" s="135"/>
      <c r="T186" s="135"/>
      <c r="U186" s="135"/>
      <c r="V186" s="135"/>
      <c r="W186" s="135"/>
      <c r="X186" s="135"/>
      <c r="Y186" s="135"/>
      <c r="Z186" s="135"/>
      <c r="AA186" s="135"/>
      <c r="AB186" s="135"/>
      <c r="AC186" s="135"/>
      <c r="AD186" s="135"/>
    </row>
    <row r="187" spans="2:30" ht="12.75" customHeight="1" x14ac:dyDescent="0.2">
      <c r="B187" s="146"/>
      <c r="D187" s="151"/>
      <c r="E187" s="152"/>
      <c r="F187" s="153"/>
      <c r="G187" s="155"/>
      <c r="H187" s="157"/>
      <c r="I187" s="157"/>
      <c r="J187" s="157"/>
      <c r="K187" s="157"/>
      <c r="L187" s="157"/>
      <c r="M187" s="157"/>
      <c r="N187" s="135"/>
      <c r="O187" s="135"/>
      <c r="P187" s="135"/>
      <c r="Q187" s="135"/>
      <c r="R187" s="135"/>
      <c r="S187" s="135"/>
      <c r="T187" s="135"/>
      <c r="U187" s="135"/>
      <c r="V187" s="135"/>
      <c r="W187" s="135"/>
      <c r="X187" s="135"/>
      <c r="Y187" s="135"/>
      <c r="Z187" s="135"/>
      <c r="AA187" s="135"/>
      <c r="AB187" s="135"/>
      <c r="AC187" s="135"/>
      <c r="AD187" s="135"/>
    </row>
    <row r="188" spans="2:30" ht="12.75" customHeight="1" x14ac:dyDescent="0.2">
      <c r="B188" s="146"/>
      <c r="D188" s="151"/>
      <c r="E188" s="152"/>
      <c r="F188" s="153"/>
      <c r="G188" s="155"/>
      <c r="H188" s="157"/>
      <c r="I188" s="157"/>
      <c r="J188" s="157"/>
      <c r="K188" s="157"/>
      <c r="L188" s="157"/>
      <c r="M188" s="157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135"/>
    </row>
    <row r="189" spans="2:30" ht="12.75" customHeight="1" x14ac:dyDescent="0.2">
      <c r="B189" s="146"/>
      <c r="D189" s="151"/>
      <c r="E189" s="152"/>
      <c r="F189" s="153"/>
      <c r="G189" s="155"/>
      <c r="H189" s="157"/>
      <c r="I189" s="157"/>
      <c r="J189" s="157"/>
      <c r="K189" s="157"/>
      <c r="L189" s="157"/>
      <c r="M189" s="157"/>
      <c r="N189" s="135"/>
      <c r="O189" s="135"/>
      <c r="P189" s="135"/>
      <c r="Q189" s="135"/>
      <c r="R189" s="135"/>
      <c r="S189" s="135"/>
      <c r="T189" s="135"/>
      <c r="U189" s="135"/>
      <c r="V189" s="135"/>
      <c r="W189" s="135"/>
      <c r="X189" s="135"/>
      <c r="Y189" s="135"/>
      <c r="Z189" s="135"/>
      <c r="AA189" s="135"/>
      <c r="AB189" s="135"/>
      <c r="AC189" s="135"/>
      <c r="AD189" s="135"/>
    </row>
    <row r="190" spans="2:30" ht="12.75" customHeight="1" x14ac:dyDescent="0.2">
      <c r="B190" s="146"/>
      <c r="D190" s="151"/>
      <c r="E190" s="152"/>
      <c r="F190" s="153"/>
      <c r="G190" s="155"/>
      <c r="H190" s="157"/>
      <c r="I190" s="157"/>
      <c r="J190" s="157"/>
      <c r="K190" s="157"/>
      <c r="L190" s="157"/>
      <c r="M190" s="157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  <c r="AB190" s="136"/>
      <c r="AC190" s="136"/>
      <c r="AD190" s="136"/>
    </row>
    <row r="191" spans="2:30" ht="12.75" customHeight="1" thickBot="1" x14ac:dyDescent="0.25">
      <c r="B191" s="147"/>
      <c r="D191" s="137"/>
      <c r="E191" s="137"/>
      <c r="F191" s="137"/>
      <c r="G191" s="19"/>
      <c r="H191" s="20"/>
      <c r="I191" s="21" t="s">
        <v>6</v>
      </c>
      <c r="J191" s="21" t="s">
        <v>6</v>
      </c>
      <c r="K191" s="21" t="s">
        <v>10</v>
      </c>
      <c r="L191" s="21" t="s">
        <v>10</v>
      </c>
      <c r="M191" s="159"/>
      <c r="N191" s="21" t="str">
        <f t="shared" ref="N191:AD191" si="49">IF(OR(TRIM(N174)=0,TRIM(N174)=""),"",IFERROR(TRIM(INDEX(QryItemNamed,MATCH(TRIM(N174),ITEM,0),3)),""))</f>
        <v/>
      </c>
      <c r="O191" s="21" t="str">
        <f t="shared" si="49"/>
        <v/>
      </c>
      <c r="P191" s="21" t="str">
        <f t="shared" si="49"/>
        <v/>
      </c>
      <c r="Q191" s="21" t="str">
        <f t="shared" si="49"/>
        <v/>
      </c>
      <c r="R191" s="21" t="str">
        <f t="shared" si="49"/>
        <v/>
      </c>
      <c r="S191" s="21" t="str">
        <f t="shared" si="49"/>
        <v/>
      </c>
      <c r="T191" s="21" t="str">
        <f t="shared" si="49"/>
        <v/>
      </c>
      <c r="U191" s="21" t="str">
        <f t="shared" si="49"/>
        <v/>
      </c>
      <c r="V191" s="21" t="str">
        <f t="shared" si="49"/>
        <v/>
      </c>
      <c r="W191" s="21" t="str">
        <f t="shared" si="49"/>
        <v/>
      </c>
      <c r="X191" s="21" t="str">
        <f t="shared" si="49"/>
        <v/>
      </c>
      <c r="Y191" s="21" t="str">
        <f t="shared" si="49"/>
        <v/>
      </c>
      <c r="Z191" s="21" t="str">
        <f t="shared" si="49"/>
        <v/>
      </c>
      <c r="AA191" s="21" t="str">
        <f t="shared" si="49"/>
        <v/>
      </c>
      <c r="AB191" s="21" t="str">
        <f t="shared" si="49"/>
        <v/>
      </c>
      <c r="AC191" s="21" t="str">
        <f t="shared" si="49"/>
        <v/>
      </c>
      <c r="AD191" s="21" t="str">
        <f t="shared" si="49"/>
        <v/>
      </c>
    </row>
    <row r="192" spans="2:30" ht="12.75" customHeight="1" x14ac:dyDescent="0.2">
      <c r="B192" s="46"/>
      <c r="D192" s="22"/>
      <c r="E192" s="23"/>
      <c r="F192" s="22"/>
      <c r="G192" s="24"/>
      <c r="H192" s="23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6"/>
      <c r="AD192" s="25"/>
    </row>
    <row r="193" spans="2:30" ht="12.75" customHeight="1" x14ac:dyDescent="0.2">
      <c r="B193" s="47">
        <v>1</v>
      </c>
      <c r="D193" s="22"/>
      <c r="E193" s="23"/>
      <c r="F193" s="22"/>
      <c r="G193" s="30"/>
      <c r="H193" s="29"/>
      <c r="I193" s="27"/>
      <c r="J193" s="27"/>
      <c r="K193" s="27"/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6"/>
      <c r="AD193" s="27"/>
    </row>
    <row r="194" spans="2:30" ht="12.75" customHeight="1" x14ac:dyDescent="0.2">
      <c r="B194" s="47">
        <v>1</v>
      </c>
      <c r="D194" s="22"/>
      <c r="E194" s="23"/>
      <c r="F194" s="22"/>
      <c r="G194" s="30"/>
      <c r="H194" s="29"/>
      <c r="I194" s="27"/>
      <c r="J194" s="27"/>
      <c r="K194" s="27"/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7"/>
      <c r="AC194" s="26"/>
      <c r="AD194" s="27"/>
    </row>
    <row r="195" spans="2:30" ht="12.75" customHeight="1" x14ac:dyDescent="0.2">
      <c r="B195" s="47">
        <v>1</v>
      </c>
      <c r="D195" s="22"/>
      <c r="E195" s="23"/>
      <c r="F195" s="22"/>
      <c r="G195" s="30"/>
      <c r="H195" s="29"/>
      <c r="I195" s="27"/>
      <c r="J195" s="27"/>
      <c r="K195" s="27"/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7"/>
      <c r="AC195" s="26"/>
      <c r="AD195" s="27"/>
    </row>
    <row r="196" spans="2:30" ht="12.75" customHeight="1" x14ac:dyDescent="0.2">
      <c r="B196" s="47">
        <v>1</v>
      </c>
      <c r="D196" s="22"/>
      <c r="E196" s="23"/>
      <c r="F196" s="22"/>
      <c r="G196" s="30"/>
      <c r="H196" s="29"/>
      <c r="I196" s="27"/>
      <c r="J196" s="27"/>
      <c r="K196" s="27"/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7"/>
      <c r="AC196" s="26"/>
      <c r="AD196" s="27"/>
    </row>
    <row r="197" spans="2:30" ht="12.75" customHeight="1" x14ac:dyDescent="0.2">
      <c r="B197" s="47">
        <v>1</v>
      </c>
      <c r="D197" s="22"/>
      <c r="E197" s="23"/>
      <c r="F197" s="22"/>
      <c r="G197" s="30"/>
      <c r="H197" s="29"/>
      <c r="I197" s="27"/>
      <c r="J197" s="27"/>
      <c r="K197" s="27"/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/>
      <c r="J198" s="27"/>
      <c r="K198" s="27"/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7"/>
      <c r="Y198" s="31"/>
      <c r="Z198" s="31"/>
      <c r="AA198" s="25"/>
      <c r="AB198" s="27"/>
      <c r="AC198" s="26"/>
      <c r="AD198" s="27"/>
    </row>
    <row r="199" spans="2:30" ht="12.75" customHeight="1" x14ac:dyDescent="0.2">
      <c r="B199" s="47">
        <v>1</v>
      </c>
      <c r="D199" s="22"/>
      <c r="E199" s="23"/>
      <c r="F199" s="22"/>
      <c r="G199" s="30"/>
      <c r="H199" s="29"/>
      <c r="I199" s="27"/>
      <c r="J199" s="27"/>
      <c r="K199" s="27"/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5"/>
      <c r="X199" s="27"/>
      <c r="Y199" s="31"/>
      <c r="Z199" s="31"/>
      <c r="AA199" s="25"/>
      <c r="AB199" s="27"/>
      <c r="AC199" s="26"/>
      <c r="AD199" s="27"/>
    </row>
    <row r="200" spans="2:30" ht="12.75" customHeight="1" x14ac:dyDescent="0.2">
      <c r="B200" s="47">
        <v>1</v>
      </c>
      <c r="D200" s="22"/>
      <c r="E200" s="23"/>
      <c r="F200" s="22"/>
      <c r="G200" s="30"/>
      <c r="H200" s="29"/>
      <c r="I200" s="27"/>
      <c r="J200" s="27"/>
      <c r="K200" s="27"/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5"/>
      <c r="X200" s="27"/>
      <c r="Y200" s="31"/>
      <c r="Z200" s="31"/>
      <c r="AA200" s="25"/>
      <c r="AB200" s="27"/>
      <c r="AC200" s="26"/>
      <c r="AD200" s="27"/>
    </row>
    <row r="201" spans="2:30" ht="12.75" customHeight="1" x14ac:dyDescent="0.2">
      <c r="B201" s="47">
        <v>1</v>
      </c>
      <c r="D201" s="22"/>
      <c r="E201" s="23"/>
      <c r="F201" s="22"/>
      <c r="G201" s="30"/>
      <c r="H201" s="29"/>
      <c r="I201" s="27"/>
      <c r="J201" s="27"/>
      <c r="K201" s="27"/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5"/>
      <c r="X201" s="27"/>
      <c r="Y201" s="31"/>
      <c r="Z201" s="31"/>
      <c r="AA201" s="25"/>
      <c r="AB201" s="27"/>
      <c r="AC201" s="26"/>
      <c r="AD201" s="27"/>
    </row>
    <row r="202" spans="2:30" ht="12.75" customHeight="1" x14ac:dyDescent="0.2">
      <c r="B202" s="47">
        <v>1</v>
      </c>
      <c r="D202" s="22"/>
      <c r="E202" s="23"/>
      <c r="F202" s="22"/>
      <c r="G202" s="30"/>
      <c r="H202" s="29"/>
      <c r="I202" s="27"/>
      <c r="J202" s="27"/>
      <c r="K202" s="27"/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5"/>
      <c r="X202" s="27"/>
      <c r="Y202" s="31"/>
      <c r="Z202" s="31"/>
      <c r="AA202" s="25"/>
      <c r="AB202" s="27"/>
      <c r="AC202" s="26"/>
      <c r="AD202" s="27"/>
    </row>
    <row r="203" spans="2:30" ht="12.75" customHeight="1" x14ac:dyDescent="0.2">
      <c r="B203" s="47">
        <v>1</v>
      </c>
      <c r="D203" s="22"/>
      <c r="E203" s="23"/>
      <c r="F203" s="22"/>
      <c r="G203" s="30"/>
      <c r="H203" s="29"/>
      <c r="I203" s="27"/>
      <c r="J203" s="27"/>
      <c r="K203" s="27"/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5"/>
      <c r="X203" s="25"/>
      <c r="Y203" s="31"/>
      <c r="Z203" s="31"/>
      <c r="AA203" s="31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/>
      <c r="J204" s="27"/>
      <c r="K204" s="27"/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5"/>
      <c r="X204" s="25"/>
      <c r="Y204" s="31"/>
      <c r="Z204" s="31"/>
      <c r="AA204" s="31"/>
      <c r="AB204" s="27"/>
      <c r="AC204" s="26"/>
      <c r="AD204" s="27"/>
    </row>
    <row r="205" spans="2:30" ht="12.75" customHeight="1" x14ac:dyDescent="0.2">
      <c r="B205" s="47">
        <v>1</v>
      </c>
      <c r="D205" s="22"/>
      <c r="E205" s="23"/>
      <c r="F205" s="22"/>
      <c r="G205" s="30"/>
      <c r="H205" s="29"/>
      <c r="I205" s="27"/>
      <c r="J205" s="27"/>
      <c r="K205" s="27"/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5"/>
      <c r="X205" s="25"/>
      <c r="Y205" s="31"/>
      <c r="Z205" s="31"/>
      <c r="AA205" s="31"/>
      <c r="AB205" s="27"/>
      <c r="AC205" s="26"/>
      <c r="AD205" s="27"/>
    </row>
    <row r="206" spans="2:30" ht="12.75" customHeight="1" x14ac:dyDescent="0.2">
      <c r="B206" s="47"/>
      <c r="D206" s="22"/>
      <c r="E206" s="23"/>
      <c r="F206" s="22"/>
      <c r="G206" s="30"/>
      <c r="H206" s="29"/>
      <c r="I206" s="27"/>
      <c r="J206" s="27"/>
      <c r="K206" s="27"/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5"/>
      <c r="X206" s="25"/>
      <c r="Y206" s="31"/>
      <c r="Z206" s="31"/>
      <c r="AA206" s="31"/>
      <c r="AB206" s="27"/>
      <c r="AC206" s="26"/>
      <c r="AD206" s="27"/>
    </row>
    <row r="207" spans="2:30" ht="12.75" customHeight="1" x14ac:dyDescent="0.2">
      <c r="B207" s="47">
        <v>1</v>
      </c>
      <c r="D207" s="22"/>
      <c r="E207" s="23"/>
      <c r="F207" s="22"/>
      <c r="G207" s="30"/>
      <c r="H207" s="29"/>
      <c r="I207" s="27"/>
      <c r="J207" s="27"/>
      <c r="K207" s="27"/>
      <c r="L207" s="27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7"/>
      <c r="AC207" s="26"/>
      <c r="AD207" s="27"/>
    </row>
    <row r="208" spans="2:30" ht="12.75" customHeight="1" x14ac:dyDescent="0.2">
      <c r="B208" s="47"/>
      <c r="D208" s="22"/>
      <c r="E208" s="23"/>
      <c r="F208" s="22"/>
      <c r="G208" s="30"/>
      <c r="H208" s="29"/>
      <c r="I208" s="27"/>
      <c r="J208" s="27"/>
      <c r="K208" s="27"/>
      <c r="L208" s="27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7"/>
      <c r="AC208" s="26"/>
      <c r="AD208" s="27"/>
    </row>
    <row r="209" spans="2:30" ht="12.75" customHeight="1" x14ac:dyDescent="0.2">
      <c r="B209" s="47">
        <v>1</v>
      </c>
      <c r="D209" s="22"/>
      <c r="E209" s="23"/>
      <c r="F209" s="22"/>
      <c r="G209" s="30"/>
      <c r="H209" s="29"/>
      <c r="I209" s="27"/>
      <c r="J209" s="27"/>
      <c r="K209" s="27"/>
      <c r="L209" s="27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/>
      <c r="J210" s="27"/>
      <c r="K210" s="27"/>
      <c r="L210" s="27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31"/>
      <c r="Z210" s="31"/>
      <c r="AA210" s="25"/>
      <c r="AB210" s="27"/>
      <c r="AC210" s="26"/>
      <c r="AD210" s="27"/>
    </row>
    <row r="211" spans="2:30" ht="12.75" customHeight="1" x14ac:dyDescent="0.2">
      <c r="B211" s="47">
        <v>1</v>
      </c>
      <c r="D211" s="22"/>
      <c r="E211" s="23"/>
      <c r="F211" s="22"/>
      <c r="G211" s="30"/>
      <c r="H211" s="29"/>
      <c r="I211" s="27"/>
      <c r="J211" s="27"/>
      <c r="K211" s="27"/>
      <c r="L211" s="27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5"/>
      <c r="AB211" s="27"/>
      <c r="AC211" s="26"/>
      <c r="AD211" s="27"/>
    </row>
    <row r="212" spans="2:30" ht="12.75" customHeight="1" x14ac:dyDescent="0.2">
      <c r="B212" s="47"/>
      <c r="D212" s="22"/>
      <c r="E212" s="23"/>
      <c r="F212" s="22"/>
      <c r="G212" s="30"/>
      <c r="H212" s="29"/>
      <c r="I212" s="27"/>
      <c r="J212" s="27"/>
      <c r="K212" s="27"/>
      <c r="L212" s="27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5"/>
      <c r="AB212" s="27"/>
      <c r="AC212" s="26"/>
      <c r="AD212" s="27"/>
    </row>
    <row r="213" spans="2:30" ht="12.75" customHeight="1" x14ac:dyDescent="0.2">
      <c r="B213" s="47">
        <v>1</v>
      </c>
      <c r="D213" s="22"/>
      <c r="E213" s="23"/>
      <c r="F213" s="22"/>
      <c r="G213" s="30"/>
      <c r="H213" s="29"/>
      <c r="I213" s="27"/>
      <c r="J213" s="27"/>
      <c r="K213" s="27"/>
      <c r="L213" s="27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5"/>
      <c r="AB213" s="27"/>
      <c r="AC213" s="26"/>
      <c r="AD213" s="27"/>
    </row>
    <row r="214" spans="2:30" ht="12.75" customHeight="1" x14ac:dyDescent="0.2">
      <c r="B214" s="47"/>
      <c r="D214" s="22"/>
      <c r="E214" s="23"/>
      <c r="F214" s="22"/>
      <c r="G214" s="30"/>
      <c r="H214" s="29"/>
      <c r="I214" s="27"/>
      <c r="J214" s="27"/>
      <c r="K214" s="27"/>
      <c r="L214" s="27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5"/>
      <c r="AB214" s="27"/>
      <c r="AC214" s="26"/>
      <c r="AD214" s="27"/>
    </row>
    <row r="215" spans="2:30" ht="12.75" customHeight="1" x14ac:dyDescent="0.2">
      <c r="B215" s="47">
        <v>1</v>
      </c>
      <c r="D215" s="22"/>
      <c r="E215" s="23"/>
      <c r="F215" s="22"/>
      <c r="G215" s="30"/>
      <c r="H215" s="29"/>
      <c r="I215" s="27"/>
      <c r="J215" s="27"/>
      <c r="K215" s="27"/>
      <c r="L215" s="27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7"/>
      <c r="X215" s="25"/>
      <c r="Y215" s="31"/>
      <c r="Z215" s="31"/>
      <c r="AA215" s="25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/>
      <c r="J216" s="27"/>
      <c r="K216" s="27"/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5"/>
      <c r="AB216" s="27"/>
      <c r="AC216" s="26"/>
      <c r="AD216" s="27"/>
    </row>
    <row r="217" spans="2:30" ht="12.75" customHeight="1" x14ac:dyDescent="0.2">
      <c r="B217" s="47">
        <v>1</v>
      </c>
      <c r="D217" s="28"/>
      <c r="E217" s="29"/>
      <c r="F217" s="28"/>
      <c r="G217" s="30"/>
      <c r="H217" s="29"/>
      <c r="I217" s="27"/>
      <c r="J217" s="27"/>
      <c r="K217" s="27"/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5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/>
      <c r="J218" s="27"/>
      <c r="K218" s="27"/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5"/>
      <c r="AB218" s="27"/>
      <c r="AC218" s="26"/>
      <c r="AD218" s="27"/>
    </row>
    <row r="219" spans="2:30" ht="12.75" customHeight="1" x14ac:dyDescent="0.2">
      <c r="B219" s="47">
        <v>1</v>
      </c>
      <c r="D219" s="28"/>
      <c r="E219" s="29"/>
      <c r="F219" s="28"/>
      <c r="G219" s="30"/>
      <c r="H219" s="29"/>
      <c r="I219" s="27"/>
      <c r="J219" s="27"/>
      <c r="K219" s="27"/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7"/>
      <c r="X219" s="25"/>
      <c r="Y219" s="31"/>
      <c r="Z219" s="31"/>
      <c r="AA219" s="25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/>
      <c r="J220" s="27"/>
      <c r="K220" s="27"/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7"/>
      <c r="X220" s="25"/>
      <c r="Y220" s="31"/>
      <c r="Z220" s="31"/>
      <c r="AA220" s="25"/>
      <c r="AB220" s="27"/>
      <c r="AC220" s="26"/>
      <c r="AD220" s="27"/>
    </row>
    <row r="221" spans="2:30" ht="12.75" customHeight="1" x14ac:dyDescent="0.2">
      <c r="B221" s="47">
        <v>1</v>
      </c>
      <c r="D221" s="28"/>
      <c r="E221" s="29"/>
      <c r="F221" s="28"/>
      <c r="G221" s="30"/>
      <c r="H221" s="29"/>
      <c r="I221" s="27"/>
      <c r="J221" s="27"/>
      <c r="K221" s="27"/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7"/>
      <c r="X221" s="25"/>
      <c r="Y221" s="31"/>
      <c r="Z221" s="31"/>
      <c r="AA221" s="25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/>
      <c r="J222" s="27"/>
      <c r="K222" s="27"/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31"/>
      <c r="AB222" s="27"/>
      <c r="AC222" s="26"/>
      <c r="AD222" s="27"/>
    </row>
    <row r="223" spans="2:30" ht="12.75" customHeight="1" x14ac:dyDescent="0.2">
      <c r="B223" s="47">
        <v>1</v>
      </c>
      <c r="D223" s="28"/>
      <c r="E223" s="29"/>
      <c r="F223" s="28"/>
      <c r="G223" s="30"/>
      <c r="H223" s="29"/>
      <c r="I223" s="27"/>
      <c r="J223" s="27"/>
      <c r="K223" s="27"/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7"/>
      <c r="X223" s="25"/>
      <c r="Y223" s="31"/>
      <c r="Z223" s="31"/>
      <c r="AA223" s="25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/>
      <c r="J224" s="27"/>
      <c r="K224" s="27"/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31"/>
      <c r="AB224" s="27"/>
      <c r="AC224" s="26"/>
      <c r="AD224" s="27"/>
    </row>
    <row r="225" spans="2:30" ht="12.75" customHeight="1" x14ac:dyDescent="0.2">
      <c r="B225" s="47">
        <v>1</v>
      </c>
      <c r="D225" s="28"/>
      <c r="E225" s="29"/>
      <c r="F225" s="28"/>
      <c r="G225" s="30"/>
      <c r="H225" s="29"/>
      <c r="I225" s="27"/>
      <c r="J225" s="27"/>
      <c r="K225" s="27"/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7"/>
      <c r="X225" s="25"/>
      <c r="Y225" s="31"/>
      <c r="Z225" s="31"/>
      <c r="AA225" s="25"/>
      <c r="AB225" s="27"/>
      <c r="AC225" s="26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/>
      <c r="J226" s="27"/>
      <c r="K226" s="27"/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7"/>
      <c r="X226" s="25"/>
      <c r="Y226" s="31"/>
      <c r="Z226" s="31"/>
      <c r="AA226" s="25"/>
      <c r="AB226" s="27"/>
      <c r="AC226" s="26"/>
      <c r="AD226" s="27"/>
    </row>
    <row r="227" spans="2:30" ht="12.75" customHeight="1" x14ac:dyDescent="0.2">
      <c r="B227" s="47">
        <v>1</v>
      </c>
      <c r="D227" s="28"/>
      <c r="E227" s="29"/>
      <c r="F227" s="28"/>
      <c r="G227" s="30"/>
      <c r="H227" s="29"/>
      <c r="I227" s="27"/>
      <c r="J227" s="27"/>
      <c r="K227" s="27"/>
      <c r="L227" s="27"/>
      <c r="M227" s="25"/>
      <c r="N227" s="25"/>
      <c r="O227" s="27"/>
      <c r="P227" s="25"/>
      <c r="Q227" s="25"/>
      <c r="R227" s="25"/>
      <c r="S227" s="25"/>
      <c r="T227" s="25"/>
      <c r="U227" s="25"/>
      <c r="V227" s="25"/>
      <c r="W227" s="25"/>
      <c r="X227" s="25"/>
      <c r="Y227" s="31"/>
      <c r="Z227" s="31"/>
      <c r="AA227" s="25"/>
      <c r="AB227" s="27"/>
      <c r="AC227" s="31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/>
      <c r="J228" s="27"/>
      <c r="K228" s="27"/>
      <c r="L228" s="27"/>
      <c r="M228" s="25"/>
      <c r="N228" s="25"/>
      <c r="O228" s="27"/>
      <c r="P228" s="25"/>
      <c r="Q228" s="25"/>
      <c r="R228" s="25"/>
      <c r="S228" s="25"/>
      <c r="T228" s="25"/>
      <c r="U228" s="25"/>
      <c r="V228" s="25"/>
      <c r="W228" s="25"/>
      <c r="X228" s="25"/>
      <c r="Y228" s="31"/>
      <c r="Z228" s="31"/>
      <c r="AA228" s="25"/>
      <c r="AB228" s="27"/>
      <c r="AC228" s="26"/>
      <c r="AD228" s="27"/>
    </row>
    <row r="229" spans="2:30" ht="12.75" customHeight="1" x14ac:dyDescent="0.2">
      <c r="B229" s="47">
        <v>1</v>
      </c>
      <c r="D229" s="28"/>
      <c r="E229" s="29"/>
      <c r="F229" s="28"/>
      <c r="G229" s="30"/>
      <c r="H229" s="29"/>
      <c r="I229" s="27"/>
      <c r="J229" s="27"/>
      <c r="K229" s="27"/>
      <c r="L229" s="27"/>
      <c r="M229" s="25"/>
      <c r="N229" s="25"/>
      <c r="O229" s="27"/>
      <c r="P229" s="25"/>
      <c r="Q229" s="25"/>
      <c r="R229" s="25"/>
      <c r="S229" s="25"/>
      <c r="T229" s="25"/>
      <c r="U229" s="25"/>
      <c r="V229" s="25"/>
      <c r="W229" s="25"/>
      <c r="X229" s="25"/>
      <c r="Y229" s="31"/>
      <c r="Z229" s="31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/>
      <c r="J230" s="27"/>
      <c r="K230" s="27"/>
      <c r="L230" s="27"/>
      <c r="M230" s="25"/>
      <c r="N230" s="25"/>
      <c r="O230" s="27"/>
      <c r="P230" s="25"/>
      <c r="Q230" s="25"/>
      <c r="R230" s="25"/>
      <c r="S230" s="25"/>
      <c r="T230" s="25"/>
      <c r="U230" s="25"/>
      <c r="V230" s="25"/>
      <c r="W230" s="25"/>
      <c r="X230" s="25"/>
      <c r="Y230" s="31"/>
      <c r="Z230" s="31"/>
      <c r="AA230" s="25"/>
      <c r="AB230" s="27"/>
      <c r="AC230" s="26"/>
      <c r="AD230" s="27"/>
    </row>
    <row r="231" spans="2:30" ht="12.75" customHeight="1" x14ac:dyDescent="0.2">
      <c r="B231" s="47">
        <v>1</v>
      </c>
      <c r="D231" s="28"/>
      <c r="E231" s="29"/>
      <c r="F231" s="28"/>
      <c r="G231" s="30"/>
      <c r="H231" s="29"/>
      <c r="I231" s="27"/>
      <c r="J231" s="27"/>
      <c r="K231" s="27"/>
      <c r="L231" s="27"/>
      <c r="M231" s="25"/>
      <c r="N231" s="25"/>
      <c r="O231" s="27"/>
      <c r="P231" s="25"/>
      <c r="Q231" s="25"/>
      <c r="R231" s="25"/>
      <c r="S231" s="25"/>
      <c r="T231" s="25"/>
      <c r="U231" s="25"/>
      <c r="V231" s="25"/>
      <c r="W231" s="25"/>
      <c r="X231" s="25"/>
      <c r="Y231" s="31"/>
      <c r="Z231" s="31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/>
      <c r="J232" s="27"/>
      <c r="K232" s="27"/>
      <c r="L232" s="27"/>
      <c r="M232" s="25"/>
      <c r="N232" s="25"/>
      <c r="O232" s="27"/>
      <c r="P232" s="25"/>
      <c r="Q232" s="25"/>
      <c r="R232" s="25"/>
      <c r="S232" s="25"/>
      <c r="T232" s="25"/>
      <c r="U232" s="25"/>
      <c r="V232" s="25"/>
      <c r="W232" s="25"/>
      <c r="X232" s="25"/>
      <c r="Y232" s="31"/>
      <c r="Z232" s="31"/>
      <c r="AA232" s="25"/>
      <c r="AB232" s="27"/>
      <c r="AC232" s="26"/>
      <c r="AD232" s="27"/>
    </row>
    <row r="233" spans="2:30" ht="12.75" customHeight="1" x14ac:dyDescent="0.2">
      <c r="B233" s="47">
        <v>1</v>
      </c>
      <c r="D233" s="28"/>
      <c r="E233" s="29"/>
      <c r="F233" s="28"/>
      <c r="G233" s="30"/>
      <c r="H233" s="29"/>
      <c r="I233" s="27"/>
      <c r="J233" s="27"/>
      <c r="K233" s="27"/>
      <c r="L233" s="27"/>
      <c r="M233" s="25"/>
      <c r="N233" s="25"/>
      <c r="O233" s="27"/>
      <c r="P233" s="25"/>
      <c r="Q233" s="25"/>
      <c r="R233" s="25"/>
      <c r="S233" s="25"/>
      <c r="T233" s="25"/>
      <c r="U233" s="25"/>
      <c r="V233" s="25"/>
      <c r="W233" s="25"/>
      <c r="X233" s="27"/>
      <c r="Y233" s="31"/>
      <c r="Z233" s="31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29"/>
      <c r="I234" s="27"/>
      <c r="J234" s="27"/>
      <c r="K234" s="27"/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7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>
        <v>1</v>
      </c>
      <c r="D235" s="28"/>
      <c r="E235" s="29"/>
      <c r="F235" s="28"/>
      <c r="G235" s="30"/>
      <c r="H235" s="29"/>
      <c r="I235" s="27"/>
      <c r="J235" s="27"/>
      <c r="K235" s="27"/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7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/>
      <c r="J236" s="27"/>
      <c r="K236" s="27"/>
      <c r="L236" s="27"/>
      <c r="M236" s="25"/>
      <c r="N236" s="25"/>
      <c r="O236" s="27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7"/>
      <c r="AC236" s="26"/>
      <c r="AD236" s="27"/>
    </row>
    <row r="237" spans="2:30" ht="12.75" customHeight="1" x14ac:dyDescent="0.2">
      <c r="B237" s="47">
        <v>1</v>
      </c>
      <c r="D237" s="28"/>
      <c r="E237" s="29"/>
      <c r="F237" s="28"/>
      <c r="G237" s="30"/>
      <c r="H237" s="29"/>
      <c r="I237" s="27"/>
      <c r="J237" s="27"/>
      <c r="K237" s="27"/>
      <c r="L237" s="27"/>
      <c r="M237" s="25"/>
      <c r="N237" s="25"/>
      <c r="O237" s="27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7"/>
      <c r="AC237" s="26"/>
      <c r="AD237" s="27"/>
    </row>
    <row r="238" spans="2:30" ht="12.75" customHeight="1" x14ac:dyDescent="0.2">
      <c r="B238" s="47">
        <v>1</v>
      </c>
      <c r="D238" s="28"/>
      <c r="E238" s="29"/>
      <c r="F238" s="28"/>
      <c r="G238" s="30"/>
      <c r="H238" s="29"/>
      <c r="I238" s="27"/>
      <c r="J238" s="27"/>
      <c r="K238" s="27"/>
      <c r="L238" s="27"/>
      <c r="M238" s="25"/>
      <c r="N238" s="25"/>
      <c r="O238" s="27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7"/>
      <c r="AC238" s="26"/>
      <c r="AD238" s="27"/>
    </row>
    <row r="239" spans="2:30" ht="12.75" customHeight="1" x14ac:dyDescent="0.2">
      <c r="B239" s="47">
        <v>1</v>
      </c>
      <c r="D239" s="28"/>
      <c r="E239" s="29"/>
      <c r="F239" s="28"/>
      <c r="G239" s="30"/>
      <c r="H239" s="29"/>
      <c r="I239" s="27"/>
      <c r="J239" s="27"/>
      <c r="K239" s="27"/>
      <c r="L239" s="27"/>
      <c r="M239" s="25"/>
      <c r="N239" s="25"/>
      <c r="O239" s="27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7"/>
      <c r="AC239" s="26"/>
      <c r="AD239" s="27"/>
    </row>
    <row r="240" spans="2:30" ht="12.75" customHeight="1" x14ac:dyDescent="0.2">
      <c r="B240" s="47">
        <v>1</v>
      </c>
      <c r="D240" s="28"/>
      <c r="E240" s="29"/>
      <c r="F240" s="28"/>
      <c r="G240" s="30"/>
      <c r="H240" s="29"/>
      <c r="I240" s="27"/>
      <c r="J240" s="27"/>
      <c r="K240" s="27"/>
      <c r="L240" s="27"/>
      <c r="M240" s="25"/>
      <c r="N240" s="25"/>
      <c r="O240" s="27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7"/>
      <c r="AC240" s="26"/>
      <c r="AD240" s="27"/>
    </row>
    <row r="241" spans="2:30" ht="12.75" customHeight="1" x14ac:dyDescent="0.2">
      <c r="B241" s="47">
        <v>1</v>
      </c>
      <c r="D241" s="28"/>
      <c r="E241" s="29"/>
      <c r="F241" s="28"/>
      <c r="G241" s="30"/>
      <c r="H241" s="29"/>
      <c r="I241" s="27"/>
      <c r="J241" s="27"/>
      <c r="K241" s="27"/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31"/>
      <c r="Z242" s="31"/>
      <c r="AA242" s="25"/>
      <c r="AB242" s="27"/>
      <c r="AC242" s="26"/>
      <c r="AD242" s="27"/>
    </row>
    <row r="243" spans="2:30" ht="12.75" customHeight="1" x14ac:dyDescent="0.2">
      <c r="B243" s="47">
        <v>1</v>
      </c>
      <c r="D243" s="28"/>
      <c r="E243" s="29"/>
      <c r="F243" s="28"/>
      <c r="G243" s="30"/>
      <c r="H243" s="29"/>
      <c r="I243" s="27"/>
      <c r="J243" s="27"/>
      <c r="K243" s="27"/>
      <c r="L243" s="27"/>
      <c r="M243" s="27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7"/>
      <c r="Y243" s="31"/>
      <c r="Z243" s="31"/>
      <c r="AA243" s="25"/>
      <c r="AB243" s="27"/>
      <c r="AC243" s="26"/>
      <c r="AD243" s="27"/>
    </row>
    <row r="244" spans="2:30" ht="12.75" customHeight="1" x14ac:dyDescent="0.2">
      <c r="B244" s="47">
        <v>1</v>
      </c>
      <c r="D244" s="28"/>
      <c r="E244" s="29"/>
      <c r="F244" s="28"/>
      <c r="G244" s="30"/>
      <c r="H244" s="29"/>
      <c r="I244" s="27"/>
      <c r="J244" s="27"/>
      <c r="K244" s="27"/>
      <c r="L244" s="27"/>
      <c r="M244" s="27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7"/>
      <c r="Y244" s="31"/>
      <c r="Z244" s="31"/>
      <c r="AA244" s="25"/>
      <c r="AB244" s="27"/>
      <c r="AC244" s="26"/>
      <c r="AD244" s="27"/>
    </row>
    <row r="245" spans="2:30" ht="12.75" customHeight="1" x14ac:dyDescent="0.2">
      <c r="B245" s="47">
        <v>1</v>
      </c>
      <c r="D245" s="28"/>
      <c r="E245" s="29"/>
      <c r="F245" s="28"/>
      <c r="G245" s="30"/>
      <c r="H245" s="29"/>
      <c r="I245" s="27"/>
      <c r="J245" s="27"/>
      <c r="K245" s="27"/>
      <c r="L245" s="27"/>
      <c r="M245" s="27"/>
      <c r="N245" s="25"/>
      <c r="O245" s="27"/>
      <c r="P245" s="25"/>
      <c r="Q245" s="25"/>
      <c r="R245" s="25"/>
      <c r="S245" s="25"/>
      <c r="T245" s="25"/>
      <c r="U245" s="25"/>
      <c r="V245" s="25"/>
      <c r="W245" s="25"/>
      <c r="X245" s="27"/>
      <c r="Y245" s="31"/>
      <c r="Z245" s="31"/>
      <c r="AA245" s="25"/>
      <c r="AB245" s="27"/>
      <c r="AC245" s="26"/>
      <c r="AD245" s="27"/>
    </row>
    <row r="246" spans="2:30" ht="12.75" customHeight="1" x14ac:dyDescent="0.2">
      <c r="B246" s="47">
        <v>1</v>
      </c>
      <c r="D246" s="28"/>
      <c r="E246" s="29"/>
      <c r="F246" s="28"/>
      <c r="G246" s="30"/>
      <c r="H246" s="29"/>
      <c r="I246" s="27"/>
      <c r="J246" s="27"/>
      <c r="K246" s="27"/>
      <c r="L246" s="27"/>
      <c r="M246" s="27"/>
      <c r="N246" s="25"/>
      <c r="O246" s="27"/>
      <c r="P246" s="25"/>
      <c r="Q246" s="25"/>
      <c r="R246" s="25"/>
      <c r="S246" s="25"/>
      <c r="T246" s="25"/>
      <c r="U246" s="25"/>
      <c r="V246" s="25"/>
      <c r="W246" s="25"/>
      <c r="X246" s="27"/>
      <c r="Y246" s="31"/>
      <c r="Z246" s="31"/>
      <c r="AA246" s="25"/>
      <c r="AB246" s="27"/>
      <c r="AC246" s="26"/>
      <c r="AD246" s="27"/>
    </row>
    <row r="247" spans="2:30" ht="12.75" customHeight="1" x14ac:dyDescent="0.2">
      <c r="B247" s="47">
        <v>1</v>
      </c>
      <c r="D247" s="28"/>
      <c r="E247" s="29"/>
      <c r="F247" s="28"/>
      <c r="G247" s="30"/>
      <c r="H247" s="29"/>
      <c r="I247" s="27"/>
      <c r="J247" s="27"/>
      <c r="K247" s="27"/>
      <c r="L247" s="27"/>
      <c r="M247" s="25"/>
      <c r="N247" s="25"/>
      <c r="O247" s="27"/>
      <c r="P247" s="25"/>
      <c r="Q247" s="25"/>
      <c r="R247" s="25"/>
      <c r="S247" s="25"/>
      <c r="T247" s="25"/>
      <c r="U247" s="25"/>
      <c r="V247" s="25"/>
      <c r="W247" s="25"/>
      <c r="X247" s="25"/>
      <c r="Y247" s="31"/>
      <c r="Z247" s="31"/>
      <c r="AA247" s="31"/>
      <c r="AB247" s="35"/>
      <c r="AC247" s="36"/>
      <c r="AD247" s="35"/>
    </row>
    <row r="248" spans="2:30" ht="12.75" customHeight="1" x14ac:dyDescent="0.2">
      <c r="B248" s="47"/>
      <c r="D248" s="129" t="s">
        <v>43</v>
      </c>
      <c r="E248" s="130"/>
      <c r="F248" s="130"/>
      <c r="G248" s="130"/>
      <c r="H248" s="130"/>
      <c r="I248" s="130"/>
      <c r="J248" s="130"/>
      <c r="K248" s="130"/>
      <c r="L248" s="130"/>
      <c r="M248" s="138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6"/>
      <c r="AB248" s="35"/>
      <c r="AC248" s="36"/>
      <c r="AD248" s="35"/>
    </row>
    <row r="249" spans="2:30" ht="12.75" customHeight="1" x14ac:dyDescent="0.2">
      <c r="B249" s="47"/>
      <c r="D249" s="129" t="s">
        <v>44</v>
      </c>
      <c r="E249" s="130"/>
      <c r="F249" s="130"/>
      <c r="G249" s="130"/>
      <c r="H249" s="130"/>
      <c r="I249" s="130"/>
      <c r="J249" s="130"/>
      <c r="K249" s="130"/>
      <c r="L249" s="130"/>
      <c r="M249" s="138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6"/>
      <c r="Z249" s="36"/>
      <c r="AA249" s="36"/>
      <c r="AB249" s="35"/>
      <c r="AC249" s="36"/>
      <c r="AD249" s="35"/>
    </row>
    <row r="250" spans="2:30" ht="12.75" customHeight="1" thickBot="1" x14ac:dyDescent="0.25">
      <c r="B250" s="48"/>
      <c r="D250" s="37"/>
      <c r="E250" s="32"/>
      <c r="F250" s="38"/>
      <c r="G250" s="34"/>
      <c r="H250" s="32"/>
      <c r="I250" s="32" t="str">
        <f t="shared" ref="I250" si="50">IF(D250&lt;&gt;"",F250-D250,"")</f>
        <v/>
      </c>
      <c r="J250" s="35"/>
      <c r="K250" s="35" t="str">
        <f t="shared" ref="K250" si="51">IF(D250&lt;&gt;"",I250*J250/9,"")</f>
        <v/>
      </c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6"/>
      <c r="Z250" s="36"/>
      <c r="AA250" s="36"/>
      <c r="AB250" s="35"/>
      <c r="AC250" s="36"/>
      <c r="AD250" s="35"/>
    </row>
    <row r="251" spans="2:30" ht="12.75" customHeight="1" thickBot="1" x14ac:dyDescent="0.25">
      <c r="D251" s="139" t="s">
        <v>4</v>
      </c>
      <c r="E251" s="140"/>
      <c r="F251" s="140"/>
      <c r="G251" s="140"/>
      <c r="H251" s="140"/>
      <c r="I251" s="140"/>
      <c r="J251" s="140"/>
      <c r="K251" s="140"/>
      <c r="L251" s="141"/>
      <c r="M251" s="39" t="str">
        <f t="shared" ref="M251:AD251" si="52">IF(M174="","",IF(OR(M191="", M191="LS", M191="LUMP"),IF(SUM(COUNTIF(M192:M250,"LS")+COUNTIF(M192:M250,"LUMP"))&gt;0,"LS",""),IF(SUM(M192:M250)&lt;&gt;0,SUM(M192:M250),"")))</f>
        <v/>
      </c>
      <c r="N251" s="39" t="str">
        <f t="shared" si="52"/>
        <v/>
      </c>
      <c r="O251" s="39" t="str">
        <f t="shared" si="52"/>
        <v/>
      </c>
      <c r="P251" s="39" t="str">
        <f t="shared" si="52"/>
        <v/>
      </c>
      <c r="Q251" s="39" t="str">
        <f t="shared" si="52"/>
        <v/>
      </c>
      <c r="R251" s="39" t="str">
        <f t="shared" si="52"/>
        <v/>
      </c>
      <c r="S251" s="39" t="str">
        <f t="shared" si="52"/>
        <v/>
      </c>
      <c r="T251" s="39" t="str">
        <f t="shared" si="52"/>
        <v/>
      </c>
      <c r="U251" s="39" t="str">
        <f t="shared" si="52"/>
        <v/>
      </c>
      <c r="V251" s="39" t="str">
        <f t="shared" si="52"/>
        <v/>
      </c>
      <c r="W251" s="39" t="str">
        <f t="shared" si="52"/>
        <v/>
      </c>
      <c r="X251" s="39" t="str">
        <f t="shared" si="52"/>
        <v/>
      </c>
      <c r="Y251" s="39" t="str">
        <f t="shared" si="52"/>
        <v/>
      </c>
      <c r="Z251" s="39" t="str">
        <f t="shared" si="52"/>
        <v/>
      </c>
      <c r="AA251" s="39" t="str">
        <f t="shared" si="52"/>
        <v/>
      </c>
      <c r="AB251" s="39" t="str">
        <f t="shared" si="52"/>
        <v/>
      </c>
      <c r="AC251" s="39" t="str">
        <f t="shared" si="52"/>
        <v/>
      </c>
      <c r="AD251" s="39" t="str">
        <f t="shared" si="52"/>
        <v/>
      </c>
    </row>
    <row r="252" spans="2:30" ht="12.75" customHeight="1" x14ac:dyDescent="0.2">
      <c r="B252" s="6" t="s">
        <v>18</v>
      </c>
      <c r="D252" s="142" t="s">
        <v>5</v>
      </c>
      <c r="E252" s="143"/>
      <c r="F252" s="143"/>
      <c r="G252" s="143"/>
      <c r="H252" s="143"/>
      <c r="I252" s="143"/>
      <c r="J252" s="143"/>
      <c r="K252" s="143"/>
      <c r="L252" s="144"/>
      <c r="M252" s="40" t="str">
        <f t="shared" ref="M252:AD252" si="53">IF(M174="","",IF( M251="LS","LS",IF(M251&lt;&gt;"",ROUNDUP(M251,0),"")))</f>
        <v/>
      </c>
      <c r="N252" s="40" t="str">
        <f t="shared" si="53"/>
        <v/>
      </c>
      <c r="O252" s="40" t="str">
        <f t="shared" si="53"/>
        <v/>
      </c>
      <c r="P252" s="40" t="str">
        <f t="shared" si="53"/>
        <v/>
      </c>
      <c r="Q252" s="40" t="str">
        <f t="shared" si="53"/>
        <v/>
      </c>
      <c r="R252" s="40" t="str">
        <f t="shared" si="53"/>
        <v/>
      </c>
      <c r="S252" s="40" t="str">
        <f t="shared" si="53"/>
        <v/>
      </c>
      <c r="T252" s="40" t="str">
        <f t="shared" si="53"/>
        <v/>
      </c>
      <c r="U252" s="40" t="str">
        <f t="shared" si="53"/>
        <v/>
      </c>
      <c r="V252" s="40" t="str">
        <f t="shared" si="53"/>
        <v/>
      </c>
      <c r="W252" s="40" t="str">
        <f t="shared" si="53"/>
        <v/>
      </c>
      <c r="X252" s="40" t="str">
        <f t="shared" si="53"/>
        <v/>
      </c>
      <c r="Y252" s="40" t="str">
        <f t="shared" si="53"/>
        <v/>
      </c>
      <c r="Z252" s="40" t="str">
        <f t="shared" si="53"/>
        <v/>
      </c>
      <c r="AA252" s="40" t="str">
        <f t="shared" si="53"/>
        <v/>
      </c>
      <c r="AB252" s="40" t="str">
        <f t="shared" si="53"/>
        <v/>
      </c>
      <c r="AC252" s="40" t="str">
        <f t="shared" si="53"/>
        <v/>
      </c>
      <c r="AD252" s="40" t="str">
        <f t="shared" si="53"/>
        <v/>
      </c>
    </row>
    <row r="253" spans="2:30" ht="12.75" customHeight="1" thickBot="1" x14ac:dyDescent="0.25"/>
    <row r="254" spans="2:30" ht="12.75" customHeight="1" thickBot="1" x14ac:dyDescent="0.25">
      <c r="B254" s="44" t="s">
        <v>16</v>
      </c>
      <c r="D254" s="128" t="str">
        <f>"PAVEMENT CALC SHEET " &amp; B255</f>
        <v>PAVEMENT CALC SHEET 4</v>
      </c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</row>
    <row r="255" spans="2:30" ht="12.75" customHeight="1" thickBot="1" x14ac:dyDescent="0.25">
      <c r="B255" s="45">
        <v>4</v>
      </c>
      <c r="D255" s="11"/>
      <c r="E255" s="11"/>
      <c r="F255" s="11"/>
      <c r="G255" s="11"/>
      <c r="H255" s="11"/>
      <c r="I255" s="12"/>
      <c r="J255" s="12"/>
      <c r="K255" s="12"/>
      <c r="L255" s="13" t="s">
        <v>14</v>
      </c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</row>
    <row r="256" spans="2:30" ht="12.75" customHeight="1" x14ac:dyDescent="0.2">
      <c r="D256" s="11"/>
      <c r="E256" s="11"/>
      <c r="F256" s="11"/>
      <c r="G256" s="11"/>
      <c r="H256" s="11"/>
      <c r="I256" s="12"/>
      <c r="J256" s="12"/>
      <c r="K256" s="12"/>
      <c r="L256" s="13" t="s">
        <v>15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2:30" ht="12.75" customHeight="1" x14ac:dyDescent="0.2">
      <c r="D257" s="12"/>
      <c r="E257" s="12"/>
      <c r="F257" s="1"/>
      <c r="G257" s="16"/>
      <c r="H257" s="12"/>
      <c r="I257" s="11"/>
      <c r="J257" s="12"/>
      <c r="K257" s="12"/>
      <c r="L257" s="13" t="s">
        <v>7</v>
      </c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 spans="2:30" ht="12.75" customHeight="1" thickBot="1" x14ac:dyDescent="0.25">
      <c r="D258" s="12"/>
      <c r="E258" s="12"/>
      <c r="F258" s="1"/>
      <c r="G258" s="16"/>
      <c r="H258" s="12"/>
      <c r="I258" s="11"/>
      <c r="J258" s="12"/>
      <c r="K258" s="12"/>
      <c r="L258" s="13" t="s">
        <v>8</v>
      </c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</row>
    <row r="259" spans="2:30" ht="12.75" customHeight="1" x14ac:dyDescent="0.2">
      <c r="B259" s="145" t="s">
        <v>17</v>
      </c>
      <c r="D259" s="148" t="s">
        <v>2</v>
      </c>
      <c r="E259" s="149"/>
      <c r="F259" s="150"/>
      <c r="G259" s="154" t="s">
        <v>9</v>
      </c>
      <c r="H259" s="156" t="s">
        <v>0</v>
      </c>
      <c r="I259" s="156" t="s">
        <v>29</v>
      </c>
      <c r="J259" s="156" t="s">
        <v>30</v>
      </c>
      <c r="K259" s="156" t="s">
        <v>31</v>
      </c>
      <c r="L259" s="156" t="s">
        <v>3</v>
      </c>
      <c r="M259" s="156" t="s">
        <v>33</v>
      </c>
      <c r="N259" s="18" t="str">
        <f t="shared" ref="N259:AD259" si="54">IF(OR(TRIM(N255)=0,TRIM(N255)=""),"",IF(IFERROR(TRIM(INDEX(QryItemNamed,MATCH(TRIM(N255),ITEM,0),2)),"")="Y","SPECIAL",LEFT(IFERROR(TRIM(INDEX(ITEM,MATCH(TRIM(N255),ITEM,0))),""),3)))</f>
        <v/>
      </c>
      <c r="O259" s="18" t="str">
        <f t="shared" si="54"/>
        <v/>
      </c>
      <c r="P259" s="18" t="str">
        <f t="shared" si="54"/>
        <v/>
      </c>
      <c r="Q259" s="18" t="str">
        <f t="shared" si="54"/>
        <v/>
      </c>
      <c r="R259" s="18" t="str">
        <f t="shared" si="54"/>
        <v/>
      </c>
      <c r="S259" s="18" t="str">
        <f t="shared" si="54"/>
        <v/>
      </c>
      <c r="T259" s="18" t="str">
        <f t="shared" si="54"/>
        <v/>
      </c>
      <c r="U259" s="18" t="str">
        <f t="shared" si="54"/>
        <v/>
      </c>
      <c r="V259" s="18" t="str">
        <f t="shared" si="54"/>
        <v/>
      </c>
      <c r="W259" s="18" t="str">
        <f t="shared" si="54"/>
        <v/>
      </c>
      <c r="X259" s="18" t="str">
        <f t="shared" si="54"/>
        <v/>
      </c>
      <c r="Y259" s="18" t="str">
        <f t="shared" si="54"/>
        <v/>
      </c>
      <c r="Z259" s="18" t="str">
        <f t="shared" si="54"/>
        <v/>
      </c>
      <c r="AA259" s="18" t="str">
        <f t="shared" si="54"/>
        <v/>
      </c>
      <c r="AB259" s="18" t="str">
        <f t="shared" si="54"/>
        <v/>
      </c>
      <c r="AC259" s="18" t="str">
        <f t="shared" si="54"/>
        <v/>
      </c>
      <c r="AD259" s="18" t="str">
        <f t="shared" si="54"/>
        <v/>
      </c>
    </row>
    <row r="260" spans="2:30" ht="12.75" customHeight="1" x14ac:dyDescent="0.2">
      <c r="B260" s="146"/>
      <c r="D260" s="151"/>
      <c r="E260" s="152"/>
      <c r="F260" s="153"/>
      <c r="G260" s="155"/>
      <c r="H260" s="157"/>
      <c r="I260" s="157"/>
      <c r="J260" s="157"/>
      <c r="K260" s="157"/>
      <c r="L260" s="157"/>
      <c r="M260" s="157"/>
      <c r="N260" s="134" t="str">
        <f t="shared" ref="N260:AD260" si="55">IF(OR(TRIM(N255)=0,TRIM(N255)=""),IF(N256="","",N256),IF(IFERROR(TRIM(INDEX(QryItemNamed,MATCH(TRIM(N255),ITEM,0),2)),"")="Y",RIGHT(IFERROR(TRIM(INDEX(QryItemNamed,MATCH(TRIM(N255),ITEM,0),4)),"123456789012"),LEN(IFERROR(TRIM(INDEX(QryItemNamed,MATCH(TRIM(N255),ITEM,0),4)),"123456789012"))-10)&amp;N256,IFERROR(TRIM(INDEX(QryItemNamed,MATCH(TRIM(N255),ITEM,0),4))&amp;N256,"ITEM CODE DOES NOT EXIST IN ITEM MASTER")))</f>
        <v/>
      </c>
      <c r="O260" s="134" t="str">
        <f t="shared" si="55"/>
        <v/>
      </c>
      <c r="P260" s="134" t="str">
        <f t="shared" si="55"/>
        <v/>
      </c>
      <c r="Q260" s="134" t="str">
        <f t="shared" si="55"/>
        <v/>
      </c>
      <c r="R260" s="134" t="str">
        <f t="shared" si="55"/>
        <v/>
      </c>
      <c r="S260" s="134" t="str">
        <f t="shared" si="55"/>
        <v/>
      </c>
      <c r="T260" s="134" t="str">
        <f t="shared" si="55"/>
        <v/>
      </c>
      <c r="U260" s="134" t="str">
        <f t="shared" si="55"/>
        <v/>
      </c>
      <c r="V260" s="134" t="str">
        <f t="shared" si="55"/>
        <v/>
      </c>
      <c r="W260" s="134" t="str">
        <f t="shared" si="55"/>
        <v/>
      </c>
      <c r="X260" s="134" t="str">
        <f t="shared" si="55"/>
        <v/>
      </c>
      <c r="Y260" s="134" t="str">
        <f t="shared" si="55"/>
        <v/>
      </c>
      <c r="Z260" s="134" t="str">
        <f t="shared" si="55"/>
        <v/>
      </c>
      <c r="AA260" s="134" t="str">
        <f t="shared" si="55"/>
        <v/>
      </c>
      <c r="AB260" s="134" t="str">
        <f t="shared" si="55"/>
        <v/>
      </c>
      <c r="AC260" s="134" t="str">
        <f t="shared" si="55"/>
        <v/>
      </c>
      <c r="AD260" s="134" t="str">
        <f t="shared" si="55"/>
        <v/>
      </c>
    </row>
    <row r="261" spans="2:30" ht="12.75" customHeight="1" x14ac:dyDescent="0.2">
      <c r="B261" s="146"/>
      <c r="D261" s="151"/>
      <c r="E261" s="152"/>
      <c r="F261" s="153"/>
      <c r="G261" s="155"/>
      <c r="H261" s="157"/>
      <c r="I261" s="157"/>
      <c r="J261" s="157"/>
      <c r="K261" s="157"/>
      <c r="L261" s="157"/>
      <c r="M261" s="157"/>
      <c r="N261" s="135"/>
      <c r="O261" s="135"/>
      <c r="P261" s="135"/>
      <c r="Q261" s="135"/>
      <c r="R261" s="135"/>
      <c r="S261" s="135"/>
      <c r="T261" s="135"/>
      <c r="U261" s="135"/>
      <c r="V261" s="135"/>
      <c r="W261" s="135"/>
      <c r="X261" s="135"/>
      <c r="Y261" s="135"/>
      <c r="Z261" s="135"/>
      <c r="AA261" s="135"/>
      <c r="AB261" s="135"/>
      <c r="AC261" s="135"/>
      <c r="AD261" s="135"/>
    </row>
    <row r="262" spans="2:30" ht="12.75" customHeight="1" x14ac:dyDescent="0.2">
      <c r="B262" s="146"/>
      <c r="D262" s="151"/>
      <c r="E262" s="152"/>
      <c r="F262" s="153"/>
      <c r="G262" s="155"/>
      <c r="H262" s="157"/>
      <c r="I262" s="157"/>
      <c r="J262" s="157"/>
      <c r="K262" s="157"/>
      <c r="L262" s="157"/>
      <c r="M262" s="157"/>
      <c r="N262" s="135"/>
      <c r="O262" s="135"/>
      <c r="P262" s="135"/>
      <c r="Q262" s="135"/>
      <c r="R262" s="135"/>
      <c r="S262" s="135"/>
      <c r="T262" s="135"/>
      <c r="U262" s="135"/>
      <c r="V262" s="135"/>
      <c r="W262" s="135"/>
      <c r="X262" s="135"/>
      <c r="Y262" s="135"/>
      <c r="Z262" s="135"/>
      <c r="AA262" s="135"/>
      <c r="AB262" s="135"/>
      <c r="AC262" s="135"/>
      <c r="AD262" s="135"/>
    </row>
    <row r="263" spans="2:30" ht="12.75" customHeight="1" x14ac:dyDescent="0.2">
      <c r="B263" s="146"/>
      <c r="D263" s="151"/>
      <c r="E263" s="152"/>
      <c r="F263" s="153"/>
      <c r="G263" s="155"/>
      <c r="H263" s="157"/>
      <c r="I263" s="157"/>
      <c r="J263" s="157"/>
      <c r="K263" s="157"/>
      <c r="L263" s="157"/>
      <c r="M263" s="157"/>
      <c r="N263" s="135"/>
      <c r="O263" s="135"/>
      <c r="P263" s="135"/>
      <c r="Q263" s="135"/>
      <c r="R263" s="135"/>
      <c r="S263" s="135"/>
      <c r="T263" s="135"/>
      <c r="U263" s="135"/>
      <c r="V263" s="135"/>
      <c r="W263" s="135"/>
      <c r="X263" s="135"/>
      <c r="Y263" s="135"/>
      <c r="Z263" s="135"/>
      <c r="AA263" s="135"/>
      <c r="AB263" s="135"/>
      <c r="AC263" s="135"/>
      <c r="AD263" s="135"/>
    </row>
    <row r="264" spans="2:30" ht="12.75" customHeight="1" x14ac:dyDescent="0.2">
      <c r="B264" s="146"/>
      <c r="D264" s="151"/>
      <c r="E264" s="152"/>
      <c r="F264" s="153"/>
      <c r="G264" s="155"/>
      <c r="H264" s="157"/>
      <c r="I264" s="157"/>
      <c r="J264" s="157"/>
      <c r="K264" s="157"/>
      <c r="L264" s="157"/>
      <c r="M264" s="157"/>
      <c r="N264" s="135"/>
      <c r="O264" s="135"/>
      <c r="P264" s="135"/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</row>
    <row r="265" spans="2:30" ht="12.75" customHeight="1" x14ac:dyDescent="0.2">
      <c r="B265" s="146"/>
      <c r="D265" s="151"/>
      <c r="E265" s="152"/>
      <c r="F265" s="153"/>
      <c r="G265" s="155"/>
      <c r="H265" s="157"/>
      <c r="I265" s="157"/>
      <c r="J265" s="157"/>
      <c r="K265" s="157"/>
      <c r="L265" s="157"/>
      <c r="M265" s="157"/>
      <c r="N265" s="135"/>
      <c r="O265" s="135"/>
      <c r="P265" s="135"/>
      <c r="Q265" s="135"/>
      <c r="R265" s="135"/>
      <c r="S265" s="135"/>
      <c r="T265" s="135"/>
      <c r="U265" s="135"/>
      <c r="V265" s="135"/>
      <c r="W265" s="135"/>
      <c r="X265" s="135"/>
      <c r="Y265" s="135"/>
      <c r="Z265" s="135"/>
      <c r="AA265" s="135"/>
      <c r="AB265" s="135"/>
      <c r="AC265" s="135"/>
      <c r="AD265" s="135"/>
    </row>
    <row r="266" spans="2:30" ht="12.75" customHeight="1" x14ac:dyDescent="0.2">
      <c r="B266" s="146"/>
      <c r="D266" s="151"/>
      <c r="E266" s="152"/>
      <c r="F266" s="153"/>
      <c r="G266" s="155"/>
      <c r="H266" s="157"/>
      <c r="I266" s="157"/>
      <c r="J266" s="157"/>
      <c r="K266" s="157"/>
      <c r="L266" s="157"/>
      <c r="M266" s="157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</row>
    <row r="267" spans="2:30" ht="12.75" customHeight="1" x14ac:dyDescent="0.2">
      <c r="B267" s="146"/>
      <c r="D267" s="151"/>
      <c r="E267" s="152"/>
      <c r="F267" s="153"/>
      <c r="G267" s="155"/>
      <c r="H267" s="157"/>
      <c r="I267" s="157"/>
      <c r="J267" s="157"/>
      <c r="K267" s="157"/>
      <c r="L267" s="157"/>
      <c r="M267" s="157"/>
      <c r="N267" s="135"/>
      <c r="O267" s="135"/>
      <c r="P267" s="135"/>
      <c r="Q267" s="135"/>
      <c r="R267" s="135"/>
      <c r="S267" s="135"/>
      <c r="T267" s="135"/>
      <c r="U267" s="135"/>
      <c r="V267" s="135"/>
      <c r="W267" s="135"/>
      <c r="X267" s="135"/>
      <c r="Y267" s="135"/>
      <c r="Z267" s="135"/>
      <c r="AA267" s="135"/>
      <c r="AB267" s="135"/>
      <c r="AC267" s="135"/>
      <c r="AD267" s="135"/>
    </row>
    <row r="268" spans="2:30" ht="12.75" customHeight="1" x14ac:dyDescent="0.2">
      <c r="B268" s="146"/>
      <c r="D268" s="151"/>
      <c r="E268" s="152"/>
      <c r="F268" s="153"/>
      <c r="G268" s="155"/>
      <c r="H268" s="157"/>
      <c r="I268" s="157"/>
      <c r="J268" s="157"/>
      <c r="K268" s="157"/>
      <c r="L268" s="157"/>
      <c r="M268" s="157"/>
      <c r="N268" s="135"/>
      <c r="O268" s="135"/>
      <c r="P268" s="135"/>
      <c r="Q268" s="135"/>
      <c r="R268" s="135"/>
      <c r="S268" s="135"/>
      <c r="T268" s="135"/>
      <c r="U268" s="135"/>
      <c r="V268" s="135"/>
      <c r="W268" s="135"/>
      <c r="X268" s="135"/>
      <c r="Y268" s="135"/>
      <c r="Z268" s="135"/>
      <c r="AA268" s="135"/>
      <c r="AB268" s="135"/>
      <c r="AC268" s="135"/>
      <c r="AD268" s="135"/>
    </row>
    <row r="269" spans="2:30" ht="12.75" customHeight="1" x14ac:dyDescent="0.2">
      <c r="B269" s="146"/>
      <c r="D269" s="151"/>
      <c r="E269" s="152"/>
      <c r="F269" s="153"/>
      <c r="G269" s="155"/>
      <c r="H269" s="157"/>
      <c r="I269" s="157"/>
      <c r="J269" s="157"/>
      <c r="K269" s="157"/>
      <c r="L269" s="157"/>
      <c r="M269" s="157"/>
      <c r="N269" s="135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135"/>
    </row>
    <row r="270" spans="2:30" ht="12.75" customHeight="1" x14ac:dyDescent="0.2">
      <c r="B270" s="146"/>
      <c r="D270" s="151"/>
      <c r="E270" s="152"/>
      <c r="F270" s="153"/>
      <c r="G270" s="155"/>
      <c r="H270" s="157"/>
      <c r="I270" s="157"/>
      <c r="J270" s="157"/>
      <c r="K270" s="157"/>
      <c r="L270" s="157"/>
      <c r="M270" s="157"/>
      <c r="N270" s="135"/>
      <c r="O270" s="135"/>
      <c r="P270" s="135"/>
      <c r="Q270" s="135"/>
      <c r="R270" s="135"/>
      <c r="S270" s="135"/>
      <c r="T270" s="135"/>
      <c r="U270" s="135"/>
      <c r="V270" s="135"/>
      <c r="W270" s="135"/>
      <c r="X270" s="135"/>
      <c r="Y270" s="135"/>
      <c r="Z270" s="135"/>
      <c r="AA270" s="135"/>
      <c r="AB270" s="135"/>
      <c r="AC270" s="135"/>
      <c r="AD270" s="135"/>
    </row>
    <row r="271" spans="2:30" ht="12.75" customHeight="1" x14ac:dyDescent="0.2">
      <c r="B271" s="146"/>
      <c r="D271" s="151"/>
      <c r="E271" s="152"/>
      <c r="F271" s="153"/>
      <c r="G271" s="155"/>
      <c r="H271" s="157"/>
      <c r="I271" s="158"/>
      <c r="J271" s="158"/>
      <c r="K271" s="158"/>
      <c r="L271" s="158"/>
      <c r="M271" s="157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  <c r="AA271" s="136"/>
      <c r="AB271" s="136"/>
      <c r="AC271" s="136"/>
      <c r="AD271" s="136"/>
    </row>
    <row r="272" spans="2:30" ht="12.75" customHeight="1" thickBot="1" x14ac:dyDescent="0.25">
      <c r="B272" s="147"/>
      <c r="D272" s="137"/>
      <c r="E272" s="137"/>
      <c r="F272" s="137"/>
      <c r="G272" s="19"/>
      <c r="H272" s="20"/>
      <c r="I272" s="21" t="s">
        <v>6</v>
      </c>
      <c r="J272" s="21" t="s">
        <v>6</v>
      </c>
      <c r="K272" s="21" t="s">
        <v>10</v>
      </c>
      <c r="L272" s="21" t="s">
        <v>10</v>
      </c>
      <c r="M272" s="159"/>
      <c r="N272" s="21" t="str">
        <f t="shared" ref="N272:AD272" si="56">IF(OR(TRIM(N255)=0,TRIM(N255)=""),"",IFERROR(TRIM(INDEX(QryItemNamed,MATCH(TRIM(N255),ITEM,0),3)),""))</f>
        <v/>
      </c>
      <c r="O272" s="21" t="str">
        <f t="shared" si="56"/>
        <v/>
      </c>
      <c r="P272" s="21" t="str">
        <f t="shared" si="56"/>
        <v/>
      </c>
      <c r="Q272" s="21" t="str">
        <f t="shared" si="56"/>
        <v/>
      </c>
      <c r="R272" s="21" t="str">
        <f t="shared" si="56"/>
        <v/>
      </c>
      <c r="S272" s="21" t="str">
        <f t="shared" si="56"/>
        <v/>
      </c>
      <c r="T272" s="21" t="str">
        <f t="shared" si="56"/>
        <v/>
      </c>
      <c r="U272" s="21" t="str">
        <f t="shared" si="56"/>
        <v/>
      </c>
      <c r="V272" s="21" t="str">
        <f t="shared" si="56"/>
        <v/>
      </c>
      <c r="W272" s="21" t="str">
        <f t="shared" si="56"/>
        <v/>
      </c>
      <c r="X272" s="21" t="str">
        <f t="shared" si="56"/>
        <v/>
      </c>
      <c r="Y272" s="21" t="str">
        <f t="shared" si="56"/>
        <v/>
      </c>
      <c r="Z272" s="21" t="str">
        <f t="shared" si="56"/>
        <v/>
      </c>
      <c r="AA272" s="21" t="str">
        <f t="shared" si="56"/>
        <v/>
      </c>
      <c r="AB272" s="21" t="str">
        <f t="shared" si="56"/>
        <v/>
      </c>
      <c r="AC272" s="21" t="str">
        <f t="shared" si="56"/>
        <v/>
      </c>
      <c r="AD272" s="21" t="str">
        <f t="shared" si="56"/>
        <v/>
      </c>
    </row>
    <row r="273" spans="2:30" ht="12.75" customHeight="1" x14ac:dyDescent="0.2">
      <c r="B273" s="46"/>
      <c r="D273" s="22"/>
      <c r="E273" s="23"/>
      <c r="F273" s="22"/>
      <c r="G273" s="24"/>
      <c r="H273" s="23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6"/>
      <c r="AD273" s="25"/>
    </row>
    <row r="274" spans="2:30" ht="12.75" customHeight="1" x14ac:dyDescent="0.2">
      <c r="B274" s="47">
        <v>1</v>
      </c>
      <c r="D274" s="28"/>
      <c r="E274" s="29"/>
      <c r="F274" s="28"/>
      <c r="G274" s="30"/>
      <c r="H274" s="29"/>
      <c r="I274" s="27"/>
      <c r="J274" s="27"/>
      <c r="K274" s="27"/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31"/>
      <c r="Z274" s="31"/>
      <c r="AA274" s="31"/>
      <c r="AB274" s="25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/>
      <c r="J275" s="27"/>
      <c r="K275" s="27"/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7"/>
      <c r="AC275" s="26"/>
      <c r="AD275" s="27"/>
    </row>
    <row r="276" spans="2:30" ht="12.75" customHeight="1" x14ac:dyDescent="0.2">
      <c r="B276" s="47">
        <v>1</v>
      </c>
      <c r="D276" s="22"/>
      <c r="E276" s="29"/>
      <c r="F276" s="28"/>
      <c r="G276" s="24"/>
      <c r="H276" s="23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/>
      <c r="J277" s="27"/>
      <c r="K277" s="27"/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5"/>
      <c r="X277" s="25"/>
      <c r="Y277" s="31"/>
      <c r="Z277" s="31"/>
      <c r="AA277" s="25"/>
      <c r="AB277" s="27"/>
      <c r="AC277" s="26"/>
      <c r="AD277" s="27"/>
    </row>
    <row r="278" spans="2:30" ht="12.75" customHeight="1" x14ac:dyDescent="0.2">
      <c r="B278" s="47">
        <v>1</v>
      </c>
      <c r="D278" s="28"/>
      <c r="E278" s="29"/>
      <c r="F278" s="28"/>
      <c r="G278" s="30"/>
      <c r="H278" s="29"/>
      <c r="I278" s="27"/>
      <c r="J278" s="27"/>
      <c r="K278" s="27"/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5"/>
      <c r="X278" s="25"/>
      <c r="Y278" s="31"/>
      <c r="Z278" s="31"/>
      <c r="AA278" s="25"/>
      <c r="AB278" s="27"/>
      <c r="AC278" s="26"/>
      <c r="AD278" s="27"/>
    </row>
    <row r="279" spans="2:30" ht="12.75" customHeight="1" x14ac:dyDescent="0.2">
      <c r="B279" s="47">
        <v>1</v>
      </c>
      <c r="D279" s="28"/>
      <c r="E279" s="29"/>
      <c r="F279" s="28"/>
      <c r="G279" s="30"/>
      <c r="H279" s="29"/>
      <c r="I279" s="27"/>
      <c r="J279" s="27"/>
      <c r="K279" s="27"/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5"/>
      <c r="X279" s="25"/>
      <c r="Y279" s="31"/>
      <c r="Z279" s="31"/>
      <c r="AA279" s="25"/>
      <c r="AB279" s="27"/>
      <c r="AC279" s="26"/>
      <c r="AD279" s="27"/>
    </row>
    <row r="280" spans="2:30" ht="12.75" customHeight="1" x14ac:dyDescent="0.2">
      <c r="B280" s="47">
        <v>1</v>
      </c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5"/>
      <c r="X280" s="25"/>
      <c r="Y280" s="31"/>
      <c r="Z280" s="31"/>
      <c r="AA280" s="25"/>
      <c r="AB280" s="27"/>
      <c r="AC280" s="26"/>
      <c r="AD280" s="27"/>
    </row>
    <row r="281" spans="2:30" ht="12.75" customHeight="1" x14ac:dyDescent="0.2">
      <c r="B281" s="47">
        <v>1</v>
      </c>
      <c r="D281" s="28"/>
      <c r="E281" s="29"/>
      <c r="F281" s="28"/>
      <c r="G281" s="30"/>
      <c r="H281" s="29"/>
      <c r="I281" s="27"/>
      <c r="J281" s="27"/>
      <c r="K281" s="27"/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5"/>
      <c r="X281" s="25"/>
      <c r="Y281" s="31"/>
      <c r="Z281" s="31"/>
      <c r="AA281" s="25"/>
      <c r="AB281" s="27"/>
      <c r="AC281" s="26"/>
      <c r="AD281" s="27"/>
    </row>
    <row r="282" spans="2:30" ht="12.75" customHeight="1" x14ac:dyDescent="0.2">
      <c r="B282" s="47">
        <v>1</v>
      </c>
      <c r="D282" s="28"/>
      <c r="E282" s="29"/>
      <c r="F282" s="28"/>
      <c r="G282" s="30"/>
      <c r="H282" s="29"/>
      <c r="I282" s="27"/>
      <c r="J282" s="27"/>
      <c r="K282" s="27"/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5"/>
      <c r="X282" s="25"/>
      <c r="Y282" s="31"/>
      <c r="Z282" s="31"/>
      <c r="AA282" s="25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/>
      <c r="J283" s="27"/>
      <c r="K283" s="27"/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5"/>
      <c r="AB283" s="27"/>
      <c r="AC283" s="26"/>
      <c r="AD283" s="27"/>
    </row>
    <row r="284" spans="2:30" ht="12.75" customHeight="1" x14ac:dyDescent="0.2">
      <c r="B284" s="47">
        <v>1</v>
      </c>
      <c r="D284" s="28"/>
      <c r="E284" s="29"/>
      <c r="F284" s="28"/>
      <c r="G284" s="30"/>
      <c r="H284" s="29"/>
      <c r="I284" s="27"/>
      <c r="J284" s="27"/>
      <c r="K284" s="27"/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5"/>
      <c r="X284" s="25"/>
      <c r="Y284" s="31"/>
      <c r="Z284" s="31"/>
      <c r="AA284" s="25"/>
      <c r="AB284" s="27"/>
      <c r="AC284" s="26"/>
      <c r="AD284" s="27"/>
    </row>
    <row r="285" spans="2:30" ht="12.75" customHeight="1" x14ac:dyDescent="0.2">
      <c r="B285" s="47">
        <v>1</v>
      </c>
      <c r="D285" s="28"/>
      <c r="E285" s="29"/>
      <c r="F285" s="28"/>
      <c r="G285" s="30"/>
      <c r="H285" s="29"/>
      <c r="I285" s="27"/>
      <c r="J285" s="27"/>
      <c r="K285" s="27"/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5"/>
      <c r="X285" s="25"/>
      <c r="Y285" s="31"/>
      <c r="Z285" s="31"/>
      <c r="AA285" s="25"/>
      <c r="AB285" s="27"/>
      <c r="AC285" s="26"/>
      <c r="AD285" s="27"/>
    </row>
    <row r="286" spans="2:30" ht="12.75" customHeight="1" x14ac:dyDescent="0.2">
      <c r="B286" s="47">
        <v>1</v>
      </c>
      <c r="D286" s="28"/>
      <c r="E286" s="29"/>
      <c r="F286" s="28"/>
      <c r="G286" s="30"/>
      <c r="H286" s="29"/>
      <c r="I286" s="27"/>
      <c r="J286" s="27"/>
      <c r="K286" s="27"/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5"/>
      <c r="X286" s="25"/>
      <c r="Y286" s="31"/>
      <c r="Z286" s="31"/>
      <c r="AA286" s="25"/>
      <c r="AB286" s="27"/>
      <c r="AC286" s="26"/>
      <c r="AD286" s="27"/>
    </row>
    <row r="287" spans="2:30" ht="12.75" customHeight="1" x14ac:dyDescent="0.2">
      <c r="B287" s="47">
        <v>1</v>
      </c>
      <c r="D287" s="28"/>
      <c r="E287" s="29"/>
      <c r="F287" s="28"/>
      <c r="G287" s="30"/>
      <c r="H287" s="29"/>
      <c r="I287" s="27"/>
      <c r="J287" s="27"/>
      <c r="K287" s="27"/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5"/>
      <c r="X287" s="25"/>
      <c r="Y287" s="31"/>
      <c r="Z287" s="31"/>
      <c r="AA287" s="25"/>
      <c r="AB287" s="27"/>
      <c r="AC287" s="26"/>
      <c r="AD287" s="27"/>
    </row>
    <row r="288" spans="2:30" ht="12.75" customHeight="1" x14ac:dyDescent="0.2">
      <c r="B288" s="47">
        <v>1</v>
      </c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5"/>
      <c r="X288" s="25"/>
      <c r="Y288" s="31"/>
      <c r="Z288" s="31"/>
      <c r="AA288" s="25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/>
      <c r="J289" s="27"/>
      <c r="K289" s="27"/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5"/>
      <c r="AB289" s="27"/>
      <c r="AC289" s="26"/>
      <c r="AD289" s="27"/>
    </row>
    <row r="290" spans="2:30" ht="12.75" customHeight="1" x14ac:dyDescent="0.2">
      <c r="B290" s="47">
        <v>1</v>
      </c>
      <c r="D290" s="28"/>
      <c r="E290" s="29"/>
      <c r="F290" s="28"/>
      <c r="G290" s="30"/>
      <c r="H290" s="29"/>
      <c r="I290" s="27"/>
      <c r="J290" s="27"/>
      <c r="K290" s="27"/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5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/>
      <c r="J291" s="27"/>
      <c r="K291" s="27"/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5"/>
      <c r="AB291" s="27"/>
      <c r="AC291" s="26"/>
      <c r="AD291" s="27"/>
    </row>
    <row r="292" spans="2:30" ht="12.75" customHeight="1" x14ac:dyDescent="0.2">
      <c r="B292" s="47"/>
      <c r="D292" s="131"/>
      <c r="E292" s="132"/>
      <c r="F292" s="133"/>
      <c r="G292" s="30"/>
      <c r="H292" s="29"/>
      <c r="I292" s="27"/>
      <c r="J292" s="27"/>
      <c r="K292" s="27"/>
      <c r="L292" s="27"/>
      <c r="M292" s="27"/>
      <c r="N292" s="25"/>
      <c r="O292" s="27"/>
      <c r="P292" s="25"/>
      <c r="Q292" s="25"/>
      <c r="R292" s="25"/>
      <c r="S292" s="25"/>
      <c r="T292" s="25"/>
      <c r="U292" s="25"/>
      <c r="V292" s="25"/>
      <c r="W292" s="25"/>
      <c r="X292" s="27"/>
      <c r="Y292" s="31"/>
      <c r="Z292" s="31"/>
      <c r="AA292" s="25"/>
      <c r="AB292" s="27"/>
      <c r="AC292" s="26"/>
      <c r="AD292" s="27"/>
    </row>
    <row r="293" spans="2:30" ht="12.75" customHeight="1" x14ac:dyDescent="0.2">
      <c r="B293" s="47">
        <v>1</v>
      </c>
      <c r="D293" s="28"/>
      <c r="E293" s="29"/>
      <c r="F293" s="28"/>
      <c r="G293" s="30"/>
      <c r="H293" s="29"/>
      <c r="I293" s="27"/>
      <c r="J293" s="27"/>
      <c r="K293" s="27"/>
      <c r="L293" s="27"/>
      <c r="M293" s="27"/>
      <c r="N293" s="25"/>
      <c r="O293" s="27"/>
      <c r="P293" s="25"/>
      <c r="Q293" s="25"/>
      <c r="R293" s="25"/>
      <c r="S293" s="25"/>
      <c r="T293" s="25"/>
      <c r="U293" s="25"/>
      <c r="V293" s="25"/>
      <c r="W293" s="25"/>
      <c r="X293" s="27"/>
      <c r="Y293" s="31"/>
      <c r="Z293" s="31"/>
      <c r="AA293" s="25"/>
      <c r="AB293" s="27"/>
      <c r="AC293" s="26"/>
      <c r="AD293" s="27"/>
    </row>
    <row r="294" spans="2:30" ht="12.75" customHeight="1" x14ac:dyDescent="0.2">
      <c r="B294" s="47">
        <v>1</v>
      </c>
      <c r="D294" s="28"/>
      <c r="E294" s="29"/>
      <c r="F294" s="28"/>
      <c r="G294" s="30"/>
      <c r="H294" s="29"/>
      <c r="I294" s="27"/>
      <c r="J294" s="27"/>
      <c r="K294" s="27"/>
      <c r="L294" s="27"/>
      <c r="M294" s="27"/>
      <c r="N294" s="25"/>
      <c r="O294" s="27"/>
      <c r="P294" s="25"/>
      <c r="Q294" s="25"/>
      <c r="R294" s="25"/>
      <c r="S294" s="25"/>
      <c r="T294" s="25"/>
      <c r="U294" s="25"/>
      <c r="V294" s="25"/>
      <c r="W294" s="25"/>
      <c r="X294" s="27"/>
      <c r="Y294" s="31"/>
      <c r="Z294" s="31"/>
      <c r="AA294" s="25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/>
      <c r="J295" s="27"/>
      <c r="K295" s="27"/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5"/>
      <c r="AB295" s="27"/>
      <c r="AC295" s="26"/>
      <c r="AD295" s="27"/>
    </row>
    <row r="296" spans="2:30" ht="12.75" customHeight="1" x14ac:dyDescent="0.2">
      <c r="B296" s="47"/>
      <c r="D296" s="131"/>
      <c r="E296" s="132"/>
      <c r="F296" s="133"/>
      <c r="G296" s="30"/>
      <c r="H296" s="29"/>
      <c r="I296" s="27"/>
      <c r="J296" s="27"/>
      <c r="K296" s="27"/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5"/>
      <c r="AB296" s="27"/>
      <c r="AC296" s="26"/>
      <c r="AD296" s="27"/>
    </row>
    <row r="297" spans="2:30" ht="12.75" customHeight="1" x14ac:dyDescent="0.2">
      <c r="B297" s="47">
        <v>1</v>
      </c>
      <c r="D297" s="28"/>
      <c r="E297" s="29"/>
      <c r="F297" s="28"/>
      <c r="G297" s="30"/>
      <c r="H297" s="29"/>
      <c r="I297" s="27"/>
      <c r="J297" s="27"/>
      <c r="K297" s="27"/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5"/>
      <c r="X297" s="27"/>
      <c r="Y297" s="31"/>
      <c r="Z297" s="31"/>
      <c r="AA297" s="25"/>
      <c r="AB297" s="27"/>
      <c r="AC297" s="26"/>
      <c r="AD297" s="27"/>
    </row>
    <row r="298" spans="2:30" ht="12.75" customHeight="1" x14ac:dyDescent="0.2">
      <c r="B298" s="47">
        <v>1</v>
      </c>
      <c r="D298" s="28"/>
      <c r="E298" s="29"/>
      <c r="F298" s="28"/>
      <c r="G298" s="30"/>
      <c r="H298" s="29"/>
      <c r="I298" s="27"/>
      <c r="J298" s="27"/>
      <c r="K298" s="27"/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5"/>
      <c r="X298" s="27"/>
      <c r="Y298" s="31"/>
      <c r="Z298" s="31"/>
      <c r="AA298" s="25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/>
      <c r="J299" s="27"/>
      <c r="K299" s="27"/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5"/>
      <c r="AB299" s="27"/>
      <c r="AC299" s="26"/>
      <c r="AD299" s="27"/>
    </row>
    <row r="300" spans="2:30" ht="12.75" customHeight="1" x14ac:dyDescent="0.2">
      <c r="B300" s="47"/>
      <c r="D300" s="131"/>
      <c r="E300" s="132"/>
      <c r="F300" s="133"/>
      <c r="G300" s="30"/>
      <c r="H300" s="29"/>
      <c r="I300" s="27"/>
      <c r="J300" s="27"/>
      <c r="K300" s="27"/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5"/>
      <c r="AB300" s="27"/>
      <c r="AC300" s="26"/>
      <c r="AD300" s="27"/>
    </row>
    <row r="301" spans="2:30" ht="12.75" customHeight="1" x14ac:dyDescent="0.2">
      <c r="B301" s="47">
        <v>1</v>
      </c>
      <c r="D301" s="28"/>
      <c r="E301" s="29"/>
      <c r="F301" s="28"/>
      <c r="G301" s="30"/>
      <c r="H301" s="29"/>
      <c r="I301" s="27"/>
      <c r="J301" s="27"/>
      <c r="K301" s="27"/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7"/>
      <c r="Y301" s="31"/>
      <c r="Z301" s="31"/>
      <c r="AA301" s="25"/>
      <c r="AB301" s="27"/>
      <c r="AC301" s="26"/>
      <c r="AD301" s="27"/>
    </row>
    <row r="302" spans="2:30" ht="12.75" customHeight="1" x14ac:dyDescent="0.2">
      <c r="B302" s="47">
        <v>1</v>
      </c>
      <c r="D302" s="28"/>
      <c r="E302" s="29"/>
      <c r="F302" s="28"/>
      <c r="G302" s="24"/>
      <c r="H302" s="23"/>
      <c r="I302" s="27"/>
      <c r="J302" s="25"/>
      <c r="K302" s="27"/>
      <c r="L302" s="25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7"/>
      <c r="Y302" s="31"/>
      <c r="Z302" s="31"/>
      <c r="AA302" s="25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/>
      <c r="J303" s="27"/>
      <c r="K303" s="27"/>
      <c r="L303" s="27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31"/>
      <c r="AA303" s="25"/>
      <c r="AB303" s="27"/>
      <c r="AC303" s="26"/>
      <c r="AD303" s="27"/>
    </row>
    <row r="304" spans="2:30" ht="12.75" customHeight="1" x14ac:dyDescent="0.2">
      <c r="B304" s="47"/>
      <c r="D304" s="131"/>
      <c r="E304" s="132"/>
      <c r="F304" s="133"/>
      <c r="G304" s="30"/>
      <c r="H304" s="29"/>
      <c r="I304" s="27"/>
      <c r="J304" s="27"/>
      <c r="K304" s="27"/>
      <c r="L304" s="27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31"/>
      <c r="AA304" s="25"/>
      <c r="AB304" s="27"/>
      <c r="AC304" s="26"/>
      <c r="AD304" s="27"/>
    </row>
    <row r="305" spans="2:30" ht="12.75" customHeight="1" x14ac:dyDescent="0.2">
      <c r="B305" s="47">
        <v>1</v>
      </c>
      <c r="D305" s="28"/>
      <c r="E305" s="29"/>
      <c r="F305" s="28"/>
      <c r="G305" s="30"/>
      <c r="H305" s="29"/>
      <c r="I305" s="27"/>
      <c r="J305" s="27"/>
      <c r="K305" s="27"/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7"/>
      <c r="Y305" s="31"/>
      <c r="Z305" s="31"/>
      <c r="AA305" s="25"/>
      <c r="AB305" s="27"/>
      <c r="AC305" s="26"/>
      <c r="AD305" s="27"/>
    </row>
    <row r="306" spans="2:30" ht="12.75" customHeight="1" x14ac:dyDescent="0.2">
      <c r="B306" s="47">
        <v>1</v>
      </c>
      <c r="D306" s="28"/>
      <c r="E306" s="29"/>
      <c r="F306" s="28"/>
      <c r="G306" s="30"/>
      <c r="H306" s="29"/>
      <c r="I306" s="27"/>
      <c r="J306" s="27"/>
      <c r="K306" s="27"/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5"/>
      <c r="AB306" s="27"/>
      <c r="AC306" s="26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/>
      <c r="J307" s="27"/>
      <c r="K307" s="27"/>
      <c r="L307" s="27"/>
      <c r="M307" s="25"/>
      <c r="N307" s="25"/>
      <c r="O307" s="27"/>
      <c r="P307" s="25"/>
      <c r="Q307" s="25"/>
      <c r="R307" s="25"/>
      <c r="S307" s="25"/>
      <c r="T307" s="25"/>
      <c r="U307" s="25"/>
      <c r="V307" s="25"/>
      <c r="W307" s="25"/>
      <c r="X307" s="25"/>
      <c r="Y307" s="31"/>
      <c r="Z307" s="31"/>
      <c r="AA307" s="25"/>
      <c r="AB307" s="27"/>
      <c r="AC307" s="26"/>
      <c r="AD307" s="27"/>
    </row>
    <row r="308" spans="2:30" ht="12.75" customHeight="1" x14ac:dyDescent="0.2">
      <c r="B308" s="47"/>
      <c r="D308" s="131"/>
      <c r="E308" s="132"/>
      <c r="F308" s="133"/>
      <c r="G308" s="30"/>
      <c r="H308" s="29"/>
      <c r="I308" s="27"/>
      <c r="J308" s="27"/>
      <c r="K308" s="27"/>
      <c r="L308" s="27"/>
      <c r="M308" s="25"/>
      <c r="N308" s="25"/>
      <c r="O308" s="27"/>
      <c r="P308" s="25"/>
      <c r="Q308" s="25"/>
      <c r="R308" s="25"/>
      <c r="S308" s="25"/>
      <c r="T308" s="25"/>
      <c r="U308" s="25"/>
      <c r="V308" s="25"/>
      <c r="W308" s="25"/>
      <c r="X308" s="27"/>
      <c r="Y308" s="31"/>
      <c r="Z308" s="31"/>
      <c r="AA308" s="25"/>
      <c r="AB308" s="27"/>
      <c r="AC308" s="31"/>
      <c r="AD308" s="27"/>
    </row>
    <row r="309" spans="2:30" ht="12.75" customHeight="1" x14ac:dyDescent="0.2">
      <c r="B309" s="47">
        <v>1</v>
      </c>
      <c r="D309" s="28"/>
      <c r="E309" s="29"/>
      <c r="F309" s="28"/>
      <c r="G309" s="30"/>
      <c r="H309" s="29"/>
      <c r="I309" s="27"/>
      <c r="J309" s="27"/>
      <c r="K309" s="27"/>
      <c r="L309" s="27"/>
      <c r="M309" s="25"/>
      <c r="N309" s="25"/>
      <c r="O309" s="27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/>
      <c r="J310" s="27"/>
      <c r="K310" s="27"/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>
        <v>1</v>
      </c>
      <c r="D311" s="28"/>
      <c r="E311" s="29"/>
      <c r="F311" s="28"/>
      <c r="G311" s="30"/>
      <c r="H311" s="29"/>
      <c r="I311" s="27"/>
      <c r="J311" s="27"/>
      <c r="K311" s="27"/>
      <c r="L311" s="27"/>
      <c r="M311" s="25"/>
      <c r="N311" s="25"/>
      <c r="O311" s="27"/>
      <c r="P311" s="25"/>
      <c r="Q311" s="25"/>
      <c r="R311" s="25"/>
      <c r="S311" s="25"/>
      <c r="T311" s="25"/>
      <c r="U311" s="25"/>
      <c r="V311" s="25"/>
      <c r="W311" s="25"/>
      <c r="X311" s="25"/>
      <c r="Y311" s="31"/>
      <c r="Z311" s="31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/>
      <c r="J312" s="27"/>
      <c r="K312" s="27"/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7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>
        <v>1</v>
      </c>
      <c r="D313" s="28"/>
      <c r="E313" s="29"/>
      <c r="F313" s="28"/>
      <c r="G313" s="30"/>
      <c r="H313" s="29"/>
      <c r="I313" s="27"/>
      <c r="J313" s="27"/>
      <c r="K313" s="27"/>
      <c r="L313" s="27"/>
      <c r="M313" s="25"/>
      <c r="N313" s="25"/>
      <c r="O313" s="27"/>
      <c r="P313" s="25"/>
      <c r="Q313" s="25"/>
      <c r="R313" s="25"/>
      <c r="S313" s="25"/>
      <c r="T313" s="25"/>
      <c r="U313" s="25"/>
      <c r="V313" s="25"/>
      <c r="W313" s="25"/>
      <c r="X313" s="27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29"/>
      <c r="I314" s="27"/>
      <c r="J314" s="27"/>
      <c r="K314" s="27"/>
      <c r="L314" s="27"/>
      <c r="M314" s="25"/>
      <c r="N314" s="25"/>
      <c r="O314" s="27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131"/>
      <c r="E315" s="132"/>
      <c r="F315" s="133"/>
      <c r="G315" s="30"/>
      <c r="H315" s="29"/>
      <c r="I315" s="27"/>
      <c r="J315" s="27"/>
      <c r="K315" s="27"/>
      <c r="L315" s="27"/>
      <c r="M315" s="25"/>
      <c r="N315" s="25"/>
      <c r="O315" s="27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>
        <v>1</v>
      </c>
      <c r="D316" s="28"/>
      <c r="E316" s="29"/>
      <c r="F316" s="28"/>
      <c r="G316" s="30"/>
      <c r="H316" s="29"/>
      <c r="I316" s="27"/>
      <c r="J316" s="27"/>
      <c r="K316" s="27"/>
      <c r="L316" s="27"/>
      <c r="M316" s="25"/>
      <c r="N316" s="25"/>
      <c r="O316" s="27"/>
      <c r="P316" s="25"/>
      <c r="Q316" s="25"/>
      <c r="R316" s="25"/>
      <c r="S316" s="25"/>
      <c r="T316" s="25"/>
      <c r="U316" s="25"/>
      <c r="V316" s="25"/>
      <c r="W316" s="25"/>
      <c r="X316" s="27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/>
      <c r="J317" s="27"/>
      <c r="K317" s="27"/>
      <c r="L317" s="27"/>
      <c r="M317" s="25"/>
      <c r="N317" s="25"/>
      <c r="O317" s="27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7"/>
      <c r="AC317" s="26"/>
      <c r="AD317" s="27"/>
    </row>
    <row r="318" spans="2:30" ht="12.75" customHeight="1" x14ac:dyDescent="0.2">
      <c r="B318" s="47">
        <v>1</v>
      </c>
      <c r="D318" s="28"/>
      <c r="E318" s="29"/>
      <c r="F318" s="28"/>
      <c r="G318" s="30"/>
      <c r="H318" s="29"/>
      <c r="I318" s="27"/>
      <c r="J318" s="27"/>
      <c r="K318" s="27"/>
      <c r="L318" s="27"/>
      <c r="M318" s="25"/>
      <c r="N318" s="25"/>
      <c r="O318" s="27"/>
      <c r="P318" s="25"/>
      <c r="Q318" s="25"/>
      <c r="R318" s="25"/>
      <c r="S318" s="25"/>
      <c r="T318" s="25"/>
      <c r="U318" s="25"/>
      <c r="V318" s="25"/>
      <c r="W318" s="25"/>
      <c r="X318" s="27"/>
      <c r="Y318" s="25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31"/>
      <c r="AA319" s="25"/>
      <c r="AB319" s="27"/>
      <c r="AC319" s="26"/>
      <c r="AD319" s="27"/>
    </row>
    <row r="320" spans="2:30" ht="12.75" customHeight="1" x14ac:dyDescent="0.2">
      <c r="B320" s="47">
        <v>1</v>
      </c>
      <c r="D320" s="28"/>
      <c r="E320" s="29"/>
      <c r="F320" s="28"/>
      <c r="G320" s="30"/>
      <c r="H320" s="29"/>
      <c r="I320" s="27"/>
      <c r="J320" s="27"/>
      <c r="K320" s="27"/>
      <c r="L320" s="27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6"/>
      <c r="AD320" s="27"/>
    </row>
    <row r="321" spans="2:30" ht="12.75" customHeight="1" x14ac:dyDescent="0.2">
      <c r="B321" s="47">
        <v>1</v>
      </c>
      <c r="D321" s="28"/>
      <c r="E321" s="29"/>
      <c r="F321" s="28"/>
      <c r="G321" s="30"/>
      <c r="H321" s="29"/>
      <c r="I321" s="27"/>
      <c r="J321" s="27"/>
      <c r="K321" s="27"/>
      <c r="L321" s="27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7"/>
      <c r="AC321" s="26"/>
      <c r="AD321" s="27"/>
    </row>
    <row r="322" spans="2:30" ht="12.75" customHeight="1" x14ac:dyDescent="0.2">
      <c r="B322" s="47">
        <v>1</v>
      </c>
      <c r="D322" s="28"/>
      <c r="E322" s="29"/>
      <c r="F322" s="28"/>
      <c r="G322" s="30"/>
      <c r="H322" s="29"/>
      <c r="I322" s="27"/>
      <c r="J322" s="27"/>
      <c r="K322" s="27"/>
      <c r="L322" s="27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7"/>
      <c r="AC322" s="26"/>
      <c r="AD322" s="27"/>
    </row>
    <row r="323" spans="2:30" ht="12.75" customHeight="1" x14ac:dyDescent="0.2">
      <c r="B323" s="47">
        <v>1</v>
      </c>
      <c r="D323" s="28"/>
      <c r="E323" s="29"/>
      <c r="F323" s="28"/>
      <c r="G323" s="30"/>
      <c r="H323" s="29"/>
      <c r="I323" s="27"/>
      <c r="J323" s="27"/>
      <c r="K323" s="27"/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7"/>
      <c r="AC323" s="26"/>
      <c r="AD323" s="27"/>
    </row>
    <row r="324" spans="2:30" ht="12.75" customHeight="1" x14ac:dyDescent="0.2">
      <c r="B324" s="47">
        <v>1</v>
      </c>
      <c r="D324" s="28"/>
      <c r="E324" s="29"/>
      <c r="F324" s="28"/>
      <c r="G324" s="30"/>
      <c r="H324" s="29"/>
      <c r="I324" s="27"/>
      <c r="J324" s="27"/>
      <c r="K324" s="27"/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7"/>
      <c r="X324" s="25"/>
      <c r="Y324" s="31"/>
      <c r="Z324" s="31"/>
      <c r="AA324" s="25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/>
      <c r="J325" s="27"/>
      <c r="K325" s="27"/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7"/>
      <c r="X325" s="25"/>
      <c r="Y325" s="31"/>
      <c r="Z325" s="31"/>
      <c r="AA325" s="25"/>
      <c r="AB325" s="27"/>
      <c r="AC325" s="26"/>
      <c r="AD325" s="27"/>
    </row>
    <row r="326" spans="2:30" ht="12.75" customHeight="1" x14ac:dyDescent="0.2">
      <c r="B326" s="47">
        <v>1</v>
      </c>
      <c r="D326" s="28"/>
      <c r="E326" s="29"/>
      <c r="F326" s="28"/>
      <c r="G326" s="30"/>
      <c r="H326" s="29"/>
      <c r="I326" s="27"/>
      <c r="J326" s="27"/>
      <c r="K326" s="27"/>
      <c r="L326" s="27"/>
      <c r="M326" s="25"/>
      <c r="N326" s="25"/>
      <c r="O326" s="27"/>
      <c r="P326" s="25"/>
      <c r="Q326" s="25"/>
      <c r="R326" s="25"/>
      <c r="S326" s="25"/>
      <c r="T326" s="25"/>
      <c r="U326" s="25"/>
      <c r="V326" s="25"/>
      <c r="W326" s="25"/>
      <c r="X326" s="25"/>
      <c r="Y326" s="31"/>
      <c r="Z326" s="31"/>
      <c r="AA326" s="25"/>
      <c r="AB326" s="27"/>
      <c r="AC326" s="26"/>
      <c r="AD326" s="27"/>
    </row>
    <row r="327" spans="2:30" ht="12.75" customHeight="1" x14ac:dyDescent="0.2">
      <c r="B327" s="47"/>
      <c r="D327" s="28"/>
      <c r="E327" s="29"/>
      <c r="F327" s="28"/>
      <c r="G327" s="30"/>
      <c r="H327" s="29"/>
      <c r="I327" s="27"/>
      <c r="J327" s="27"/>
      <c r="K327" s="27"/>
      <c r="L327" s="27"/>
      <c r="M327" s="25"/>
      <c r="N327" s="25"/>
      <c r="O327" s="27"/>
      <c r="P327" s="25"/>
      <c r="Q327" s="25"/>
      <c r="R327" s="25"/>
      <c r="S327" s="25"/>
      <c r="T327" s="25"/>
      <c r="U327" s="25"/>
      <c r="V327" s="25"/>
      <c r="W327" s="27"/>
      <c r="X327" s="25"/>
      <c r="Y327" s="31"/>
      <c r="Z327" s="31"/>
      <c r="AA327" s="25"/>
      <c r="AB327" s="27"/>
      <c r="AC327" s="26"/>
      <c r="AD327" s="27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6"/>
      <c r="AB328" s="35"/>
      <c r="AC328" s="36"/>
      <c r="AD328" s="35"/>
    </row>
    <row r="329" spans="2:30" ht="12.75" customHeight="1" x14ac:dyDescent="0.2">
      <c r="B329" s="47"/>
      <c r="D329" s="129" t="s">
        <v>43</v>
      </c>
      <c r="E329" s="130"/>
      <c r="F329" s="130"/>
      <c r="G329" s="130"/>
      <c r="H329" s="130"/>
      <c r="I329" s="130"/>
      <c r="J329" s="130"/>
      <c r="K329" s="130"/>
      <c r="L329" s="130"/>
      <c r="M329" s="130"/>
      <c r="N329" s="56"/>
      <c r="O329" s="57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6"/>
      <c r="AB329" s="35"/>
      <c r="AC329" s="36"/>
      <c r="AD329" s="35"/>
    </row>
    <row r="330" spans="2:30" ht="12.75" customHeight="1" x14ac:dyDescent="0.2">
      <c r="B330" s="47"/>
      <c r="D330" s="129" t="s">
        <v>44</v>
      </c>
      <c r="E330" s="130"/>
      <c r="F330" s="130"/>
      <c r="G330" s="130"/>
      <c r="H330" s="130"/>
      <c r="I330" s="130"/>
      <c r="J330" s="130"/>
      <c r="K330" s="130"/>
      <c r="L330" s="130"/>
      <c r="M330" s="130"/>
      <c r="N330" s="56"/>
      <c r="O330" s="57"/>
      <c r="P330" s="35"/>
      <c r="Q330" s="35"/>
      <c r="R330" s="35"/>
      <c r="S330" s="35"/>
      <c r="T330" s="35"/>
      <c r="U330" s="35"/>
      <c r="V330" s="35"/>
      <c r="W330" s="35"/>
      <c r="X330" s="35"/>
      <c r="Y330" s="36"/>
      <c r="Z330" s="36"/>
      <c r="AA330" s="36"/>
      <c r="AB330" s="35"/>
      <c r="AC330" s="36"/>
      <c r="AD330" s="35"/>
    </row>
    <row r="331" spans="2:30" ht="12.75" customHeight="1" thickBot="1" x14ac:dyDescent="0.25">
      <c r="B331" s="48"/>
      <c r="D331" s="37"/>
      <c r="E331" s="32"/>
      <c r="F331" s="38"/>
      <c r="G331" s="34"/>
      <c r="H331" s="32"/>
      <c r="I331" s="32" t="str">
        <f t="shared" ref="I331" si="57">IF(D331&lt;&gt;"",F331-D331,"")</f>
        <v/>
      </c>
      <c r="J331" s="35"/>
      <c r="K331" s="35" t="str">
        <f t="shared" ref="K331" si="58">IF(D331&lt;&gt;"",I331*J331/9,"")</f>
        <v/>
      </c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6"/>
      <c r="Z331" s="36"/>
      <c r="AA331" s="35"/>
      <c r="AB331" s="35"/>
      <c r="AC331" s="36"/>
      <c r="AD331" s="35"/>
    </row>
    <row r="332" spans="2:30" ht="12.75" customHeight="1" thickBot="1" x14ac:dyDescent="0.25">
      <c r="D332" s="139" t="s">
        <v>4</v>
      </c>
      <c r="E332" s="140"/>
      <c r="F332" s="140"/>
      <c r="G332" s="140"/>
      <c r="H332" s="140"/>
      <c r="I332" s="140"/>
      <c r="J332" s="140"/>
      <c r="K332" s="140"/>
      <c r="L332" s="141"/>
      <c r="M332" s="39" t="str">
        <f t="shared" ref="M332:AD332" si="59">IF(M255="","",IF(OR(M272="", M272="LS", M272="LUMP"),IF(SUM(COUNTIF(M273:M331,"LS")+COUNTIF(M273:M331,"LUMP"))&gt;0,"LS",""),IF(SUM(M273:M331)&lt;&gt;0,SUM(M273:M331),"")))</f>
        <v/>
      </c>
      <c r="N332" s="39" t="str">
        <f t="shared" si="59"/>
        <v/>
      </c>
      <c r="O332" s="39" t="str">
        <f t="shared" si="59"/>
        <v/>
      </c>
      <c r="P332" s="39" t="str">
        <f t="shared" si="59"/>
        <v/>
      </c>
      <c r="Q332" s="39" t="str">
        <f t="shared" si="59"/>
        <v/>
      </c>
      <c r="R332" s="39" t="str">
        <f t="shared" si="59"/>
        <v/>
      </c>
      <c r="S332" s="39" t="str">
        <f t="shared" si="59"/>
        <v/>
      </c>
      <c r="T332" s="39" t="str">
        <f t="shared" si="59"/>
        <v/>
      </c>
      <c r="U332" s="39" t="str">
        <f t="shared" si="59"/>
        <v/>
      </c>
      <c r="V332" s="39" t="str">
        <f t="shared" si="59"/>
        <v/>
      </c>
      <c r="W332" s="39" t="str">
        <f t="shared" si="59"/>
        <v/>
      </c>
      <c r="X332" s="39" t="str">
        <f t="shared" si="59"/>
        <v/>
      </c>
      <c r="Y332" s="39" t="str">
        <f t="shared" si="59"/>
        <v/>
      </c>
      <c r="Z332" s="39" t="str">
        <f t="shared" si="59"/>
        <v/>
      </c>
      <c r="AA332" s="39" t="str">
        <f t="shared" si="59"/>
        <v/>
      </c>
      <c r="AB332" s="39" t="str">
        <f t="shared" si="59"/>
        <v/>
      </c>
      <c r="AC332" s="39" t="str">
        <f t="shared" si="59"/>
        <v/>
      </c>
      <c r="AD332" s="39" t="str">
        <f t="shared" si="59"/>
        <v/>
      </c>
    </row>
    <row r="333" spans="2:30" ht="12.75" customHeight="1" x14ac:dyDescent="0.2">
      <c r="B333" s="6" t="s">
        <v>18</v>
      </c>
      <c r="D333" s="142" t="s">
        <v>5</v>
      </c>
      <c r="E333" s="143"/>
      <c r="F333" s="143"/>
      <c r="G333" s="143"/>
      <c r="H333" s="143"/>
      <c r="I333" s="143"/>
      <c r="J333" s="143"/>
      <c r="K333" s="143"/>
      <c r="L333" s="144"/>
      <c r="M333" s="40" t="str">
        <f t="shared" ref="M333:AD333" si="60">IF(M255="","",IF( M332="LS","LS",IF(M332&lt;&gt;"",ROUNDUP(M332,0),"")))</f>
        <v/>
      </c>
      <c r="N333" s="40" t="str">
        <f t="shared" si="60"/>
        <v/>
      </c>
      <c r="O333" s="40" t="str">
        <f t="shared" si="60"/>
        <v/>
      </c>
      <c r="P333" s="40" t="str">
        <f t="shared" si="60"/>
        <v/>
      </c>
      <c r="Q333" s="40" t="str">
        <f t="shared" si="60"/>
        <v/>
      </c>
      <c r="R333" s="40" t="str">
        <f t="shared" si="60"/>
        <v/>
      </c>
      <c r="S333" s="40" t="str">
        <f t="shared" si="60"/>
        <v/>
      </c>
      <c r="T333" s="40" t="str">
        <f t="shared" si="60"/>
        <v/>
      </c>
      <c r="U333" s="40" t="str">
        <f t="shared" si="60"/>
        <v/>
      </c>
      <c r="V333" s="40" t="str">
        <f t="shared" si="60"/>
        <v/>
      </c>
      <c r="W333" s="40" t="str">
        <f t="shared" si="60"/>
        <v/>
      </c>
      <c r="X333" s="40" t="str">
        <f t="shared" si="60"/>
        <v/>
      </c>
      <c r="Y333" s="40" t="str">
        <f t="shared" si="60"/>
        <v/>
      </c>
      <c r="Z333" s="40" t="str">
        <f t="shared" si="60"/>
        <v/>
      </c>
      <c r="AA333" s="40" t="str">
        <f t="shared" si="60"/>
        <v/>
      </c>
      <c r="AB333" s="40" t="str">
        <f t="shared" si="60"/>
        <v/>
      </c>
      <c r="AC333" s="40" t="str">
        <f t="shared" si="60"/>
        <v/>
      </c>
      <c r="AD333" s="40" t="str">
        <f t="shared" si="60"/>
        <v/>
      </c>
    </row>
    <row r="334" spans="2:30" ht="12.75" customHeight="1" thickBot="1" x14ac:dyDescent="0.25"/>
    <row r="335" spans="2:30" ht="12.75" customHeight="1" thickBot="1" x14ac:dyDescent="0.25">
      <c r="B335" s="44" t="s">
        <v>16</v>
      </c>
      <c r="D335" s="128" t="str">
        <f>"PAVEMENT CALC SHEET " &amp; B336</f>
        <v>PAVEMENT CALC SHEET 5</v>
      </c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8"/>
      <c r="U335" s="128"/>
      <c r="V335" s="128"/>
      <c r="W335" s="128"/>
      <c r="X335" s="128"/>
      <c r="Y335" s="128"/>
      <c r="Z335" s="128"/>
      <c r="AA335" s="128"/>
      <c r="AB335" s="128"/>
      <c r="AC335" s="128"/>
      <c r="AD335" s="128"/>
    </row>
    <row r="336" spans="2:30" ht="12.75" customHeight="1" thickBot="1" x14ac:dyDescent="0.25">
      <c r="B336" s="45">
        <v>5</v>
      </c>
      <c r="D336" s="11"/>
      <c r="E336" s="11"/>
      <c r="F336" s="11"/>
      <c r="G336" s="11"/>
      <c r="H336" s="11"/>
      <c r="I336" s="12"/>
      <c r="J336" s="12"/>
      <c r="K336" s="12"/>
      <c r="L336" s="13" t="s">
        <v>14</v>
      </c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</row>
    <row r="337" spans="2:30" ht="12.75" customHeight="1" x14ac:dyDescent="0.2">
      <c r="D337" s="11"/>
      <c r="E337" s="11"/>
      <c r="F337" s="11"/>
      <c r="G337" s="11"/>
      <c r="H337" s="11"/>
      <c r="I337" s="12"/>
      <c r="J337" s="12"/>
      <c r="K337" s="12"/>
      <c r="L337" s="13" t="s">
        <v>15</v>
      </c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2:30" ht="12.75" customHeight="1" x14ac:dyDescent="0.2">
      <c r="D338" s="12"/>
      <c r="E338" s="12"/>
      <c r="F338" s="1"/>
      <c r="G338" s="16"/>
      <c r="H338" s="12"/>
      <c r="I338" s="11"/>
      <c r="J338" s="12"/>
      <c r="K338" s="12"/>
      <c r="L338" s="13" t="s">
        <v>7</v>
      </c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</row>
    <row r="339" spans="2:30" ht="12.75" customHeight="1" thickBot="1" x14ac:dyDescent="0.25">
      <c r="D339" s="12"/>
      <c r="E339" s="12"/>
      <c r="F339" s="1"/>
      <c r="G339" s="16"/>
      <c r="H339" s="12"/>
      <c r="I339" s="11"/>
      <c r="J339" s="12"/>
      <c r="K339" s="12"/>
      <c r="L339" s="13" t="s">
        <v>8</v>
      </c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</row>
    <row r="340" spans="2:30" ht="12.75" customHeight="1" x14ac:dyDescent="0.2">
      <c r="B340" s="145" t="s">
        <v>17</v>
      </c>
      <c r="D340" s="148" t="s">
        <v>2</v>
      </c>
      <c r="E340" s="149"/>
      <c r="F340" s="150"/>
      <c r="G340" s="154" t="s">
        <v>9</v>
      </c>
      <c r="H340" s="156" t="s">
        <v>0</v>
      </c>
      <c r="I340" s="156" t="s">
        <v>29</v>
      </c>
      <c r="J340" s="156" t="s">
        <v>30</v>
      </c>
      <c r="K340" s="156" t="s">
        <v>31</v>
      </c>
      <c r="L340" s="156" t="s">
        <v>3</v>
      </c>
      <c r="M340" s="156" t="s">
        <v>33</v>
      </c>
      <c r="N340" s="18" t="str">
        <f t="shared" ref="N340:AD340" si="61">IF(OR(TRIM(N336)=0,TRIM(N336)=""),"",IF(IFERROR(TRIM(INDEX(QryItemNamed,MATCH(TRIM(N336),ITEM,0),2)),"")="Y","SPECIAL",LEFT(IFERROR(TRIM(INDEX(ITEM,MATCH(TRIM(N336),ITEM,0))),""),3)))</f>
        <v/>
      </c>
      <c r="O340" s="18" t="str">
        <f t="shared" si="61"/>
        <v/>
      </c>
      <c r="P340" s="18" t="str">
        <f t="shared" si="61"/>
        <v/>
      </c>
      <c r="Q340" s="18" t="str">
        <f t="shared" si="61"/>
        <v/>
      </c>
      <c r="R340" s="18" t="str">
        <f t="shared" si="61"/>
        <v/>
      </c>
      <c r="S340" s="18" t="str">
        <f t="shared" si="61"/>
        <v/>
      </c>
      <c r="T340" s="18" t="str">
        <f t="shared" si="61"/>
        <v/>
      </c>
      <c r="U340" s="18" t="str">
        <f t="shared" si="61"/>
        <v/>
      </c>
      <c r="V340" s="18" t="str">
        <f t="shared" si="61"/>
        <v/>
      </c>
      <c r="W340" s="18" t="str">
        <f t="shared" si="61"/>
        <v/>
      </c>
      <c r="X340" s="18" t="str">
        <f t="shared" si="61"/>
        <v/>
      </c>
      <c r="Y340" s="18" t="str">
        <f t="shared" si="61"/>
        <v/>
      </c>
      <c r="Z340" s="18" t="str">
        <f t="shared" si="61"/>
        <v/>
      </c>
      <c r="AA340" s="18" t="str">
        <f t="shared" si="61"/>
        <v/>
      </c>
      <c r="AB340" s="18" t="str">
        <f t="shared" si="61"/>
        <v/>
      </c>
      <c r="AC340" s="18" t="str">
        <f t="shared" si="61"/>
        <v/>
      </c>
      <c r="AD340" s="18" t="str">
        <f t="shared" si="61"/>
        <v/>
      </c>
    </row>
    <row r="341" spans="2:30" ht="12.75" customHeight="1" x14ac:dyDescent="0.2">
      <c r="B341" s="146"/>
      <c r="D341" s="151"/>
      <c r="E341" s="152"/>
      <c r="F341" s="153"/>
      <c r="G341" s="155"/>
      <c r="H341" s="157"/>
      <c r="I341" s="157"/>
      <c r="J341" s="157"/>
      <c r="K341" s="157"/>
      <c r="L341" s="157"/>
      <c r="M341" s="157"/>
      <c r="N341" s="134" t="str">
        <f t="shared" ref="N341:AD341" si="62">IF(OR(TRIM(N336)=0,TRIM(N336)=""),IF(N337="","",N337),IF(IFERROR(TRIM(INDEX(QryItemNamed,MATCH(TRIM(N336),ITEM,0),2)),"")="Y",RIGHT(IFERROR(TRIM(INDEX(QryItemNamed,MATCH(TRIM(N336),ITEM,0),4)),"123456789012"),LEN(IFERROR(TRIM(INDEX(QryItemNamed,MATCH(TRIM(N336),ITEM,0),4)),"123456789012"))-10)&amp;N337,IFERROR(TRIM(INDEX(QryItemNamed,MATCH(TRIM(N336),ITEM,0),4))&amp;N337,"ITEM CODE DOES NOT EXIST IN ITEM MASTER")))</f>
        <v/>
      </c>
      <c r="O341" s="134" t="str">
        <f t="shared" si="62"/>
        <v/>
      </c>
      <c r="P341" s="134" t="str">
        <f t="shared" si="62"/>
        <v/>
      </c>
      <c r="Q341" s="134" t="str">
        <f t="shared" si="62"/>
        <v/>
      </c>
      <c r="R341" s="134" t="str">
        <f t="shared" si="62"/>
        <v/>
      </c>
      <c r="S341" s="134" t="str">
        <f t="shared" si="62"/>
        <v/>
      </c>
      <c r="T341" s="134" t="str">
        <f t="shared" si="62"/>
        <v/>
      </c>
      <c r="U341" s="134" t="str">
        <f t="shared" si="62"/>
        <v/>
      </c>
      <c r="V341" s="134" t="str">
        <f t="shared" si="62"/>
        <v/>
      </c>
      <c r="W341" s="134" t="str">
        <f t="shared" si="62"/>
        <v/>
      </c>
      <c r="X341" s="134" t="str">
        <f t="shared" si="62"/>
        <v/>
      </c>
      <c r="Y341" s="134" t="str">
        <f t="shared" si="62"/>
        <v/>
      </c>
      <c r="Z341" s="134" t="str">
        <f t="shared" si="62"/>
        <v/>
      </c>
      <c r="AA341" s="134" t="str">
        <f t="shared" si="62"/>
        <v/>
      </c>
      <c r="AB341" s="134" t="str">
        <f t="shared" si="62"/>
        <v/>
      </c>
      <c r="AC341" s="134" t="str">
        <f t="shared" si="62"/>
        <v/>
      </c>
      <c r="AD341" s="134" t="str">
        <f t="shared" si="62"/>
        <v/>
      </c>
    </row>
    <row r="342" spans="2:30" ht="12.75" customHeight="1" x14ac:dyDescent="0.2">
      <c r="B342" s="146"/>
      <c r="D342" s="151"/>
      <c r="E342" s="152"/>
      <c r="F342" s="153"/>
      <c r="G342" s="155"/>
      <c r="H342" s="157"/>
      <c r="I342" s="157"/>
      <c r="J342" s="157"/>
      <c r="K342" s="157"/>
      <c r="L342" s="157"/>
      <c r="M342" s="157"/>
      <c r="N342" s="135"/>
      <c r="O342" s="135"/>
      <c r="P342" s="135"/>
      <c r="Q342" s="135"/>
      <c r="R342" s="135"/>
      <c r="S342" s="135"/>
      <c r="T342" s="135"/>
      <c r="U342" s="135"/>
      <c r="V342" s="135"/>
      <c r="W342" s="135"/>
      <c r="X342" s="135"/>
      <c r="Y342" s="135"/>
      <c r="Z342" s="135"/>
      <c r="AA342" s="135"/>
      <c r="AB342" s="135"/>
      <c r="AC342" s="135"/>
      <c r="AD342" s="135"/>
    </row>
    <row r="343" spans="2:30" ht="12.75" customHeight="1" x14ac:dyDescent="0.2">
      <c r="B343" s="146"/>
      <c r="D343" s="151"/>
      <c r="E343" s="152"/>
      <c r="F343" s="153"/>
      <c r="G343" s="155"/>
      <c r="H343" s="157"/>
      <c r="I343" s="157"/>
      <c r="J343" s="157"/>
      <c r="K343" s="157"/>
      <c r="L343" s="157"/>
      <c r="M343" s="157"/>
      <c r="N343" s="135"/>
      <c r="O343" s="135"/>
      <c r="P343" s="135"/>
      <c r="Q343" s="135"/>
      <c r="R343" s="135"/>
      <c r="S343" s="135"/>
      <c r="T343" s="135"/>
      <c r="U343" s="135"/>
      <c r="V343" s="135"/>
      <c r="W343" s="135"/>
      <c r="X343" s="135"/>
      <c r="Y343" s="135"/>
      <c r="Z343" s="135"/>
      <c r="AA343" s="135"/>
      <c r="AB343" s="135"/>
      <c r="AC343" s="135"/>
      <c r="AD343" s="135"/>
    </row>
    <row r="344" spans="2:30" ht="12.75" customHeight="1" x14ac:dyDescent="0.2">
      <c r="B344" s="146"/>
      <c r="D344" s="151"/>
      <c r="E344" s="152"/>
      <c r="F344" s="153"/>
      <c r="G344" s="155"/>
      <c r="H344" s="157"/>
      <c r="I344" s="157"/>
      <c r="J344" s="157"/>
      <c r="K344" s="157"/>
      <c r="L344" s="157"/>
      <c r="M344" s="157"/>
      <c r="N344" s="135"/>
      <c r="O344" s="135"/>
      <c r="P344" s="135"/>
      <c r="Q344" s="135"/>
      <c r="R344" s="135"/>
      <c r="S344" s="135"/>
      <c r="T344" s="135"/>
      <c r="U344" s="135"/>
      <c r="V344" s="135"/>
      <c r="W344" s="135"/>
      <c r="X344" s="135"/>
      <c r="Y344" s="135"/>
      <c r="Z344" s="135"/>
      <c r="AA344" s="135"/>
      <c r="AB344" s="135"/>
      <c r="AC344" s="135"/>
      <c r="AD344" s="135"/>
    </row>
    <row r="345" spans="2:30" ht="12.75" customHeight="1" x14ac:dyDescent="0.2">
      <c r="B345" s="146"/>
      <c r="D345" s="151"/>
      <c r="E345" s="152"/>
      <c r="F345" s="153"/>
      <c r="G345" s="155"/>
      <c r="H345" s="157"/>
      <c r="I345" s="157"/>
      <c r="J345" s="157"/>
      <c r="K345" s="157"/>
      <c r="L345" s="157"/>
      <c r="M345" s="157"/>
      <c r="N345" s="135"/>
      <c r="O345" s="135"/>
      <c r="P345" s="135"/>
      <c r="Q345" s="135"/>
      <c r="R345" s="135"/>
      <c r="S345" s="135"/>
      <c r="T345" s="135"/>
      <c r="U345" s="135"/>
      <c r="V345" s="135"/>
      <c r="W345" s="135"/>
      <c r="X345" s="135"/>
      <c r="Y345" s="135"/>
      <c r="Z345" s="135"/>
      <c r="AA345" s="135"/>
      <c r="AB345" s="135"/>
      <c r="AC345" s="135"/>
      <c r="AD345" s="135"/>
    </row>
    <row r="346" spans="2:30" ht="12.75" customHeight="1" x14ac:dyDescent="0.2">
      <c r="B346" s="146"/>
      <c r="D346" s="151"/>
      <c r="E346" s="152"/>
      <c r="F346" s="153"/>
      <c r="G346" s="155"/>
      <c r="H346" s="157"/>
      <c r="I346" s="157"/>
      <c r="J346" s="157"/>
      <c r="K346" s="157"/>
      <c r="L346" s="157"/>
      <c r="M346" s="157"/>
      <c r="N346" s="135"/>
      <c r="O346" s="135"/>
      <c r="P346" s="135"/>
      <c r="Q346" s="135"/>
      <c r="R346" s="135"/>
      <c r="S346" s="135"/>
      <c r="T346" s="135"/>
      <c r="U346" s="135"/>
      <c r="V346" s="135"/>
      <c r="W346" s="135"/>
      <c r="X346" s="135"/>
      <c r="Y346" s="135"/>
      <c r="Z346" s="135"/>
      <c r="AA346" s="135"/>
      <c r="AB346" s="135"/>
      <c r="AC346" s="135"/>
      <c r="AD346" s="135"/>
    </row>
    <row r="347" spans="2:30" ht="12.75" customHeight="1" x14ac:dyDescent="0.2">
      <c r="B347" s="146"/>
      <c r="D347" s="151"/>
      <c r="E347" s="152"/>
      <c r="F347" s="153"/>
      <c r="G347" s="155"/>
      <c r="H347" s="157"/>
      <c r="I347" s="157"/>
      <c r="J347" s="157"/>
      <c r="K347" s="157"/>
      <c r="L347" s="157"/>
      <c r="M347" s="157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135"/>
    </row>
    <row r="348" spans="2:30" ht="12.75" customHeight="1" x14ac:dyDescent="0.2">
      <c r="B348" s="146"/>
      <c r="D348" s="151"/>
      <c r="E348" s="152"/>
      <c r="F348" s="153"/>
      <c r="G348" s="155"/>
      <c r="H348" s="157"/>
      <c r="I348" s="157"/>
      <c r="J348" s="157"/>
      <c r="K348" s="157"/>
      <c r="L348" s="157"/>
      <c r="M348" s="157"/>
      <c r="N348" s="135"/>
      <c r="O348" s="135"/>
      <c r="P348" s="135"/>
      <c r="Q348" s="135"/>
      <c r="R348" s="135"/>
      <c r="S348" s="135"/>
      <c r="T348" s="135"/>
      <c r="U348" s="135"/>
      <c r="V348" s="135"/>
      <c r="W348" s="135"/>
      <c r="X348" s="135"/>
      <c r="Y348" s="135"/>
      <c r="Z348" s="135"/>
      <c r="AA348" s="135"/>
      <c r="AB348" s="135"/>
      <c r="AC348" s="135"/>
      <c r="AD348" s="135"/>
    </row>
    <row r="349" spans="2:30" ht="12.75" customHeight="1" x14ac:dyDescent="0.2">
      <c r="B349" s="146"/>
      <c r="D349" s="151"/>
      <c r="E349" s="152"/>
      <c r="F349" s="153"/>
      <c r="G349" s="155"/>
      <c r="H349" s="157"/>
      <c r="I349" s="157"/>
      <c r="J349" s="157"/>
      <c r="K349" s="157"/>
      <c r="L349" s="157"/>
      <c r="M349" s="157"/>
      <c r="N349" s="135"/>
      <c r="O349" s="135"/>
      <c r="P349" s="135"/>
      <c r="Q349" s="135"/>
      <c r="R349" s="135"/>
      <c r="S349" s="135"/>
      <c r="T349" s="135"/>
      <c r="U349" s="135"/>
      <c r="V349" s="135"/>
      <c r="W349" s="135"/>
      <c r="X349" s="135"/>
      <c r="Y349" s="135"/>
      <c r="Z349" s="135"/>
      <c r="AA349" s="135"/>
      <c r="AB349" s="135"/>
      <c r="AC349" s="135"/>
      <c r="AD349" s="135"/>
    </row>
    <row r="350" spans="2:30" ht="12.75" customHeight="1" x14ac:dyDescent="0.2">
      <c r="B350" s="146"/>
      <c r="D350" s="151"/>
      <c r="E350" s="152"/>
      <c r="F350" s="153"/>
      <c r="G350" s="155"/>
      <c r="H350" s="157"/>
      <c r="I350" s="157"/>
      <c r="J350" s="157"/>
      <c r="K350" s="157"/>
      <c r="L350" s="157"/>
      <c r="M350" s="157"/>
      <c r="N350" s="135"/>
      <c r="O350" s="135"/>
      <c r="P350" s="135"/>
      <c r="Q350" s="135"/>
      <c r="R350" s="135"/>
      <c r="S350" s="135"/>
      <c r="T350" s="135"/>
      <c r="U350" s="135"/>
      <c r="V350" s="135"/>
      <c r="W350" s="135"/>
      <c r="X350" s="135"/>
      <c r="Y350" s="135"/>
      <c r="Z350" s="135"/>
      <c r="AA350" s="135"/>
      <c r="AB350" s="135"/>
      <c r="AC350" s="135"/>
      <c r="AD350" s="135"/>
    </row>
    <row r="351" spans="2:30" ht="12.75" customHeight="1" x14ac:dyDescent="0.2">
      <c r="B351" s="146"/>
      <c r="D351" s="151"/>
      <c r="E351" s="152"/>
      <c r="F351" s="153"/>
      <c r="G351" s="155"/>
      <c r="H351" s="157"/>
      <c r="I351" s="157"/>
      <c r="J351" s="157"/>
      <c r="K351" s="157"/>
      <c r="L351" s="157"/>
      <c r="M351" s="157"/>
      <c r="N351" s="135"/>
      <c r="O351" s="135"/>
      <c r="P351" s="135"/>
      <c r="Q351" s="135"/>
      <c r="R351" s="135"/>
      <c r="S351" s="135"/>
      <c r="T351" s="135"/>
      <c r="U351" s="135"/>
      <c r="V351" s="135"/>
      <c r="W351" s="135"/>
      <c r="X351" s="135"/>
      <c r="Y351" s="135"/>
      <c r="Z351" s="135"/>
      <c r="AA351" s="135"/>
      <c r="AB351" s="135"/>
      <c r="AC351" s="135"/>
      <c r="AD351" s="135"/>
    </row>
    <row r="352" spans="2:30" ht="12.75" customHeight="1" x14ac:dyDescent="0.2">
      <c r="B352" s="146"/>
      <c r="D352" s="151"/>
      <c r="E352" s="152"/>
      <c r="F352" s="153"/>
      <c r="G352" s="155"/>
      <c r="H352" s="157"/>
      <c r="I352" s="158"/>
      <c r="J352" s="158"/>
      <c r="K352" s="158"/>
      <c r="L352" s="158"/>
      <c r="M352" s="157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  <c r="AA352" s="136"/>
      <c r="AB352" s="136"/>
      <c r="AC352" s="136"/>
      <c r="AD352" s="136"/>
    </row>
    <row r="353" spans="2:30" ht="12.75" customHeight="1" thickBot="1" x14ac:dyDescent="0.25">
      <c r="B353" s="147"/>
      <c r="D353" s="137"/>
      <c r="E353" s="137"/>
      <c r="F353" s="137"/>
      <c r="G353" s="19"/>
      <c r="H353" s="20"/>
      <c r="I353" s="21" t="s">
        <v>6</v>
      </c>
      <c r="J353" s="21" t="s">
        <v>6</v>
      </c>
      <c r="K353" s="21" t="s">
        <v>10</v>
      </c>
      <c r="L353" s="21" t="s">
        <v>10</v>
      </c>
      <c r="M353" s="159"/>
      <c r="N353" s="21" t="str">
        <f t="shared" ref="N353:AD353" si="63">IF(OR(TRIM(N336)=0,TRIM(N336)=""),"",IFERROR(TRIM(INDEX(QryItemNamed,MATCH(TRIM(N336),ITEM,0),3)),""))</f>
        <v/>
      </c>
      <c r="O353" s="21" t="str">
        <f t="shared" si="63"/>
        <v/>
      </c>
      <c r="P353" s="21" t="str">
        <f t="shared" si="63"/>
        <v/>
      </c>
      <c r="Q353" s="21" t="str">
        <f t="shared" si="63"/>
        <v/>
      </c>
      <c r="R353" s="21" t="str">
        <f t="shared" si="63"/>
        <v/>
      </c>
      <c r="S353" s="21" t="str">
        <f t="shared" si="63"/>
        <v/>
      </c>
      <c r="T353" s="21" t="str">
        <f t="shared" si="63"/>
        <v/>
      </c>
      <c r="U353" s="21" t="str">
        <f t="shared" si="63"/>
        <v/>
      </c>
      <c r="V353" s="21" t="str">
        <f t="shared" si="63"/>
        <v/>
      </c>
      <c r="W353" s="21" t="str">
        <f t="shared" si="63"/>
        <v/>
      </c>
      <c r="X353" s="21" t="str">
        <f t="shared" si="63"/>
        <v/>
      </c>
      <c r="Y353" s="21" t="str">
        <f t="shared" si="63"/>
        <v/>
      </c>
      <c r="Z353" s="21" t="str">
        <f t="shared" si="63"/>
        <v/>
      </c>
      <c r="AA353" s="21" t="str">
        <f t="shared" si="63"/>
        <v/>
      </c>
      <c r="AB353" s="21" t="str">
        <f t="shared" si="63"/>
        <v/>
      </c>
      <c r="AC353" s="21" t="str">
        <f t="shared" si="63"/>
        <v/>
      </c>
      <c r="AD353" s="21" t="str">
        <f t="shared" si="63"/>
        <v/>
      </c>
    </row>
    <row r="354" spans="2:30" ht="12.75" customHeight="1" x14ac:dyDescent="0.2">
      <c r="B354" s="46"/>
      <c r="D354" s="22"/>
      <c r="E354" s="23"/>
      <c r="F354" s="22"/>
      <c r="G354" s="24"/>
      <c r="H354" s="23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6"/>
      <c r="AD354" s="25"/>
    </row>
    <row r="355" spans="2:30" ht="12.75" customHeight="1" x14ac:dyDescent="0.2">
      <c r="B355" s="47">
        <v>1</v>
      </c>
      <c r="D355" s="28"/>
      <c r="E355" s="29"/>
      <c r="F355" s="28"/>
      <c r="G355" s="30"/>
      <c r="H355" s="29"/>
      <c r="I355" s="27"/>
      <c r="J355" s="27"/>
      <c r="K355" s="27"/>
      <c r="L355" s="27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7"/>
      <c r="AC355" s="26"/>
      <c r="AD355" s="27"/>
    </row>
    <row r="356" spans="2:30" ht="12.75" customHeight="1" x14ac:dyDescent="0.2">
      <c r="B356" s="47">
        <v>1</v>
      </c>
      <c r="D356" s="28"/>
      <c r="E356" s="29"/>
      <c r="F356" s="28"/>
      <c r="G356" s="30"/>
      <c r="H356" s="29"/>
      <c r="I356" s="27"/>
      <c r="J356" s="27"/>
      <c r="K356" s="27"/>
      <c r="L356" s="27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7"/>
      <c r="AC356" s="26"/>
      <c r="AD356" s="27"/>
    </row>
    <row r="357" spans="2:30" ht="12.75" customHeight="1" x14ac:dyDescent="0.2">
      <c r="B357" s="47">
        <v>1</v>
      </c>
      <c r="D357" s="28"/>
      <c r="E357" s="29"/>
      <c r="F357" s="28"/>
      <c r="G357" s="30"/>
      <c r="H357" s="29"/>
      <c r="I357" s="27"/>
      <c r="J357" s="27"/>
      <c r="K357" s="27"/>
      <c r="L357" s="27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7"/>
      <c r="AC357" s="26"/>
      <c r="AD357" s="27"/>
    </row>
    <row r="358" spans="2:30" ht="12.75" customHeight="1" x14ac:dyDescent="0.2">
      <c r="B358" s="47">
        <v>1</v>
      </c>
      <c r="D358" s="28"/>
      <c r="E358" s="29"/>
      <c r="F358" s="28"/>
      <c r="G358" s="30"/>
      <c r="H358" s="29"/>
      <c r="I358" s="27"/>
      <c r="J358" s="27"/>
      <c r="K358" s="27"/>
      <c r="L358" s="27"/>
      <c r="M358" s="25"/>
      <c r="N358" s="25"/>
      <c r="O358" s="27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7"/>
      <c r="AC358" s="26"/>
      <c r="AD358" s="27"/>
    </row>
    <row r="359" spans="2:30" ht="12.75" customHeight="1" x14ac:dyDescent="0.2">
      <c r="B359" s="47">
        <v>1</v>
      </c>
      <c r="D359" s="28"/>
      <c r="E359" s="29"/>
      <c r="F359" s="28"/>
      <c r="G359" s="30"/>
      <c r="H359" s="29"/>
      <c r="I359" s="27"/>
      <c r="J359" s="27"/>
      <c r="K359" s="27"/>
      <c r="L359" s="27"/>
      <c r="M359" s="25"/>
      <c r="N359" s="25"/>
      <c r="O359" s="27"/>
      <c r="P359" s="25"/>
      <c r="Q359" s="25"/>
      <c r="R359" s="25"/>
      <c r="S359" s="25"/>
      <c r="T359" s="25"/>
      <c r="U359" s="25"/>
      <c r="V359" s="25"/>
      <c r="W359" s="27"/>
      <c r="X359" s="25"/>
      <c r="Y359" s="31"/>
      <c r="Z359" s="31"/>
      <c r="AA359" s="25"/>
      <c r="AB359" s="27"/>
      <c r="AC359" s="26"/>
      <c r="AD359" s="27"/>
    </row>
    <row r="360" spans="2:30" ht="12.75" customHeight="1" x14ac:dyDescent="0.2">
      <c r="B360" s="47"/>
      <c r="D360" s="28"/>
      <c r="E360" s="29"/>
      <c r="F360" s="28"/>
      <c r="G360" s="30"/>
      <c r="H360" s="29"/>
      <c r="I360" s="27"/>
      <c r="J360" s="27"/>
      <c r="K360" s="27"/>
      <c r="L360" s="27"/>
      <c r="M360" s="25"/>
      <c r="N360" s="25"/>
      <c r="O360" s="27"/>
      <c r="P360" s="25"/>
      <c r="Q360" s="25"/>
      <c r="R360" s="25"/>
      <c r="S360" s="25"/>
      <c r="T360" s="25"/>
      <c r="U360" s="25"/>
      <c r="V360" s="25"/>
      <c r="W360" s="25"/>
      <c r="X360" s="25"/>
      <c r="Y360" s="31"/>
      <c r="Z360" s="31"/>
      <c r="AA360" s="25"/>
      <c r="AB360" s="27"/>
      <c r="AC360" s="26"/>
      <c r="AD360" s="27"/>
    </row>
    <row r="361" spans="2:30" ht="12.75" customHeight="1" x14ac:dyDescent="0.2">
      <c r="B361" s="47">
        <v>1</v>
      </c>
      <c r="D361" s="28"/>
      <c r="E361" s="29"/>
      <c r="F361" s="28"/>
      <c r="G361" s="30"/>
      <c r="H361" s="29"/>
      <c r="I361" s="27"/>
      <c r="J361" s="27"/>
      <c r="K361" s="27"/>
      <c r="L361" s="27"/>
      <c r="M361" s="25"/>
      <c r="N361" s="25"/>
      <c r="O361" s="27"/>
      <c r="P361" s="25"/>
      <c r="Q361" s="25"/>
      <c r="R361" s="25"/>
      <c r="S361" s="25"/>
      <c r="T361" s="25"/>
      <c r="U361" s="25"/>
      <c r="V361" s="25"/>
      <c r="W361" s="25"/>
      <c r="X361" s="25"/>
      <c r="Y361" s="31"/>
      <c r="Z361" s="31"/>
      <c r="AA361" s="25"/>
      <c r="AB361" s="27"/>
      <c r="AC361" s="26"/>
      <c r="AD361" s="27"/>
    </row>
    <row r="362" spans="2:30" ht="12.75" customHeight="1" x14ac:dyDescent="0.2">
      <c r="B362" s="47"/>
      <c r="D362" s="28"/>
      <c r="E362" s="29"/>
      <c r="F362" s="28"/>
      <c r="G362" s="30"/>
      <c r="H362" s="29"/>
      <c r="I362" s="27"/>
      <c r="J362" s="27"/>
      <c r="K362" s="27"/>
      <c r="L362" s="27"/>
      <c r="M362" s="25"/>
      <c r="N362" s="25"/>
      <c r="O362" s="27"/>
      <c r="P362" s="25"/>
      <c r="Q362" s="25"/>
      <c r="R362" s="25"/>
      <c r="S362" s="25"/>
      <c r="T362" s="25"/>
      <c r="U362" s="25"/>
      <c r="V362" s="25"/>
      <c r="W362" s="25"/>
      <c r="X362" s="25"/>
      <c r="Y362" s="31"/>
      <c r="Z362" s="31"/>
      <c r="AA362" s="25"/>
      <c r="AB362" s="27"/>
      <c r="AC362" s="26"/>
      <c r="AD362" s="27"/>
    </row>
    <row r="363" spans="2:30" ht="12.75" customHeight="1" x14ac:dyDescent="0.2">
      <c r="B363" s="47">
        <v>1</v>
      </c>
      <c r="D363" s="28"/>
      <c r="E363" s="29"/>
      <c r="F363" s="28"/>
      <c r="G363" s="30"/>
      <c r="H363" s="29"/>
      <c r="I363" s="27"/>
      <c r="J363" s="27"/>
      <c r="K363" s="27"/>
      <c r="L363" s="27"/>
      <c r="M363" s="25"/>
      <c r="N363" s="25"/>
      <c r="O363" s="27"/>
      <c r="P363" s="25"/>
      <c r="Q363" s="25"/>
      <c r="R363" s="25"/>
      <c r="S363" s="25"/>
      <c r="T363" s="25"/>
      <c r="U363" s="25"/>
      <c r="V363" s="25"/>
      <c r="W363" s="25"/>
      <c r="X363" s="25"/>
      <c r="Y363" s="31"/>
      <c r="Z363" s="31"/>
      <c r="AA363" s="25"/>
      <c r="AB363" s="27"/>
      <c r="AC363" s="26"/>
      <c r="AD363" s="27"/>
    </row>
    <row r="364" spans="2:30" ht="12.75" customHeight="1" x14ac:dyDescent="0.2">
      <c r="B364" s="47"/>
      <c r="D364" s="28"/>
      <c r="E364" s="29"/>
      <c r="F364" s="28"/>
      <c r="G364" s="30"/>
      <c r="H364" s="29"/>
      <c r="I364" s="27"/>
      <c r="J364" s="27"/>
      <c r="K364" s="27"/>
      <c r="L364" s="27"/>
      <c r="M364" s="25"/>
      <c r="N364" s="25"/>
      <c r="O364" s="27"/>
      <c r="P364" s="25"/>
      <c r="Q364" s="25"/>
      <c r="R364" s="25"/>
      <c r="S364" s="25"/>
      <c r="T364" s="25"/>
      <c r="U364" s="25"/>
      <c r="V364" s="25"/>
      <c r="W364" s="27"/>
      <c r="X364" s="25"/>
      <c r="Y364" s="31"/>
      <c r="Z364" s="31"/>
      <c r="AA364" s="25"/>
      <c r="AB364" s="27"/>
      <c r="AC364" s="26"/>
      <c r="AD364" s="27"/>
    </row>
    <row r="365" spans="2:30" ht="12.75" customHeight="1" x14ac:dyDescent="0.2">
      <c r="B365" s="47">
        <v>1</v>
      </c>
      <c r="D365" s="28"/>
      <c r="E365" s="29"/>
      <c r="F365" s="28"/>
      <c r="G365" s="30"/>
      <c r="H365" s="29"/>
      <c r="I365" s="27"/>
      <c r="J365" s="27"/>
      <c r="K365" s="27"/>
      <c r="L365" s="27"/>
      <c r="M365" s="25"/>
      <c r="N365" s="25"/>
      <c r="O365" s="27"/>
      <c r="P365" s="25"/>
      <c r="Q365" s="25"/>
      <c r="R365" s="25"/>
      <c r="S365" s="25"/>
      <c r="T365" s="25"/>
      <c r="U365" s="25"/>
      <c r="V365" s="25"/>
      <c r="W365" s="27"/>
      <c r="X365" s="25"/>
      <c r="Y365" s="25"/>
      <c r="Z365" s="31"/>
      <c r="AA365" s="25"/>
      <c r="AB365" s="27"/>
      <c r="AC365" s="26"/>
      <c r="AD365" s="27"/>
    </row>
    <row r="366" spans="2:30" ht="12.75" customHeight="1" x14ac:dyDescent="0.2">
      <c r="B366" s="47"/>
      <c r="D366" s="28"/>
      <c r="E366" s="29"/>
      <c r="F366" s="28"/>
      <c r="G366" s="30"/>
      <c r="H366" s="29"/>
      <c r="I366" s="27"/>
      <c r="J366" s="27"/>
      <c r="K366" s="27"/>
      <c r="L366" s="27"/>
      <c r="M366" s="25"/>
      <c r="N366" s="25"/>
      <c r="O366" s="27"/>
      <c r="P366" s="25"/>
      <c r="Q366" s="25"/>
      <c r="R366" s="25"/>
      <c r="S366" s="25"/>
      <c r="T366" s="25"/>
      <c r="U366" s="25"/>
      <c r="V366" s="25"/>
      <c r="W366" s="27"/>
      <c r="X366" s="25"/>
      <c r="Y366" s="31"/>
      <c r="Z366" s="31"/>
      <c r="AA366" s="25"/>
      <c r="AB366" s="27"/>
      <c r="AC366" s="26"/>
      <c r="AD366" s="27"/>
    </row>
    <row r="367" spans="2:30" ht="12.75" customHeight="1" x14ac:dyDescent="0.2">
      <c r="B367" s="47">
        <v>1</v>
      </c>
      <c r="D367" s="28"/>
      <c r="E367" s="29"/>
      <c r="F367" s="28"/>
      <c r="G367" s="30"/>
      <c r="H367" s="29"/>
      <c r="I367" s="27"/>
      <c r="J367" s="27"/>
      <c r="K367" s="27"/>
      <c r="L367" s="27"/>
      <c r="M367" s="25"/>
      <c r="N367" s="25"/>
      <c r="O367" s="27"/>
      <c r="P367" s="25"/>
      <c r="Q367" s="25"/>
      <c r="R367" s="25"/>
      <c r="S367" s="25"/>
      <c r="T367" s="25"/>
      <c r="U367" s="25"/>
      <c r="V367" s="25"/>
      <c r="W367" s="27"/>
      <c r="X367" s="25"/>
      <c r="Y367" s="31"/>
      <c r="Z367" s="31"/>
      <c r="AA367" s="25"/>
      <c r="AB367" s="27"/>
      <c r="AC367" s="26"/>
      <c r="AD367" s="27"/>
    </row>
    <row r="368" spans="2:30" ht="12.75" customHeight="1" x14ac:dyDescent="0.2">
      <c r="B368" s="47"/>
      <c r="D368" s="28"/>
      <c r="E368" s="29"/>
      <c r="F368" s="28"/>
      <c r="G368" s="30"/>
      <c r="H368" s="29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31"/>
      <c r="Z368" s="31"/>
      <c r="AA368" s="25"/>
      <c r="AB368" s="27"/>
      <c r="AC368" s="26"/>
      <c r="AD368" s="27"/>
    </row>
    <row r="369" spans="2:30" ht="12.75" customHeight="1" x14ac:dyDescent="0.2">
      <c r="B369" s="47"/>
      <c r="D369" s="131"/>
      <c r="E369" s="132"/>
      <c r="F369" s="133"/>
      <c r="G369" s="30"/>
      <c r="H369" s="29"/>
      <c r="I369" s="27"/>
      <c r="J369" s="27"/>
      <c r="K369" s="27"/>
      <c r="L369" s="27"/>
      <c r="M369" s="27"/>
      <c r="N369" s="25"/>
      <c r="O369" s="27"/>
      <c r="P369" s="25"/>
      <c r="Q369" s="25"/>
      <c r="R369" s="25"/>
      <c r="S369" s="25"/>
      <c r="T369" s="25"/>
      <c r="U369" s="25"/>
      <c r="V369" s="25"/>
      <c r="W369" s="25"/>
      <c r="X369" s="27"/>
      <c r="Y369" s="31"/>
      <c r="Z369" s="31"/>
      <c r="AA369" s="25"/>
      <c r="AB369" s="27"/>
      <c r="AC369" s="26"/>
      <c r="AD369" s="27"/>
    </row>
    <row r="370" spans="2:30" ht="12.75" customHeight="1" x14ac:dyDescent="0.2">
      <c r="B370" s="47">
        <v>1</v>
      </c>
      <c r="D370" s="28"/>
      <c r="E370" s="29"/>
      <c r="F370" s="28"/>
      <c r="G370" s="30"/>
      <c r="H370" s="29"/>
      <c r="I370" s="27"/>
      <c r="J370" s="27"/>
      <c r="K370" s="27"/>
      <c r="L370" s="27"/>
      <c r="M370" s="27"/>
      <c r="N370" s="25"/>
      <c r="O370" s="27"/>
      <c r="P370" s="25"/>
      <c r="Q370" s="25"/>
      <c r="R370" s="25"/>
      <c r="S370" s="25"/>
      <c r="T370" s="25"/>
      <c r="U370" s="25"/>
      <c r="V370" s="25"/>
      <c r="W370" s="27"/>
      <c r="X370" s="25"/>
      <c r="Y370" s="25"/>
      <c r="Z370" s="31"/>
      <c r="AA370" s="25"/>
      <c r="AB370" s="27"/>
      <c r="AC370" s="26"/>
      <c r="AD370" s="27"/>
    </row>
    <row r="371" spans="2:30" ht="12.75" customHeight="1" x14ac:dyDescent="0.2">
      <c r="B371" s="47"/>
      <c r="D371" s="28"/>
      <c r="E371" s="29"/>
      <c r="F371" s="28"/>
      <c r="G371" s="30"/>
      <c r="H371" s="29"/>
      <c r="I371" s="27"/>
      <c r="J371" s="27"/>
      <c r="K371" s="27"/>
      <c r="L371" s="27"/>
      <c r="M371" s="27"/>
      <c r="N371" s="25"/>
      <c r="O371" s="27"/>
      <c r="P371" s="25"/>
      <c r="Q371" s="25"/>
      <c r="R371" s="25"/>
      <c r="S371" s="25"/>
      <c r="T371" s="25"/>
      <c r="U371" s="25"/>
      <c r="V371" s="25"/>
      <c r="W371" s="25"/>
      <c r="X371" s="27"/>
      <c r="Y371" s="31"/>
      <c r="Z371" s="31"/>
      <c r="AA371" s="25"/>
      <c r="AB371" s="27"/>
      <c r="AC371" s="26"/>
      <c r="AD371" s="27"/>
    </row>
    <row r="372" spans="2:30" ht="12.75" customHeight="1" x14ac:dyDescent="0.2">
      <c r="B372" s="47">
        <v>1</v>
      </c>
      <c r="D372" s="28"/>
      <c r="E372" s="29"/>
      <c r="F372" s="28"/>
      <c r="G372" s="30"/>
      <c r="H372" s="29"/>
      <c r="I372" s="27"/>
      <c r="J372" s="27"/>
      <c r="K372" s="27"/>
      <c r="L372" s="27"/>
      <c r="M372" s="27"/>
      <c r="N372" s="25"/>
      <c r="O372" s="27"/>
      <c r="P372" s="25"/>
      <c r="Q372" s="25"/>
      <c r="R372" s="25"/>
      <c r="S372" s="25"/>
      <c r="T372" s="25"/>
      <c r="U372" s="25"/>
      <c r="V372" s="25"/>
      <c r="W372" s="25"/>
      <c r="X372" s="27"/>
      <c r="Y372" s="31"/>
      <c r="Z372" s="31"/>
      <c r="AA372" s="25"/>
      <c r="AB372" s="27"/>
      <c r="AC372" s="26"/>
      <c r="AD372" s="27"/>
    </row>
    <row r="373" spans="2:30" ht="12.75" customHeight="1" x14ac:dyDescent="0.2">
      <c r="B373" s="47"/>
      <c r="D373" s="53"/>
      <c r="E373" s="55"/>
      <c r="F373" s="54"/>
      <c r="G373" s="30"/>
      <c r="H373" s="29"/>
      <c r="I373" s="27"/>
      <c r="J373" s="27"/>
      <c r="K373" s="27"/>
      <c r="L373" s="27"/>
      <c r="M373" s="25"/>
      <c r="N373" s="25"/>
      <c r="O373" s="27"/>
      <c r="P373" s="25"/>
      <c r="Q373" s="25"/>
      <c r="R373" s="25"/>
      <c r="S373" s="25"/>
      <c r="T373" s="25"/>
      <c r="U373" s="25"/>
      <c r="V373" s="25"/>
      <c r="W373" s="25"/>
      <c r="X373" s="25"/>
      <c r="Y373" s="31"/>
      <c r="Z373" s="31"/>
      <c r="AA373" s="31"/>
      <c r="AB373" s="27"/>
      <c r="AC373" s="26"/>
      <c r="AD373" s="27"/>
    </row>
    <row r="374" spans="2:30" ht="12.75" customHeight="1" x14ac:dyDescent="0.2">
      <c r="B374" s="47"/>
      <c r="D374" s="131"/>
      <c r="E374" s="132"/>
      <c r="F374" s="133"/>
      <c r="G374" s="30"/>
      <c r="H374" s="29"/>
      <c r="I374" s="27"/>
      <c r="J374" s="27"/>
      <c r="K374" s="27"/>
      <c r="L374" s="27"/>
      <c r="M374" s="25"/>
      <c r="N374" s="25"/>
      <c r="O374" s="27"/>
      <c r="P374" s="25"/>
      <c r="Q374" s="25"/>
      <c r="R374" s="25"/>
      <c r="S374" s="25"/>
      <c r="T374" s="25"/>
      <c r="U374" s="25"/>
      <c r="V374" s="25"/>
      <c r="W374" s="25"/>
      <c r="X374" s="27"/>
      <c r="Y374" s="31"/>
      <c r="Z374" s="31"/>
      <c r="AA374" s="31"/>
      <c r="AB374" s="27"/>
      <c r="AC374" s="26"/>
      <c r="AD374" s="27"/>
    </row>
    <row r="375" spans="2:30" ht="12.75" customHeight="1" x14ac:dyDescent="0.2">
      <c r="B375" s="47">
        <v>1</v>
      </c>
      <c r="D375" s="28"/>
      <c r="E375" s="29"/>
      <c r="F375" s="28"/>
      <c r="G375" s="30"/>
      <c r="H375" s="29"/>
      <c r="I375" s="27"/>
      <c r="J375" s="27"/>
      <c r="K375" s="27"/>
      <c r="L375" s="27"/>
      <c r="M375" s="25"/>
      <c r="N375" s="25"/>
      <c r="O375" s="27"/>
      <c r="P375" s="25"/>
      <c r="Q375" s="25"/>
      <c r="R375" s="25"/>
      <c r="S375" s="25"/>
      <c r="T375" s="25"/>
      <c r="U375" s="25"/>
      <c r="V375" s="25"/>
      <c r="W375" s="27"/>
      <c r="X375" s="25"/>
      <c r="Y375" s="25"/>
      <c r="Z375" s="31"/>
      <c r="AA375" s="31"/>
      <c r="AB375" s="27"/>
      <c r="AC375" s="26"/>
      <c r="AD375" s="27"/>
    </row>
    <row r="376" spans="2:30" ht="12.75" customHeight="1" x14ac:dyDescent="0.2">
      <c r="B376" s="47"/>
      <c r="D376" s="28"/>
      <c r="E376" s="29"/>
      <c r="F376" s="28"/>
      <c r="G376" s="30"/>
      <c r="H376" s="29"/>
      <c r="I376" s="27"/>
      <c r="J376" s="27"/>
      <c r="K376" s="27"/>
      <c r="L376" s="27"/>
      <c r="M376" s="25"/>
      <c r="N376" s="25"/>
      <c r="O376" s="27"/>
      <c r="P376" s="25"/>
      <c r="Q376" s="25"/>
      <c r="R376" s="25"/>
      <c r="S376" s="25"/>
      <c r="T376" s="25"/>
      <c r="U376" s="25"/>
      <c r="V376" s="25"/>
      <c r="W376" s="25"/>
      <c r="X376" s="25"/>
      <c r="Y376" s="31"/>
      <c r="Z376" s="31"/>
      <c r="AA376" s="25"/>
      <c r="AB376" s="27"/>
      <c r="AC376" s="26"/>
      <c r="AD376" s="27"/>
    </row>
    <row r="377" spans="2:30" ht="12.75" customHeight="1" x14ac:dyDescent="0.2">
      <c r="B377" s="47">
        <v>1</v>
      </c>
      <c r="D377" s="51"/>
      <c r="E377" s="28"/>
      <c r="F377" s="52"/>
      <c r="G377" s="30"/>
      <c r="H377" s="29"/>
      <c r="I377" s="27"/>
      <c r="J377" s="27"/>
      <c r="K377" s="27"/>
      <c r="L377" s="27"/>
      <c r="M377" s="25"/>
      <c r="N377" s="25"/>
      <c r="O377" s="27"/>
      <c r="P377" s="25"/>
      <c r="Q377" s="25"/>
      <c r="R377" s="25"/>
      <c r="S377" s="25"/>
      <c r="T377" s="25"/>
      <c r="U377" s="25"/>
      <c r="V377" s="25"/>
      <c r="W377" s="25"/>
      <c r="X377" s="25"/>
      <c r="Y377" s="31"/>
      <c r="Z377" s="31"/>
      <c r="AA377" s="25"/>
      <c r="AB377" s="27"/>
      <c r="AC377" s="26"/>
      <c r="AD377" s="27"/>
    </row>
    <row r="378" spans="2:30" ht="12.75" customHeight="1" x14ac:dyDescent="0.2">
      <c r="B378" s="47">
        <v>1</v>
      </c>
      <c r="D378" s="51"/>
      <c r="E378" s="29"/>
      <c r="F378" s="52"/>
      <c r="G378" s="30"/>
      <c r="H378" s="29"/>
      <c r="I378" s="27"/>
      <c r="J378" s="27"/>
      <c r="K378" s="27"/>
      <c r="L378" s="27"/>
      <c r="M378" s="25"/>
      <c r="N378" s="25"/>
      <c r="O378" s="27"/>
      <c r="P378" s="25"/>
      <c r="Q378" s="25"/>
      <c r="R378" s="25"/>
      <c r="S378" s="25"/>
      <c r="T378" s="25"/>
      <c r="U378" s="25"/>
      <c r="V378" s="25"/>
      <c r="W378" s="25"/>
      <c r="X378" s="27"/>
      <c r="Y378" s="31"/>
      <c r="Z378" s="31"/>
      <c r="AA378" s="31"/>
      <c r="AB378" s="27"/>
      <c r="AC378" s="26"/>
      <c r="AD378" s="27"/>
    </row>
    <row r="379" spans="2:30" ht="12.75" customHeight="1" x14ac:dyDescent="0.2">
      <c r="B379" s="47">
        <v>1</v>
      </c>
      <c r="D379" s="51"/>
      <c r="E379" s="23"/>
      <c r="F379" s="52"/>
      <c r="G379" s="24"/>
      <c r="H379" s="29"/>
      <c r="I379" s="27"/>
      <c r="J379" s="25"/>
      <c r="K379" s="27"/>
      <c r="L379" s="27"/>
      <c r="M379" s="25"/>
      <c r="N379" s="25"/>
      <c r="O379" s="27"/>
      <c r="P379" s="25"/>
      <c r="Q379" s="25"/>
      <c r="R379" s="25"/>
      <c r="S379" s="25"/>
      <c r="T379" s="25"/>
      <c r="U379" s="25"/>
      <c r="V379" s="25"/>
      <c r="W379" s="25"/>
      <c r="X379" s="27"/>
      <c r="Y379" s="31"/>
      <c r="Z379" s="25"/>
      <c r="AA379" s="25"/>
      <c r="AB379" s="27"/>
      <c r="AC379" s="26"/>
      <c r="AD379" s="27"/>
    </row>
    <row r="380" spans="2:30" ht="12.75" customHeight="1" x14ac:dyDescent="0.2">
      <c r="B380" s="47">
        <v>1</v>
      </c>
      <c r="D380" s="51"/>
      <c r="E380" s="23"/>
      <c r="F380" s="52"/>
      <c r="G380" s="30"/>
      <c r="H380" s="29"/>
      <c r="I380" s="27"/>
      <c r="J380" s="27"/>
      <c r="K380" s="27"/>
      <c r="L380" s="27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7"/>
      <c r="AC380" s="26"/>
      <c r="AD380" s="27"/>
    </row>
    <row r="381" spans="2:30" ht="12.75" customHeight="1" x14ac:dyDescent="0.2">
      <c r="B381" s="47">
        <v>1</v>
      </c>
      <c r="D381" s="51"/>
      <c r="E381" s="23"/>
      <c r="F381" s="52"/>
      <c r="G381" s="30"/>
      <c r="H381" s="29"/>
      <c r="I381" s="27"/>
      <c r="J381" s="27"/>
      <c r="K381" s="27"/>
      <c r="L381" s="27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7"/>
      <c r="AC381" s="31"/>
      <c r="AD381" s="27"/>
    </row>
    <row r="382" spans="2:30" ht="12.75" customHeight="1" x14ac:dyDescent="0.2">
      <c r="B382" s="47"/>
      <c r="D382" s="28"/>
      <c r="E382" s="23"/>
      <c r="F382" s="28"/>
      <c r="G382" s="30"/>
      <c r="H382" s="29"/>
      <c r="I382" s="27"/>
      <c r="J382" s="27"/>
      <c r="K382" s="27"/>
      <c r="L382" s="27"/>
      <c r="M382" s="25"/>
      <c r="N382" s="25"/>
      <c r="O382" s="27"/>
      <c r="P382" s="25"/>
      <c r="Q382" s="25"/>
      <c r="R382" s="25"/>
      <c r="S382" s="25"/>
      <c r="T382" s="25"/>
      <c r="U382" s="25"/>
      <c r="V382" s="25"/>
      <c r="W382" s="25"/>
      <c r="X382" s="27"/>
      <c r="Y382" s="31"/>
      <c r="Z382" s="31"/>
      <c r="AA382" s="25"/>
      <c r="AB382" s="27"/>
      <c r="AC382" s="26"/>
      <c r="AD382" s="27"/>
    </row>
    <row r="383" spans="2:30" ht="12.75" customHeight="1" x14ac:dyDescent="0.2">
      <c r="B383" s="47">
        <v>1</v>
      </c>
      <c r="D383" s="28"/>
      <c r="E383" s="23"/>
      <c r="F383" s="28"/>
      <c r="G383" s="30"/>
      <c r="H383" s="29"/>
      <c r="I383" s="27"/>
      <c r="J383" s="27"/>
      <c r="K383" s="27"/>
      <c r="L383" s="27"/>
      <c r="M383" s="25"/>
      <c r="N383" s="25"/>
      <c r="O383" s="27"/>
      <c r="P383" s="25"/>
      <c r="Q383" s="25"/>
      <c r="R383" s="25"/>
      <c r="S383" s="25"/>
      <c r="T383" s="25"/>
      <c r="U383" s="25"/>
      <c r="V383" s="25"/>
      <c r="W383" s="25"/>
      <c r="X383" s="25"/>
      <c r="Y383" s="31"/>
      <c r="Z383" s="31"/>
      <c r="AA383" s="25"/>
      <c r="AB383" s="27"/>
      <c r="AC383" s="26"/>
      <c r="AD383" s="27"/>
    </row>
    <row r="384" spans="2:30" ht="12.75" customHeight="1" x14ac:dyDescent="0.2">
      <c r="B384" s="47">
        <v>1</v>
      </c>
      <c r="D384" s="28"/>
      <c r="E384" s="23"/>
      <c r="F384" s="28"/>
      <c r="G384" s="30"/>
      <c r="H384" s="29"/>
      <c r="I384" s="27"/>
      <c r="J384" s="27"/>
      <c r="K384" s="27"/>
      <c r="L384" s="27"/>
      <c r="M384" s="25"/>
      <c r="N384" s="25"/>
      <c r="O384" s="27"/>
      <c r="P384" s="25"/>
      <c r="Q384" s="25"/>
      <c r="R384" s="25"/>
      <c r="S384" s="25"/>
      <c r="T384" s="25"/>
      <c r="U384" s="25"/>
      <c r="V384" s="25"/>
      <c r="W384" s="25"/>
      <c r="X384" s="27"/>
      <c r="Y384" s="31"/>
      <c r="Z384" s="31"/>
      <c r="AA384" s="25"/>
      <c r="AB384" s="27"/>
      <c r="AC384" s="26"/>
      <c r="AD384" s="27"/>
    </row>
    <row r="385" spans="2:30" ht="12.75" customHeight="1" x14ac:dyDescent="0.2">
      <c r="B385" s="47">
        <v>1</v>
      </c>
      <c r="D385" s="28"/>
      <c r="E385" s="23"/>
      <c r="F385" s="28"/>
      <c r="G385" s="30"/>
      <c r="H385" s="29"/>
      <c r="I385" s="27"/>
      <c r="J385" s="27"/>
      <c r="K385" s="27"/>
      <c r="L385" s="27"/>
      <c r="M385" s="25"/>
      <c r="N385" s="25"/>
      <c r="O385" s="27"/>
      <c r="P385" s="25"/>
      <c r="Q385" s="25"/>
      <c r="R385" s="25"/>
      <c r="S385" s="25"/>
      <c r="T385" s="25"/>
      <c r="U385" s="25"/>
      <c r="V385" s="25"/>
      <c r="W385" s="25"/>
      <c r="X385" s="27"/>
      <c r="Y385" s="31"/>
      <c r="Z385" s="25"/>
      <c r="AA385" s="25"/>
      <c r="AB385" s="27"/>
      <c r="AC385" s="26"/>
      <c r="AD385" s="27"/>
    </row>
    <row r="386" spans="2:30" ht="12.75" customHeight="1" x14ac:dyDescent="0.2">
      <c r="B386" s="47">
        <v>1</v>
      </c>
      <c r="D386" s="28"/>
      <c r="E386" s="23"/>
      <c r="F386" s="28"/>
      <c r="G386" s="30"/>
      <c r="H386" s="29"/>
      <c r="I386" s="27"/>
      <c r="J386" s="27"/>
      <c r="K386" s="27"/>
      <c r="L386" s="27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7"/>
      <c r="AC386" s="26"/>
      <c r="AD386" s="27"/>
    </row>
    <row r="387" spans="2:30" ht="12.75" customHeight="1" x14ac:dyDescent="0.2">
      <c r="B387" s="47">
        <v>1</v>
      </c>
      <c r="D387" s="28"/>
      <c r="E387" s="23"/>
      <c r="F387" s="28"/>
      <c r="G387" s="30"/>
      <c r="H387" s="29"/>
      <c r="I387" s="27"/>
      <c r="J387" s="27"/>
      <c r="K387" s="27"/>
      <c r="L387" s="27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7"/>
      <c r="AC387" s="26"/>
      <c r="AD387" s="27"/>
    </row>
    <row r="388" spans="2:30" ht="12.75" customHeight="1" x14ac:dyDescent="0.2">
      <c r="B388" s="47"/>
      <c r="D388" s="28"/>
      <c r="E388" s="23"/>
      <c r="F388" s="28"/>
      <c r="G388" s="30"/>
      <c r="H388" s="29"/>
      <c r="I388" s="27"/>
      <c r="J388" s="27"/>
      <c r="K388" s="27"/>
      <c r="L388" s="27"/>
      <c r="M388" s="25"/>
      <c r="N388" s="25"/>
      <c r="O388" s="27"/>
      <c r="P388" s="25"/>
      <c r="Q388" s="25"/>
      <c r="R388" s="25"/>
      <c r="S388" s="25"/>
      <c r="T388" s="25"/>
      <c r="U388" s="25"/>
      <c r="V388" s="25"/>
      <c r="W388" s="25"/>
      <c r="X388" s="25"/>
      <c r="Y388" s="31"/>
      <c r="Z388" s="31"/>
      <c r="AA388" s="25"/>
      <c r="AB388" s="27"/>
      <c r="AC388" s="26"/>
      <c r="AD388" s="27"/>
    </row>
    <row r="389" spans="2:30" ht="12.75" customHeight="1" x14ac:dyDescent="0.2">
      <c r="B389" s="47">
        <v>1</v>
      </c>
      <c r="D389" s="28"/>
      <c r="E389" s="23"/>
      <c r="F389" s="28"/>
      <c r="G389" s="30"/>
      <c r="H389" s="29"/>
      <c r="I389" s="27"/>
      <c r="J389" s="27"/>
      <c r="K389" s="27"/>
      <c r="L389" s="27"/>
      <c r="M389" s="25"/>
      <c r="N389" s="25"/>
      <c r="O389" s="27"/>
      <c r="P389" s="25"/>
      <c r="Q389" s="25"/>
      <c r="R389" s="25"/>
      <c r="S389" s="25"/>
      <c r="T389" s="25"/>
      <c r="U389" s="25"/>
      <c r="V389" s="25"/>
      <c r="W389" s="25"/>
      <c r="X389" s="25"/>
      <c r="Y389" s="31"/>
      <c r="Z389" s="31"/>
      <c r="AA389" s="25"/>
      <c r="AB389" s="27"/>
      <c r="AC389" s="26"/>
      <c r="AD389" s="27"/>
    </row>
    <row r="390" spans="2:30" ht="12.75" customHeight="1" x14ac:dyDescent="0.2">
      <c r="B390" s="47"/>
      <c r="D390" s="28"/>
      <c r="E390" s="23"/>
      <c r="F390" s="28"/>
      <c r="G390" s="30"/>
      <c r="H390" s="29"/>
      <c r="I390" s="27"/>
      <c r="J390" s="27"/>
      <c r="K390" s="27"/>
      <c r="L390" s="27"/>
      <c r="M390" s="25"/>
      <c r="N390" s="25"/>
      <c r="O390" s="27"/>
      <c r="P390" s="25"/>
      <c r="Q390" s="25"/>
      <c r="R390" s="25"/>
      <c r="S390" s="25"/>
      <c r="T390" s="25"/>
      <c r="U390" s="25"/>
      <c r="V390" s="25"/>
      <c r="W390" s="27"/>
      <c r="X390" s="25"/>
      <c r="Y390" s="31"/>
      <c r="Z390" s="31"/>
      <c r="AA390" s="25"/>
      <c r="AB390" s="27"/>
      <c r="AC390" s="26"/>
      <c r="AD390" s="27"/>
    </row>
    <row r="391" spans="2:30" ht="12.75" customHeight="1" x14ac:dyDescent="0.2">
      <c r="B391" s="47">
        <v>1</v>
      </c>
      <c r="D391" s="28"/>
      <c r="E391" s="23"/>
      <c r="F391" s="28"/>
      <c r="G391" s="30"/>
      <c r="H391" s="29"/>
      <c r="I391" s="27"/>
      <c r="J391" s="27"/>
      <c r="K391" s="27"/>
      <c r="L391" s="27"/>
      <c r="M391" s="25"/>
      <c r="N391" s="25"/>
      <c r="O391" s="27"/>
      <c r="P391" s="25"/>
      <c r="Q391" s="25"/>
      <c r="R391" s="25"/>
      <c r="S391" s="25"/>
      <c r="T391" s="25"/>
      <c r="U391" s="25"/>
      <c r="V391" s="25"/>
      <c r="W391" s="27"/>
      <c r="X391" s="25"/>
      <c r="Y391" s="25"/>
      <c r="Z391" s="31"/>
      <c r="AA391" s="25"/>
      <c r="AB391" s="27"/>
      <c r="AC391" s="26"/>
      <c r="AD391" s="27"/>
    </row>
    <row r="392" spans="2:30" ht="12.75" customHeight="1" x14ac:dyDescent="0.2">
      <c r="B392" s="47"/>
      <c r="D392" s="53"/>
      <c r="E392" s="23"/>
      <c r="F392" s="55"/>
      <c r="G392" s="30"/>
      <c r="H392" s="29"/>
      <c r="I392" s="27"/>
      <c r="J392" s="27"/>
      <c r="K392" s="27"/>
      <c r="L392" s="27"/>
      <c r="M392" s="25"/>
      <c r="N392" s="25"/>
      <c r="O392" s="27"/>
      <c r="P392" s="25"/>
      <c r="Q392" s="25"/>
      <c r="R392" s="25"/>
      <c r="S392" s="25"/>
      <c r="T392" s="25"/>
      <c r="U392" s="25"/>
      <c r="V392" s="25"/>
      <c r="W392" s="25"/>
      <c r="X392" s="25"/>
      <c r="Y392" s="31"/>
      <c r="Z392" s="31"/>
      <c r="AA392" s="25"/>
      <c r="AB392" s="27"/>
      <c r="AC392" s="26"/>
      <c r="AD392" s="27"/>
    </row>
    <row r="393" spans="2:30" ht="12.75" customHeight="1" x14ac:dyDescent="0.2">
      <c r="B393" s="47">
        <v>1</v>
      </c>
      <c r="D393" s="28"/>
      <c r="E393" s="23"/>
      <c r="F393" s="28"/>
      <c r="G393" s="30"/>
      <c r="H393" s="29"/>
      <c r="I393" s="27"/>
      <c r="J393" s="27"/>
      <c r="K393" s="27"/>
      <c r="L393" s="27"/>
      <c r="M393" s="25"/>
      <c r="N393" s="25"/>
      <c r="O393" s="27"/>
      <c r="P393" s="25"/>
      <c r="Q393" s="25"/>
      <c r="R393" s="25"/>
      <c r="S393" s="25"/>
      <c r="T393" s="25"/>
      <c r="U393" s="25"/>
      <c r="V393" s="25"/>
      <c r="W393" s="25"/>
      <c r="X393" s="25"/>
      <c r="Y393" s="31"/>
      <c r="Z393" s="31"/>
      <c r="AA393" s="25"/>
      <c r="AB393" s="27"/>
      <c r="AC393" s="26"/>
      <c r="AD393" s="27"/>
    </row>
    <row r="394" spans="2:30" ht="12.75" customHeight="1" x14ac:dyDescent="0.2">
      <c r="B394" s="47">
        <v>1</v>
      </c>
      <c r="D394" s="28"/>
      <c r="E394" s="23"/>
      <c r="F394" s="28"/>
      <c r="G394" s="30"/>
      <c r="H394" s="29"/>
      <c r="I394" s="27"/>
      <c r="J394" s="27"/>
      <c r="K394" s="27"/>
      <c r="L394" s="27"/>
      <c r="M394" s="25"/>
      <c r="N394" s="25"/>
      <c r="O394" s="27"/>
      <c r="P394" s="25"/>
      <c r="Q394" s="25"/>
      <c r="R394" s="25"/>
      <c r="S394" s="25"/>
      <c r="T394" s="25"/>
      <c r="U394" s="25"/>
      <c r="V394" s="25"/>
      <c r="W394" s="25"/>
      <c r="X394" s="27"/>
      <c r="Y394" s="31"/>
      <c r="Z394" s="31"/>
      <c r="AA394" s="25"/>
      <c r="AB394" s="27"/>
      <c r="AC394" s="26"/>
      <c r="AD394" s="27"/>
    </row>
    <row r="395" spans="2:30" ht="12.75" customHeight="1" x14ac:dyDescent="0.2">
      <c r="B395" s="47">
        <v>1</v>
      </c>
      <c r="D395" s="28"/>
      <c r="E395" s="23"/>
      <c r="F395" s="28"/>
      <c r="G395" s="30"/>
      <c r="H395" s="29"/>
      <c r="I395" s="27"/>
      <c r="J395" s="27"/>
      <c r="K395" s="27"/>
      <c r="L395" s="27"/>
      <c r="M395" s="25"/>
      <c r="N395" s="25"/>
      <c r="O395" s="27"/>
      <c r="P395" s="25"/>
      <c r="Q395" s="25"/>
      <c r="R395" s="25"/>
      <c r="S395" s="25"/>
      <c r="T395" s="25"/>
      <c r="U395" s="25"/>
      <c r="V395" s="25"/>
      <c r="W395" s="25"/>
      <c r="X395" s="27"/>
      <c r="Y395" s="31"/>
      <c r="Z395" s="25"/>
      <c r="AA395" s="25"/>
      <c r="AB395" s="27"/>
      <c r="AC395" s="26"/>
      <c r="AD395" s="27"/>
    </row>
    <row r="396" spans="2:30" ht="12.75" customHeight="1" x14ac:dyDescent="0.2">
      <c r="B396" s="47">
        <v>1</v>
      </c>
      <c r="D396" s="28"/>
      <c r="E396" s="23"/>
      <c r="F396" s="28"/>
      <c r="G396" s="30"/>
      <c r="H396" s="29"/>
      <c r="I396" s="27"/>
      <c r="J396" s="27"/>
      <c r="K396" s="27"/>
      <c r="L396" s="27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7"/>
      <c r="AC396" s="26"/>
      <c r="AD396" s="27"/>
    </row>
    <row r="397" spans="2:30" ht="12.75" customHeight="1" x14ac:dyDescent="0.2">
      <c r="B397" s="47">
        <v>1</v>
      </c>
      <c r="D397" s="28"/>
      <c r="E397" s="23"/>
      <c r="F397" s="28"/>
      <c r="G397" s="30"/>
      <c r="H397" s="29"/>
      <c r="I397" s="27"/>
      <c r="J397" s="27"/>
      <c r="K397" s="27"/>
      <c r="L397" s="27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7"/>
      <c r="AC397" s="26"/>
      <c r="AD397" s="27"/>
    </row>
    <row r="398" spans="2:30" ht="12.75" customHeight="1" x14ac:dyDescent="0.2">
      <c r="B398" s="47"/>
      <c r="D398" s="28"/>
      <c r="E398" s="29"/>
      <c r="F398" s="28"/>
      <c r="G398" s="30"/>
      <c r="H398" s="29"/>
      <c r="I398" s="27"/>
      <c r="J398" s="27"/>
      <c r="K398" s="27"/>
      <c r="L398" s="27"/>
      <c r="M398" s="25"/>
      <c r="N398" s="25"/>
      <c r="O398" s="27"/>
      <c r="P398" s="25"/>
      <c r="Q398" s="25"/>
      <c r="R398" s="25"/>
      <c r="S398" s="25"/>
      <c r="T398" s="25"/>
      <c r="U398" s="25"/>
      <c r="V398" s="25"/>
      <c r="W398" s="27"/>
      <c r="X398" s="25"/>
      <c r="Y398" s="31"/>
      <c r="Z398" s="31"/>
      <c r="AA398" s="25"/>
      <c r="AB398" s="27"/>
      <c r="AC398" s="26"/>
      <c r="AD398" s="27"/>
    </row>
    <row r="399" spans="2:30" ht="12.75" customHeight="1" x14ac:dyDescent="0.2">
      <c r="B399" s="47">
        <v>1</v>
      </c>
      <c r="D399" s="131"/>
      <c r="E399" s="132"/>
      <c r="F399" s="133"/>
      <c r="G399" s="30"/>
      <c r="H399" s="29"/>
      <c r="I399" s="27"/>
      <c r="J399" s="27"/>
      <c r="K399" s="27"/>
      <c r="L399" s="27"/>
      <c r="M399" s="25"/>
      <c r="N399" s="25"/>
      <c r="O399" s="27"/>
      <c r="P399" s="25"/>
      <c r="Q399" s="25"/>
      <c r="R399" s="25"/>
      <c r="S399" s="25"/>
      <c r="T399" s="25"/>
      <c r="U399" s="25"/>
      <c r="V399" s="25"/>
      <c r="W399" s="27"/>
      <c r="X399" s="25"/>
      <c r="Y399" s="31"/>
      <c r="Z399" s="31"/>
      <c r="AA399" s="25"/>
      <c r="AB399" s="27"/>
      <c r="AC399" s="26"/>
      <c r="AD399" s="27"/>
    </row>
    <row r="400" spans="2:30" ht="12.75" customHeight="1" x14ac:dyDescent="0.2">
      <c r="B400" s="47">
        <v>1</v>
      </c>
      <c r="D400" s="28"/>
      <c r="E400" s="29"/>
      <c r="F400" s="28"/>
      <c r="G400" s="30"/>
      <c r="H400" s="29"/>
      <c r="I400" s="27"/>
      <c r="J400" s="27"/>
      <c r="K400" s="27"/>
      <c r="L400" s="27"/>
      <c r="M400" s="25"/>
      <c r="N400" s="25"/>
      <c r="O400" s="27"/>
      <c r="P400" s="25"/>
      <c r="Q400" s="25"/>
      <c r="R400" s="25"/>
      <c r="S400" s="25"/>
      <c r="T400" s="25"/>
      <c r="U400" s="25"/>
      <c r="V400" s="25"/>
      <c r="W400" s="27"/>
      <c r="X400" s="25"/>
      <c r="Y400" s="25"/>
      <c r="Z400" s="31"/>
      <c r="AA400" s="31"/>
      <c r="AB400" s="27"/>
      <c r="AC400" s="26"/>
      <c r="AD400" s="27"/>
    </row>
    <row r="401" spans="2:30" ht="12.75" customHeight="1" x14ac:dyDescent="0.2">
      <c r="B401" s="47"/>
      <c r="D401" s="28"/>
      <c r="E401" s="29"/>
      <c r="F401" s="28"/>
      <c r="G401" s="30"/>
      <c r="H401" s="29"/>
      <c r="I401" s="27"/>
      <c r="J401" s="27"/>
      <c r="K401" s="27"/>
      <c r="L401" s="27"/>
      <c r="M401" s="25"/>
      <c r="N401" s="25"/>
      <c r="O401" s="27"/>
      <c r="P401" s="25"/>
      <c r="Q401" s="25"/>
      <c r="R401" s="25"/>
      <c r="S401" s="25"/>
      <c r="T401" s="25"/>
      <c r="U401" s="25"/>
      <c r="V401" s="25"/>
      <c r="W401" s="25"/>
      <c r="X401" s="25"/>
      <c r="Y401" s="31"/>
      <c r="Z401" s="31"/>
      <c r="AA401" s="25"/>
      <c r="AB401" s="27"/>
      <c r="AC401" s="26"/>
      <c r="AD401" s="27"/>
    </row>
    <row r="402" spans="2:30" ht="12.75" customHeight="1" x14ac:dyDescent="0.2">
      <c r="B402" s="47">
        <v>1</v>
      </c>
      <c r="D402" s="51"/>
      <c r="E402" s="29"/>
      <c r="F402" s="52"/>
      <c r="G402" s="30"/>
      <c r="H402" s="29"/>
      <c r="I402" s="27"/>
      <c r="J402" s="27"/>
      <c r="K402" s="27"/>
      <c r="L402" s="27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7"/>
      <c r="AC402" s="26"/>
      <c r="AD402" s="27"/>
    </row>
    <row r="403" spans="2:30" ht="12.75" customHeight="1" x14ac:dyDescent="0.2">
      <c r="B403" s="47">
        <v>1</v>
      </c>
      <c r="D403" s="51"/>
      <c r="E403" s="29"/>
      <c r="F403" s="52"/>
      <c r="G403" s="30"/>
      <c r="H403" s="29"/>
      <c r="I403" s="27"/>
      <c r="J403" s="27"/>
      <c r="K403" s="27"/>
      <c r="L403" s="27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7"/>
      <c r="AC403" s="26"/>
      <c r="AD403" s="27"/>
    </row>
    <row r="404" spans="2:30" ht="12.75" customHeight="1" x14ac:dyDescent="0.2">
      <c r="B404" s="47">
        <v>1</v>
      </c>
      <c r="D404" s="51"/>
      <c r="E404" s="29"/>
      <c r="F404" s="52"/>
      <c r="G404" s="30"/>
      <c r="H404" s="29"/>
      <c r="I404" s="27"/>
      <c r="J404" s="27"/>
      <c r="K404" s="27"/>
      <c r="L404" s="27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7"/>
      <c r="AC404" s="26"/>
      <c r="AD404" s="27"/>
    </row>
    <row r="405" spans="2:30" ht="12.75" customHeight="1" x14ac:dyDescent="0.2">
      <c r="B405" s="47">
        <v>1</v>
      </c>
      <c r="D405" s="51"/>
      <c r="E405" s="29"/>
      <c r="F405" s="52"/>
      <c r="G405" s="30"/>
      <c r="H405" s="29"/>
      <c r="I405" s="27"/>
      <c r="J405" s="27"/>
      <c r="K405" s="27"/>
      <c r="L405" s="27"/>
      <c r="M405" s="25"/>
      <c r="N405" s="25"/>
      <c r="O405" s="27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7"/>
      <c r="AC405" s="26"/>
      <c r="AD405" s="27"/>
    </row>
    <row r="406" spans="2:30" ht="12.75" customHeight="1" x14ac:dyDescent="0.2">
      <c r="B406" s="47">
        <v>1</v>
      </c>
      <c r="D406" s="51"/>
      <c r="E406" s="29"/>
      <c r="F406" s="52"/>
      <c r="G406" s="30"/>
      <c r="H406" s="29"/>
      <c r="I406" s="27"/>
      <c r="J406" s="27"/>
      <c r="K406" s="27"/>
      <c r="L406" s="27"/>
      <c r="M406" s="25"/>
      <c r="N406" s="25"/>
      <c r="O406" s="27"/>
      <c r="P406" s="25"/>
      <c r="Q406" s="25"/>
      <c r="R406" s="25"/>
      <c r="S406" s="25"/>
      <c r="T406" s="25"/>
      <c r="U406" s="25"/>
      <c r="V406" s="25"/>
      <c r="W406" s="27"/>
      <c r="X406" s="25"/>
      <c r="Y406" s="31"/>
      <c r="Z406" s="31"/>
      <c r="AA406" s="25"/>
      <c r="AB406" s="27"/>
      <c r="AC406" s="26"/>
      <c r="AD406" s="27"/>
    </row>
    <row r="407" spans="2:30" ht="12.75" customHeight="1" x14ac:dyDescent="0.2">
      <c r="B407" s="47"/>
      <c r="D407" s="51"/>
      <c r="E407" s="29"/>
      <c r="F407" s="52"/>
      <c r="G407" s="30"/>
      <c r="H407" s="29"/>
      <c r="I407" s="27"/>
      <c r="J407" s="27"/>
      <c r="K407" s="27"/>
      <c r="L407" s="27"/>
      <c r="M407" s="25"/>
      <c r="N407" s="25"/>
      <c r="O407" s="27"/>
      <c r="P407" s="25"/>
      <c r="Q407" s="25"/>
      <c r="R407" s="25"/>
      <c r="S407" s="25"/>
      <c r="T407" s="25"/>
      <c r="U407" s="25"/>
      <c r="V407" s="25"/>
      <c r="W407" s="27"/>
      <c r="X407" s="25"/>
      <c r="Y407" s="31"/>
      <c r="Z407" s="31"/>
      <c r="AA407" s="25"/>
      <c r="AB407" s="27"/>
      <c r="AC407" s="26"/>
      <c r="AD407" s="27"/>
    </row>
    <row r="408" spans="2:30" ht="12.75" customHeight="1" x14ac:dyDescent="0.2">
      <c r="B408" s="47"/>
      <c r="D408" s="131"/>
      <c r="E408" s="132"/>
      <c r="F408" s="133"/>
      <c r="G408" s="30"/>
      <c r="H408" s="29"/>
      <c r="I408" s="27"/>
      <c r="J408" s="27"/>
      <c r="K408" s="27"/>
      <c r="L408" s="27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31"/>
      <c r="Z408" s="31"/>
      <c r="AA408" s="31"/>
      <c r="AB408" s="27"/>
      <c r="AC408" s="26"/>
      <c r="AD408" s="27"/>
    </row>
    <row r="409" spans="2:30" ht="12.75" customHeight="1" x14ac:dyDescent="0.2">
      <c r="B409" s="47">
        <v>1</v>
      </c>
      <c r="D409" s="28"/>
      <c r="E409" s="29"/>
      <c r="F409" s="28"/>
      <c r="G409" s="30"/>
      <c r="H409" s="29"/>
      <c r="I409" s="27"/>
      <c r="J409" s="27"/>
      <c r="K409" s="27"/>
      <c r="L409" s="27"/>
      <c r="M409" s="25"/>
      <c r="N409" s="25"/>
      <c r="O409" s="27"/>
      <c r="P409" s="25"/>
      <c r="Q409" s="25"/>
      <c r="R409" s="25"/>
      <c r="S409" s="25"/>
      <c r="T409" s="25"/>
      <c r="U409" s="25"/>
      <c r="V409" s="25"/>
      <c r="W409" s="27"/>
      <c r="X409" s="25"/>
      <c r="Y409" s="31"/>
      <c r="Z409" s="31"/>
      <c r="AA409" s="36"/>
      <c r="AB409" s="35"/>
      <c r="AC409" s="36"/>
      <c r="AD409" s="35"/>
    </row>
    <row r="410" spans="2:30" ht="12.75" customHeight="1" x14ac:dyDescent="0.2">
      <c r="B410" s="47"/>
      <c r="D410" s="129" t="s">
        <v>43</v>
      </c>
      <c r="E410" s="130"/>
      <c r="F410" s="130"/>
      <c r="G410" s="130"/>
      <c r="H410" s="130"/>
      <c r="I410" s="130"/>
      <c r="J410" s="130"/>
      <c r="K410" s="130"/>
      <c r="L410" s="130"/>
      <c r="M410" s="130"/>
      <c r="N410" s="56"/>
      <c r="O410" s="57"/>
      <c r="P410" s="35"/>
      <c r="Q410" s="35"/>
      <c r="R410" s="35"/>
      <c r="S410" s="35"/>
      <c r="T410" s="35"/>
      <c r="U410" s="35"/>
      <c r="V410" s="35"/>
      <c r="W410" s="35"/>
      <c r="X410" s="35"/>
      <c r="Y410" s="36"/>
      <c r="Z410" s="36"/>
      <c r="AA410" s="36"/>
      <c r="AB410" s="35"/>
      <c r="AC410" s="36"/>
      <c r="AD410" s="35"/>
    </row>
    <row r="411" spans="2:30" ht="12.75" customHeight="1" x14ac:dyDescent="0.2">
      <c r="B411" s="47"/>
      <c r="D411" s="129" t="s">
        <v>44</v>
      </c>
      <c r="E411" s="130"/>
      <c r="F411" s="130"/>
      <c r="G411" s="130"/>
      <c r="H411" s="130"/>
      <c r="I411" s="130"/>
      <c r="J411" s="130"/>
      <c r="K411" s="130"/>
      <c r="L411" s="130"/>
      <c r="M411" s="130"/>
      <c r="N411" s="56"/>
      <c r="O411" s="57"/>
      <c r="P411" s="35"/>
      <c r="Q411" s="35"/>
      <c r="R411" s="35"/>
      <c r="S411" s="35"/>
      <c r="T411" s="35"/>
      <c r="U411" s="35"/>
      <c r="V411" s="35"/>
      <c r="W411" s="35"/>
      <c r="X411" s="35"/>
      <c r="Y411" s="36"/>
      <c r="Z411" s="36"/>
      <c r="AA411" s="36"/>
      <c r="AB411" s="35"/>
      <c r="AC411" s="36"/>
      <c r="AD411" s="35"/>
    </row>
    <row r="412" spans="2:30" ht="12.75" customHeight="1" thickBot="1" x14ac:dyDescent="0.25">
      <c r="B412" s="48"/>
      <c r="D412" s="37"/>
      <c r="E412" s="32"/>
      <c r="F412" s="38"/>
      <c r="G412" s="34"/>
      <c r="H412" s="32"/>
      <c r="I412" s="32" t="str">
        <f t="shared" ref="I412" si="64">IF(D412&lt;&gt;"",F412-D412,"")</f>
        <v/>
      </c>
      <c r="J412" s="35"/>
      <c r="K412" s="35" t="str">
        <f t="shared" ref="K412" si="65">IF(D412&lt;&gt;"",I412*J412/9,"")</f>
        <v/>
      </c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6"/>
      <c r="Z412" s="36"/>
      <c r="AA412" s="36"/>
      <c r="AB412" s="35"/>
      <c r="AC412" s="36"/>
      <c r="AD412" s="35"/>
    </row>
    <row r="413" spans="2:30" ht="12.75" customHeight="1" thickBot="1" x14ac:dyDescent="0.25">
      <c r="D413" s="139" t="s">
        <v>4</v>
      </c>
      <c r="E413" s="140"/>
      <c r="F413" s="140"/>
      <c r="G413" s="140"/>
      <c r="H413" s="140"/>
      <c r="I413" s="140"/>
      <c r="J413" s="140"/>
      <c r="K413" s="140"/>
      <c r="L413" s="141"/>
      <c r="M413" s="39" t="str">
        <f t="shared" ref="M413:AD413" si="66">IF(M336="","",IF(OR(M353="", M353="LS", M353="LUMP"),IF(SUM(COUNTIF(M354:M412,"LS")+COUNTIF(M354:M412,"LUMP"))&gt;0,"LS",""),IF(SUM(M354:M412)&lt;&gt;0,SUM(M354:M412),"")))</f>
        <v/>
      </c>
      <c r="N413" s="39" t="str">
        <f t="shared" si="66"/>
        <v/>
      </c>
      <c r="O413" s="39" t="str">
        <f t="shared" si="66"/>
        <v/>
      </c>
      <c r="P413" s="39" t="str">
        <f t="shared" si="66"/>
        <v/>
      </c>
      <c r="Q413" s="39" t="str">
        <f t="shared" si="66"/>
        <v/>
      </c>
      <c r="R413" s="39" t="str">
        <f t="shared" si="66"/>
        <v/>
      </c>
      <c r="S413" s="39" t="str">
        <f t="shared" si="66"/>
        <v/>
      </c>
      <c r="T413" s="39" t="str">
        <f t="shared" si="66"/>
        <v/>
      </c>
      <c r="U413" s="39" t="str">
        <f t="shared" si="66"/>
        <v/>
      </c>
      <c r="V413" s="39" t="str">
        <f t="shared" si="66"/>
        <v/>
      </c>
      <c r="W413" s="39" t="str">
        <f t="shared" si="66"/>
        <v/>
      </c>
      <c r="X413" s="39" t="str">
        <f t="shared" si="66"/>
        <v/>
      </c>
      <c r="Y413" s="39" t="str">
        <f t="shared" si="66"/>
        <v/>
      </c>
      <c r="Z413" s="39" t="str">
        <f t="shared" si="66"/>
        <v/>
      </c>
      <c r="AA413" s="39" t="str">
        <f t="shared" si="66"/>
        <v/>
      </c>
      <c r="AB413" s="39" t="str">
        <f t="shared" si="66"/>
        <v/>
      </c>
      <c r="AC413" s="39" t="str">
        <f t="shared" si="66"/>
        <v/>
      </c>
      <c r="AD413" s="39" t="str">
        <f t="shared" si="66"/>
        <v/>
      </c>
    </row>
    <row r="414" spans="2:30" ht="12.75" customHeight="1" x14ac:dyDescent="0.2">
      <c r="B414" s="6" t="s">
        <v>18</v>
      </c>
      <c r="D414" s="142" t="s">
        <v>5</v>
      </c>
      <c r="E414" s="143"/>
      <c r="F414" s="143"/>
      <c r="G414" s="143"/>
      <c r="H414" s="143"/>
      <c r="I414" s="143"/>
      <c r="J414" s="143"/>
      <c r="K414" s="143"/>
      <c r="L414" s="144"/>
      <c r="M414" s="40" t="str">
        <f t="shared" ref="M414:AD414" si="67">IF(M336="","",IF( M413="LS","LS",IF(M413&lt;&gt;"",ROUNDUP(M413,0),"")))</f>
        <v/>
      </c>
      <c r="N414" s="40" t="str">
        <f t="shared" si="67"/>
        <v/>
      </c>
      <c r="O414" s="40" t="str">
        <f t="shared" si="67"/>
        <v/>
      </c>
      <c r="P414" s="40" t="str">
        <f t="shared" si="67"/>
        <v/>
      </c>
      <c r="Q414" s="40" t="str">
        <f t="shared" si="67"/>
        <v/>
      </c>
      <c r="R414" s="40" t="str">
        <f t="shared" si="67"/>
        <v/>
      </c>
      <c r="S414" s="40" t="str">
        <f t="shared" si="67"/>
        <v/>
      </c>
      <c r="T414" s="40" t="str">
        <f t="shared" si="67"/>
        <v/>
      </c>
      <c r="U414" s="40" t="str">
        <f t="shared" si="67"/>
        <v/>
      </c>
      <c r="V414" s="40" t="str">
        <f t="shared" si="67"/>
        <v/>
      </c>
      <c r="W414" s="40" t="str">
        <f t="shared" si="67"/>
        <v/>
      </c>
      <c r="X414" s="40" t="str">
        <f t="shared" si="67"/>
        <v/>
      </c>
      <c r="Y414" s="40" t="str">
        <f t="shared" si="67"/>
        <v/>
      </c>
      <c r="Z414" s="40" t="str">
        <f t="shared" si="67"/>
        <v/>
      </c>
      <c r="AA414" s="40" t="str">
        <f t="shared" si="67"/>
        <v/>
      </c>
      <c r="AB414" s="40" t="str">
        <f t="shared" si="67"/>
        <v/>
      </c>
      <c r="AC414" s="40" t="str">
        <f t="shared" si="67"/>
        <v/>
      </c>
      <c r="AD414" s="40" t="str">
        <f t="shared" si="67"/>
        <v/>
      </c>
    </row>
    <row r="415" spans="2:30" ht="12.75" customHeight="1" thickBot="1" x14ac:dyDescent="0.25"/>
    <row r="416" spans="2:30" ht="12.75" customHeight="1" thickBot="1" x14ac:dyDescent="0.25">
      <c r="B416" s="44" t="s">
        <v>16</v>
      </c>
      <c r="D416" s="128" t="str">
        <f>"PAVEMENT CALC SHEET " &amp; B417</f>
        <v>PAVEMENT CALC SHEET 6</v>
      </c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  <c r="Z416" s="128"/>
      <c r="AA416" s="128"/>
      <c r="AB416" s="128"/>
      <c r="AC416" s="128"/>
      <c r="AD416" s="128"/>
    </row>
    <row r="417" spans="2:30" ht="12.75" customHeight="1" thickBot="1" x14ac:dyDescent="0.25">
      <c r="B417" s="45">
        <v>6</v>
      </c>
      <c r="D417" s="11"/>
      <c r="E417" s="11"/>
      <c r="F417" s="11"/>
      <c r="G417" s="11"/>
      <c r="H417" s="11"/>
      <c r="I417" s="12"/>
      <c r="J417" s="12"/>
      <c r="K417" s="12"/>
      <c r="L417" s="13" t="s">
        <v>14</v>
      </c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</row>
    <row r="418" spans="2:30" ht="12.75" customHeight="1" x14ac:dyDescent="0.2">
      <c r="D418" s="11"/>
      <c r="E418" s="11"/>
      <c r="F418" s="11"/>
      <c r="G418" s="11"/>
      <c r="H418" s="11"/>
      <c r="I418" s="12"/>
      <c r="J418" s="12"/>
      <c r="K418" s="12"/>
      <c r="L418" s="13" t="s">
        <v>15</v>
      </c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2:30" ht="12.75" customHeight="1" x14ac:dyDescent="0.2">
      <c r="D419" s="12"/>
      <c r="E419" s="12"/>
      <c r="F419" s="1"/>
      <c r="G419" s="16"/>
      <c r="H419" s="12"/>
      <c r="I419" s="11"/>
      <c r="J419" s="12"/>
      <c r="K419" s="12"/>
      <c r="L419" s="13" t="s">
        <v>7</v>
      </c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</row>
    <row r="420" spans="2:30" ht="12.75" customHeight="1" thickBot="1" x14ac:dyDescent="0.25">
      <c r="D420" s="12"/>
      <c r="E420" s="12"/>
      <c r="F420" s="1"/>
      <c r="G420" s="16"/>
      <c r="H420" s="12"/>
      <c r="I420" s="11"/>
      <c r="J420" s="12"/>
      <c r="K420" s="12"/>
      <c r="L420" s="13" t="s">
        <v>8</v>
      </c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</row>
    <row r="421" spans="2:30" ht="12.75" customHeight="1" x14ac:dyDescent="0.2">
      <c r="B421" s="145" t="s">
        <v>17</v>
      </c>
      <c r="D421" s="148" t="s">
        <v>2</v>
      </c>
      <c r="E421" s="149"/>
      <c r="F421" s="150"/>
      <c r="G421" s="154" t="s">
        <v>9</v>
      </c>
      <c r="H421" s="156" t="s">
        <v>0</v>
      </c>
      <c r="I421" s="156" t="s">
        <v>29</v>
      </c>
      <c r="J421" s="156" t="s">
        <v>30</v>
      </c>
      <c r="K421" s="156" t="s">
        <v>31</v>
      </c>
      <c r="L421" s="156" t="s">
        <v>3</v>
      </c>
      <c r="M421" s="156" t="s">
        <v>33</v>
      </c>
      <c r="N421" s="18" t="str">
        <f t="shared" ref="N421:AD421" si="68">IF(OR(TRIM(N417)=0,TRIM(N417)=""),"",IF(IFERROR(TRIM(INDEX(QryItemNamed,MATCH(TRIM(N417),ITEM,0),2)),"")="Y","SPECIAL",LEFT(IFERROR(TRIM(INDEX(ITEM,MATCH(TRIM(N417),ITEM,0))),""),3)))</f>
        <v/>
      </c>
      <c r="O421" s="18" t="str">
        <f t="shared" si="68"/>
        <v/>
      </c>
      <c r="P421" s="18" t="str">
        <f t="shared" si="68"/>
        <v/>
      </c>
      <c r="Q421" s="18" t="str">
        <f t="shared" si="68"/>
        <v/>
      </c>
      <c r="R421" s="18" t="str">
        <f t="shared" si="68"/>
        <v/>
      </c>
      <c r="S421" s="18" t="str">
        <f t="shared" si="68"/>
        <v/>
      </c>
      <c r="T421" s="18" t="str">
        <f t="shared" si="68"/>
        <v/>
      </c>
      <c r="U421" s="18" t="str">
        <f t="shared" si="68"/>
        <v/>
      </c>
      <c r="V421" s="18" t="str">
        <f t="shared" si="68"/>
        <v/>
      </c>
      <c r="W421" s="18" t="str">
        <f t="shared" si="68"/>
        <v/>
      </c>
      <c r="X421" s="18" t="str">
        <f t="shared" si="68"/>
        <v/>
      </c>
      <c r="Y421" s="18" t="str">
        <f t="shared" si="68"/>
        <v/>
      </c>
      <c r="Z421" s="18" t="str">
        <f t="shared" si="68"/>
        <v/>
      </c>
      <c r="AA421" s="18" t="str">
        <f t="shared" si="68"/>
        <v/>
      </c>
      <c r="AB421" s="18" t="str">
        <f t="shared" si="68"/>
        <v/>
      </c>
      <c r="AC421" s="18" t="str">
        <f t="shared" si="68"/>
        <v/>
      </c>
      <c r="AD421" s="18" t="str">
        <f t="shared" si="68"/>
        <v/>
      </c>
    </row>
    <row r="422" spans="2:30" ht="12.75" customHeight="1" x14ac:dyDescent="0.2">
      <c r="B422" s="146"/>
      <c r="D422" s="151"/>
      <c r="E422" s="152"/>
      <c r="F422" s="153"/>
      <c r="G422" s="155"/>
      <c r="H422" s="157"/>
      <c r="I422" s="157"/>
      <c r="J422" s="157"/>
      <c r="K422" s="157"/>
      <c r="L422" s="157"/>
      <c r="M422" s="157"/>
      <c r="N422" s="134" t="str">
        <f t="shared" ref="N422:AD422" si="69">IF(OR(TRIM(N417)=0,TRIM(N417)=""),IF(N418="","",N418),IF(IFERROR(TRIM(INDEX(QryItemNamed,MATCH(TRIM(N417),ITEM,0),2)),"")="Y",RIGHT(IFERROR(TRIM(INDEX(QryItemNamed,MATCH(TRIM(N417),ITEM,0),4)),"123456789012"),LEN(IFERROR(TRIM(INDEX(QryItemNamed,MATCH(TRIM(N417),ITEM,0),4)),"123456789012"))-10)&amp;N418,IFERROR(TRIM(INDEX(QryItemNamed,MATCH(TRIM(N417),ITEM,0),4))&amp;N418,"ITEM CODE DOES NOT EXIST IN ITEM MASTER")))</f>
        <v/>
      </c>
      <c r="O422" s="134" t="str">
        <f t="shared" si="69"/>
        <v/>
      </c>
      <c r="P422" s="134" t="str">
        <f t="shared" si="69"/>
        <v/>
      </c>
      <c r="Q422" s="134" t="str">
        <f t="shared" si="69"/>
        <v/>
      </c>
      <c r="R422" s="134" t="str">
        <f t="shared" si="69"/>
        <v/>
      </c>
      <c r="S422" s="134" t="str">
        <f t="shared" si="69"/>
        <v/>
      </c>
      <c r="T422" s="134" t="str">
        <f t="shared" si="69"/>
        <v/>
      </c>
      <c r="U422" s="134" t="str">
        <f t="shared" si="69"/>
        <v/>
      </c>
      <c r="V422" s="134" t="str">
        <f t="shared" si="69"/>
        <v/>
      </c>
      <c r="W422" s="134" t="str">
        <f t="shared" si="69"/>
        <v/>
      </c>
      <c r="X422" s="134" t="str">
        <f t="shared" si="69"/>
        <v/>
      </c>
      <c r="Y422" s="134" t="str">
        <f t="shared" si="69"/>
        <v/>
      </c>
      <c r="Z422" s="134" t="str">
        <f t="shared" si="69"/>
        <v/>
      </c>
      <c r="AA422" s="134" t="str">
        <f t="shared" si="69"/>
        <v/>
      </c>
      <c r="AB422" s="134" t="str">
        <f t="shared" si="69"/>
        <v/>
      </c>
      <c r="AC422" s="134" t="str">
        <f t="shared" si="69"/>
        <v/>
      </c>
      <c r="AD422" s="134" t="str">
        <f t="shared" si="69"/>
        <v/>
      </c>
    </row>
    <row r="423" spans="2:30" ht="12.75" customHeight="1" x14ac:dyDescent="0.2">
      <c r="B423" s="146"/>
      <c r="D423" s="151"/>
      <c r="E423" s="152"/>
      <c r="F423" s="153"/>
      <c r="G423" s="155"/>
      <c r="H423" s="157"/>
      <c r="I423" s="157"/>
      <c r="J423" s="157"/>
      <c r="K423" s="157"/>
      <c r="L423" s="157"/>
      <c r="M423" s="157"/>
      <c r="N423" s="135"/>
      <c r="O423" s="135"/>
      <c r="P423" s="135"/>
      <c r="Q423" s="135"/>
      <c r="R423" s="135"/>
      <c r="S423" s="135"/>
      <c r="T423" s="135"/>
      <c r="U423" s="135"/>
      <c r="V423" s="135"/>
      <c r="W423" s="135"/>
      <c r="X423" s="135"/>
      <c r="Y423" s="135"/>
      <c r="Z423" s="135"/>
      <c r="AA423" s="135"/>
      <c r="AB423" s="135"/>
      <c r="AC423" s="135"/>
      <c r="AD423" s="135"/>
    </row>
    <row r="424" spans="2:30" ht="12.75" customHeight="1" x14ac:dyDescent="0.2">
      <c r="B424" s="146"/>
      <c r="D424" s="151"/>
      <c r="E424" s="152"/>
      <c r="F424" s="153"/>
      <c r="G424" s="155"/>
      <c r="H424" s="157"/>
      <c r="I424" s="157"/>
      <c r="J424" s="157"/>
      <c r="K424" s="157"/>
      <c r="L424" s="157"/>
      <c r="M424" s="157"/>
      <c r="N424" s="135"/>
      <c r="O424" s="135"/>
      <c r="P424" s="135"/>
      <c r="Q424" s="135"/>
      <c r="R424" s="135"/>
      <c r="S424" s="135"/>
      <c r="T424" s="135"/>
      <c r="U424" s="135"/>
      <c r="V424" s="135"/>
      <c r="W424" s="135"/>
      <c r="X424" s="135"/>
      <c r="Y424" s="135"/>
      <c r="Z424" s="135"/>
      <c r="AA424" s="135"/>
      <c r="AB424" s="135"/>
      <c r="AC424" s="135"/>
      <c r="AD424" s="135"/>
    </row>
    <row r="425" spans="2:30" ht="12.75" customHeight="1" x14ac:dyDescent="0.2">
      <c r="B425" s="146"/>
      <c r="D425" s="151"/>
      <c r="E425" s="152"/>
      <c r="F425" s="153"/>
      <c r="G425" s="155"/>
      <c r="H425" s="157"/>
      <c r="I425" s="157"/>
      <c r="J425" s="157"/>
      <c r="K425" s="157"/>
      <c r="L425" s="157"/>
      <c r="M425" s="157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/>
      <c r="AD425" s="135"/>
    </row>
    <row r="426" spans="2:30" ht="12.75" customHeight="1" x14ac:dyDescent="0.2">
      <c r="B426" s="146"/>
      <c r="D426" s="151"/>
      <c r="E426" s="152"/>
      <c r="F426" s="153"/>
      <c r="G426" s="155"/>
      <c r="H426" s="157"/>
      <c r="I426" s="157"/>
      <c r="J426" s="157"/>
      <c r="K426" s="157"/>
      <c r="L426" s="157"/>
      <c r="M426" s="157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/>
      <c r="AD426" s="135"/>
    </row>
    <row r="427" spans="2:30" ht="12.75" customHeight="1" x14ac:dyDescent="0.2">
      <c r="B427" s="146"/>
      <c r="D427" s="151"/>
      <c r="E427" s="152"/>
      <c r="F427" s="153"/>
      <c r="G427" s="155"/>
      <c r="H427" s="157"/>
      <c r="I427" s="157"/>
      <c r="J427" s="157"/>
      <c r="K427" s="157"/>
      <c r="L427" s="157"/>
      <c r="M427" s="157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/>
      <c r="AD427" s="135"/>
    </row>
    <row r="428" spans="2:30" ht="12.75" customHeight="1" x14ac:dyDescent="0.2">
      <c r="B428" s="146"/>
      <c r="D428" s="151"/>
      <c r="E428" s="152"/>
      <c r="F428" s="153"/>
      <c r="G428" s="155"/>
      <c r="H428" s="157"/>
      <c r="I428" s="157"/>
      <c r="J428" s="157"/>
      <c r="K428" s="157"/>
      <c r="L428" s="157"/>
      <c r="M428" s="157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/>
      <c r="AD428" s="135"/>
    </row>
    <row r="429" spans="2:30" ht="12.75" customHeight="1" x14ac:dyDescent="0.2">
      <c r="B429" s="146"/>
      <c r="D429" s="151"/>
      <c r="E429" s="152"/>
      <c r="F429" s="153"/>
      <c r="G429" s="155"/>
      <c r="H429" s="157"/>
      <c r="I429" s="157"/>
      <c r="J429" s="157"/>
      <c r="K429" s="157"/>
      <c r="L429" s="157"/>
      <c r="M429" s="157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/>
      <c r="AD429" s="135"/>
    </row>
    <row r="430" spans="2:30" ht="12.75" customHeight="1" x14ac:dyDescent="0.2">
      <c r="B430" s="146"/>
      <c r="D430" s="151"/>
      <c r="E430" s="152"/>
      <c r="F430" s="153"/>
      <c r="G430" s="155"/>
      <c r="H430" s="157"/>
      <c r="I430" s="157"/>
      <c r="J430" s="157"/>
      <c r="K430" s="157"/>
      <c r="L430" s="157"/>
      <c r="M430" s="157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/>
      <c r="AD430" s="135"/>
    </row>
    <row r="431" spans="2:30" ht="12.75" customHeight="1" x14ac:dyDescent="0.2">
      <c r="B431" s="146"/>
      <c r="D431" s="151"/>
      <c r="E431" s="152"/>
      <c r="F431" s="153"/>
      <c r="G431" s="155"/>
      <c r="H431" s="157"/>
      <c r="I431" s="157"/>
      <c r="J431" s="157"/>
      <c r="K431" s="157"/>
      <c r="L431" s="157"/>
      <c r="M431" s="157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/>
      <c r="AD431" s="135"/>
    </row>
    <row r="432" spans="2:30" ht="12.75" customHeight="1" x14ac:dyDescent="0.2">
      <c r="B432" s="146"/>
      <c r="D432" s="151"/>
      <c r="E432" s="152"/>
      <c r="F432" s="153"/>
      <c r="G432" s="155"/>
      <c r="H432" s="157"/>
      <c r="I432" s="157"/>
      <c r="J432" s="157"/>
      <c r="K432" s="157"/>
      <c r="L432" s="157"/>
      <c r="M432" s="157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/>
      <c r="AD432" s="135"/>
    </row>
    <row r="433" spans="2:30" ht="12.75" customHeight="1" x14ac:dyDescent="0.2">
      <c r="B433" s="146"/>
      <c r="D433" s="151"/>
      <c r="E433" s="152"/>
      <c r="F433" s="153"/>
      <c r="G433" s="155"/>
      <c r="H433" s="157"/>
      <c r="I433" s="158"/>
      <c r="J433" s="158"/>
      <c r="K433" s="158"/>
      <c r="L433" s="158"/>
      <c r="M433" s="157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36"/>
      <c r="AB433" s="136"/>
      <c r="AC433" s="136"/>
      <c r="AD433" s="136"/>
    </row>
    <row r="434" spans="2:30" ht="12.75" customHeight="1" thickBot="1" x14ac:dyDescent="0.25">
      <c r="B434" s="147"/>
      <c r="D434" s="137"/>
      <c r="E434" s="137"/>
      <c r="F434" s="137"/>
      <c r="G434" s="19"/>
      <c r="H434" s="20"/>
      <c r="I434" s="21" t="s">
        <v>6</v>
      </c>
      <c r="J434" s="21" t="s">
        <v>6</v>
      </c>
      <c r="K434" s="21" t="s">
        <v>10</v>
      </c>
      <c r="L434" s="21" t="s">
        <v>10</v>
      </c>
      <c r="M434" s="159"/>
      <c r="N434" s="21" t="str">
        <f t="shared" ref="N434:AD434" si="70">IF(OR(TRIM(N417)=0,TRIM(N417)=""),"",IFERROR(TRIM(INDEX(QryItemNamed,MATCH(TRIM(N417),ITEM,0),3)),""))</f>
        <v/>
      </c>
      <c r="O434" s="21" t="str">
        <f t="shared" si="70"/>
        <v/>
      </c>
      <c r="P434" s="21" t="str">
        <f t="shared" si="70"/>
        <v/>
      </c>
      <c r="Q434" s="21" t="str">
        <f t="shared" si="70"/>
        <v/>
      </c>
      <c r="R434" s="21" t="str">
        <f t="shared" si="70"/>
        <v/>
      </c>
      <c r="S434" s="21" t="str">
        <f t="shared" si="70"/>
        <v/>
      </c>
      <c r="T434" s="21" t="str">
        <f t="shared" si="70"/>
        <v/>
      </c>
      <c r="U434" s="21" t="str">
        <f t="shared" si="70"/>
        <v/>
      </c>
      <c r="V434" s="21" t="str">
        <f t="shared" si="70"/>
        <v/>
      </c>
      <c r="W434" s="21" t="str">
        <f t="shared" si="70"/>
        <v/>
      </c>
      <c r="X434" s="21" t="str">
        <f t="shared" si="70"/>
        <v/>
      </c>
      <c r="Y434" s="21" t="str">
        <f t="shared" si="70"/>
        <v/>
      </c>
      <c r="Z434" s="21" t="str">
        <f t="shared" si="70"/>
        <v/>
      </c>
      <c r="AA434" s="21" t="str">
        <f t="shared" si="70"/>
        <v/>
      </c>
      <c r="AB434" s="21" t="str">
        <f t="shared" si="70"/>
        <v/>
      </c>
      <c r="AC434" s="21" t="str">
        <f t="shared" si="70"/>
        <v/>
      </c>
      <c r="AD434" s="21" t="str">
        <f t="shared" si="70"/>
        <v/>
      </c>
    </row>
    <row r="435" spans="2:30" ht="12.75" customHeight="1" x14ac:dyDescent="0.2">
      <c r="B435" s="46"/>
      <c r="D435" s="22"/>
      <c r="E435" s="23"/>
      <c r="F435" s="22"/>
      <c r="G435" s="24"/>
      <c r="H435" s="23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6"/>
      <c r="AD435" s="25"/>
    </row>
    <row r="436" spans="2:30" ht="12.75" customHeight="1" x14ac:dyDescent="0.2">
      <c r="B436" s="47"/>
      <c r="D436" s="131"/>
      <c r="E436" s="132"/>
      <c r="F436" s="133"/>
      <c r="G436" s="30"/>
      <c r="H436" s="29"/>
      <c r="I436" s="27"/>
      <c r="J436" s="27"/>
      <c r="K436" s="27"/>
      <c r="L436" s="27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7"/>
      <c r="AC436" s="26"/>
      <c r="AD436" s="27"/>
    </row>
    <row r="437" spans="2:30" ht="12.75" customHeight="1" x14ac:dyDescent="0.2">
      <c r="B437" s="47">
        <v>1</v>
      </c>
      <c r="D437" s="51"/>
      <c r="E437" s="28"/>
      <c r="F437" s="52"/>
      <c r="G437" s="30"/>
      <c r="H437" s="29"/>
      <c r="I437" s="27"/>
      <c r="J437" s="27"/>
      <c r="K437" s="27"/>
      <c r="L437" s="27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7"/>
      <c r="AC437" s="26"/>
      <c r="AD437" s="27"/>
    </row>
    <row r="438" spans="2:30" ht="12.75" customHeight="1" x14ac:dyDescent="0.2">
      <c r="B438" s="47">
        <v>1</v>
      </c>
      <c r="D438" s="51"/>
      <c r="E438" s="28"/>
      <c r="F438" s="52"/>
      <c r="G438" s="30"/>
      <c r="H438" s="29"/>
      <c r="I438" s="27"/>
      <c r="J438" s="27"/>
      <c r="K438" s="27"/>
      <c r="L438" s="27"/>
      <c r="M438" s="25"/>
      <c r="N438" s="25"/>
      <c r="O438" s="27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7"/>
      <c r="AC438" s="26"/>
      <c r="AD438" s="27"/>
    </row>
    <row r="439" spans="2:30" ht="12.75" customHeight="1" x14ac:dyDescent="0.2">
      <c r="B439" s="47">
        <v>1</v>
      </c>
      <c r="D439" s="51"/>
      <c r="E439" s="28"/>
      <c r="F439" s="52"/>
      <c r="G439" s="30"/>
      <c r="H439" s="29"/>
      <c r="I439" s="27"/>
      <c r="J439" s="27"/>
      <c r="K439" s="27"/>
      <c r="L439" s="27"/>
      <c r="M439" s="25"/>
      <c r="N439" s="25"/>
      <c r="O439" s="27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7"/>
      <c r="AC439" s="26"/>
      <c r="AD439" s="27"/>
    </row>
    <row r="440" spans="2:30" ht="12.75" customHeight="1" x14ac:dyDescent="0.2">
      <c r="B440" s="47">
        <v>1</v>
      </c>
      <c r="D440" s="51"/>
      <c r="E440" s="28"/>
      <c r="F440" s="52"/>
      <c r="G440" s="30"/>
      <c r="H440" s="29"/>
      <c r="I440" s="27"/>
      <c r="J440" s="27"/>
      <c r="K440" s="27"/>
      <c r="L440" s="27"/>
      <c r="M440" s="25"/>
      <c r="N440" s="25"/>
      <c r="O440" s="27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7"/>
      <c r="AC440" s="26"/>
      <c r="AD440" s="27"/>
    </row>
    <row r="441" spans="2:30" ht="12.75" customHeight="1" x14ac:dyDescent="0.2">
      <c r="B441" s="47">
        <v>1</v>
      </c>
      <c r="D441" s="51"/>
      <c r="E441" s="28"/>
      <c r="F441" s="52"/>
      <c r="G441" s="30"/>
      <c r="H441" s="29"/>
      <c r="I441" s="27"/>
      <c r="J441" s="27"/>
      <c r="K441" s="27"/>
      <c r="L441" s="27"/>
      <c r="M441" s="25"/>
      <c r="N441" s="25"/>
      <c r="O441" s="27"/>
      <c r="P441" s="25"/>
      <c r="Q441" s="25"/>
      <c r="R441" s="25"/>
      <c r="S441" s="25"/>
      <c r="T441" s="25"/>
      <c r="U441" s="25"/>
      <c r="V441" s="25"/>
      <c r="W441" s="27"/>
      <c r="X441" s="25"/>
      <c r="Y441" s="31"/>
      <c r="Z441" s="31"/>
      <c r="AA441" s="25"/>
      <c r="AB441" s="27"/>
      <c r="AC441" s="26"/>
      <c r="AD441" s="27"/>
    </row>
    <row r="442" spans="2:30" ht="12.75" customHeight="1" x14ac:dyDescent="0.2">
      <c r="B442" s="47"/>
      <c r="D442" s="28"/>
      <c r="E442" s="28"/>
      <c r="F442" s="28"/>
      <c r="G442" s="30"/>
      <c r="H442" s="29"/>
      <c r="I442" s="27"/>
      <c r="J442" s="27"/>
      <c r="K442" s="27"/>
      <c r="L442" s="27"/>
      <c r="M442" s="25"/>
      <c r="N442" s="25"/>
      <c r="O442" s="27"/>
      <c r="P442" s="25"/>
      <c r="Q442" s="25"/>
      <c r="R442" s="25"/>
      <c r="S442" s="25"/>
      <c r="T442" s="25"/>
      <c r="U442" s="25"/>
      <c r="V442" s="25"/>
      <c r="W442" s="25"/>
      <c r="X442" s="25"/>
      <c r="Y442" s="31"/>
      <c r="Z442" s="31"/>
      <c r="AA442" s="25"/>
      <c r="AB442" s="27"/>
      <c r="AC442" s="26"/>
      <c r="AD442" s="27"/>
    </row>
    <row r="443" spans="2:30" ht="12.75" customHeight="1" x14ac:dyDescent="0.2">
      <c r="B443" s="47">
        <v>1</v>
      </c>
      <c r="D443" s="28"/>
      <c r="E443" s="28"/>
      <c r="F443" s="28"/>
      <c r="G443" s="30"/>
      <c r="H443" s="29"/>
      <c r="I443" s="27"/>
      <c r="J443" s="27"/>
      <c r="K443" s="27"/>
      <c r="L443" s="27"/>
      <c r="M443" s="25"/>
      <c r="N443" s="25"/>
      <c r="O443" s="27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7"/>
      <c r="AC443" s="26"/>
      <c r="AD443" s="27"/>
    </row>
    <row r="444" spans="2:30" ht="12.75" customHeight="1" x14ac:dyDescent="0.2">
      <c r="B444" s="47">
        <v>1</v>
      </c>
      <c r="D444" s="28"/>
      <c r="E444" s="28"/>
      <c r="F444" s="28"/>
      <c r="G444" s="30"/>
      <c r="H444" s="29"/>
      <c r="I444" s="27"/>
      <c r="J444" s="27"/>
      <c r="K444" s="27"/>
      <c r="L444" s="27"/>
      <c r="M444" s="25"/>
      <c r="N444" s="25"/>
      <c r="O444" s="27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7"/>
      <c r="AC444" s="26"/>
      <c r="AD444" s="27"/>
    </row>
    <row r="445" spans="2:30" ht="12.75" customHeight="1" x14ac:dyDescent="0.2">
      <c r="B445" s="47">
        <v>1</v>
      </c>
      <c r="D445" s="28"/>
      <c r="E445" s="28"/>
      <c r="F445" s="28"/>
      <c r="G445" s="30"/>
      <c r="H445" s="29"/>
      <c r="I445" s="27"/>
      <c r="J445" s="27"/>
      <c r="K445" s="27"/>
      <c r="L445" s="27"/>
      <c r="M445" s="25"/>
      <c r="N445" s="25"/>
      <c r="O445" s="27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7"/>
      <c r="AC445" s="26"/>
      <c r="AD445" s="27"/>
    </row>
    <row r="446" spans="2:30" ht="12.75" customHeight="1" x14ac:dyDescent="0.2">
      <c r="B446" s="47">
        <v>1</v>
      </c>
      <c r="D446" s="28"/>
      <c r="E446" s="28"/>
      <c r="F446" s="28"/>
      <c r="G446" s="30"/>
      <c r="H446" s="29"/>
      <c r="I446" s="27"/>
      <c r="J446" s="27"/>
      <c r="K446" s="27"/>
      <c r="L446" s="27"/>
      <c r="M446" s="25"/>
      <c r="N446" s="25"/>
      <c r="O446" s="27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7"/>
      <c r="AC446" s="26"/>
      <c r="AD446" s="27"/>
    </row>
    <row r="447" spans="2:30" ht="12.75" customHeight="1" x14ac:dyDescent="0.2">
      <c r="B447" s="47">
        <v>1</v>
      </c>
      <c r="D447" s="28"/>
      <c r="E447" s="28"/>
      <c r="F447" s="28"/>
      <c r="G447" s="30"/>
      <c r="H447" s="29"/>
      <c r="I447" s="27"/>
      <c r="J447" s="27"/>
      <c r="K447" s="27"/>
      <c r="L447" s="27"/>
      <c r="M447" s="25"/>
      <c r="N447" s="25"/>
      <c r="O447" s="27"/>
      <c r="P447" s="25"/>
      <c r="Q447" s="25"/>
      <c r="R447" s="25"/>
      <c r="S447" s="25"/>
      <c r="T447" s="25"/>
      <c r="U447" s="25"/>
      <c r="V447" s="25"/>
      <c r="W447" s="27"/>
      <c r="X447" s="25"/>
      <c r="Y447" s="31"/>
      <c r="Z447" s="31"/>
      <c r="AA447" s="25"/>
      <c r="AB447" s="27"/>
      <c r="AC447" s="26"/>
      <c r="AD447" s="27"/>
    </row>
    <row r="448" spans="2:30" ht="12.75" customHeight="1" x14ac:dyDescent="0.2">
      <c r="B448" s="47"/>
      <c r="D448" s="28"/>
      <c r="E448" s="29"/>
      <c r="F448" s="28"/>
      <c r="G448" s="30"/>
      <c r="H448" s="29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31"/>
      <c r="Z448" s="31"/>
      <c r="AA448" s="25"/>
      <c r="AB448" s="27"/>
      <c r="AC448" s="26"/>
      <c r="AD448" s="27"/>
    </row>
    <row r="449" spans="2:30" ht="12.75" customHeight="1" x14ac:dyDescent="0.2">
      <c r="B449" s="47"/>
      <c r="D449" s="131"/>
      <c r="E449" s="132"/>
      <c r="F449" s="133"/>
      <c r="G449" s="30"/>
      <c r="H449" s="29"/>
      <c r="I449" s="27"/>
      <c r="J449" s="27"/>
      <c r="K449" s="27"/>
      <c r="L449" s="27"/>
      <c r="M449" s="27"/>
      <c r="N449" s="25"/>
      <c r="O449" s="27"/>
      <c r="P449" s="25"/>
      <c r="Q449" s="25"/>
      <c r="R449" s="25"/>
      <c r="S449" s="25"/>
      <c r="T449" s="25"/>
      <c r="U449" s="25"/>
      <c r="V449" s="25"/>
      <c r="W449" s="25"/>
      <c r="X449" s="27"/>
      <c r="Y449" s="31"/>
      <c r="Z449" s="31"/>
      <c r="AA449" s="25"/>
      <c r="AB449" s="27"/>
      <c r="AC449" s="26"/>
      <c r="AD449" s="27"/>
    </row>
    <row r="450" spans="2:30" ht="12.75" customHeight="1" x14ac:dyDescent="0.2">
      <c r="B450" s="47">
        <v>1</v>
      </c>
      <c r="D450" s="51"/>
      <c r="E450" s="28"/>
      <c r="F450" s="52"/>
      <c r="G450" s="30"/>
      <c r="H450" s="29"/>
      <c r="I450" s="27"/>
      <c r="J450" s="27"/>
      <c r="K450" s="27"/>
      <c r="L450" s="27"/>
      <c r="M450" s="27"/>
      <c r="N450" s="25"/>
      <c r="O450" s="27"/>
      <c r="P450" s="25"/>
      <c r="Q450" s="25"/>
      <c r="R450" s="25"/>
      <c r="S450" s="25"/>
      <c r="T450" s="25"/>
      <c r="U450" s="25"/>
      <c r="V450" s="25"/>
      <c r="W450" s="25"/>
      <c r="X450" s="27"/>
      <c r="Y450" s="31"/>
      <c r="Z450" s="31"/>
      <c r="AA450" s="25"/>
      <c r="AB450" s="27"/>
      <c r="AC450" s="26"/>
      <c r="AD450" s="27"/>
    </row>
    <row r="451" spans="2:30" ht="12.75" customHeight="1" x14ac:dyDescent="0.2">
      <c r="B451" s="47"/>
      <c r="D451" s="28"/>
      <c r="E451" s="28"/>
      <c r="F451" s="28"/>
      <c r="G451" s="30"/>
      <c r="H451" s="29"/>
      <c r="I451" s="27"/>
      <c r="J451" s="27"/>
      <c r="K451" s="27"/>
      <c r="L451" s="27"/>
      <c r="M451" s="27"/>
      <c r="N451" s="25"/>
      <c r="O451" s="27"/>
      <c r="P451" s="25"/>
      <c r="Q451" s="25"/>
      <c r="R451" s="25"/>
      <c r="S451" s="25"/>
      <c r="T451" s="25"/>
      <c r="U451" s="25"/>
      <c r="V451" s="25"/>
      <c r="W451" s="27"/>
      <c r="X451" s="25"/>
      <c r="Y451" s="31"/>
      <c r="Z451" s="31"/>
      <c r="AA451" s="25"/>
      <c r="AB451" s="27"/>
      <c r="AC451" s="26"/>
      <c r="AD451" s="27"/>
    </row>
    <row r="452" spans="2:30" ht="12.75" customHeight="1" x14ac:dyDescent="0.2">
      <c r="B452" s="47">
        <v>1</v>
      </c>
      <c r="D452" s="28"/>
      <c r="E452" s="28"/>
      <c r="F452" s="28"/>
      <c r="G452" s="30"/>
      <c r="H452" s="29"/>
      <c r="I452" s="27"/>
      <c r="J452" s="27"/>
      <c r="K452" s="27"/>
      <c r="L452" s="27"/>
      <c r="M452" s="27"/>
      <c r="N452" s="25"/>
      <c r="O452" s="27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7"/>
      <c r="AC452" s="26"/>
      <c r="AD452" s="27"/>
    </row>
    <row r="453" spans="2:30" ht="12.75" customHeight="1" x14ac:dyDescent="0.2">
      <c r="B453" s="47">
        <v>1</v>
      </c>
      <c r="D453" s="28"/>
      <c r="E453" s="28"/>
      <c r="F453" s="28"/>
      <c r="G453" s="30"/>
      <c r="H453" s="29"/>
      <c r="I453" s="27"/>
      <c r="J453" s="27"/>
      <c r="K453" s="27"/>
      <c r="L453" s="27"/>
      <c r="M453" s="27"/>
      <c r="N453" s="25"/>
      <c r="O453" s="27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7"/>
      <c r="AC453" s="26"/>
      <c r="AD453" s="27"/>
    </row>
    <row r="454" spans="2:30" ht="12.75" customHeight="1" x14ac:dyDescent="0.2">
      <c r="B454" s="47">
        <v>1</v>
      </c>
      <c r="D454" s="28"/>
      <c r="E454" s="28"/>
      <c r="F454" s="28"/>
      <c r="G454" s="30"/>
      <c r="H454" s="29"/>
      <c r="I454" s="27"/>
      <c r="J454" s="27"/>
      <c r="K454" s="27"/>
      <c r="L454" s="27"/>
      <c r="M454" s="25"/>
      <c r="N454" s="25"/>
      <c r="O454" s="27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31"/>
      <c r="AB454" s="27"/>
      <c r="AC454" s="26"/>
      <c r="AD454" s="27"/>
    </row>
    <row r="455" spans="2:30" ht="12.75" customHeight="1" x14ac:dyDescent="0.2">
      <c r="B455" s="47">
        <v>1</v>
      </c>
      <c r="D455" s="28"/>
      <c r="E455" s="28"/>
      <c r="F455" s="28"/>
      <c r="G455" s="30"/>
      <c r="H455" s="29"/>
      <c r="I455" s="27"/>
      <c r="J455" s="27"/>
      <c r="K455" s="27"/>
      <c r="L455" s="27"/>
      <c r="M455" s="25"/>
      <c r="N455" s="25"/>
      <c r="O455" s="27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31"/>
      <c r="AB455" s="27"/>
      <c r="AC455" s="26"/>
      <c r="AD455" s="27"/>
    </row>
    <row r="456" spans="2:30" ht="12.75" customHeight="1" x14ac:dyDescent="0.2">
      <c r="B456" s="47">
        <v>1</v>
      </c>
      <c r="D456" s="28"/>
      <c r="E456" s="28"/>
      <c r="F456" s="28"/>
      <c r="G456" s="30"/>
      <c r="H456" s="29"/>
      <c r="I456" s="27"/>
      <c r="J456" s="27"/>
      <c r="K456" s="27"/>
      <c r="L456" s="27"/>
      <c r="M456" s="25"/>
      <c r="N456" s="25"/>
      <c r="O456" s="27"/>
      <c r="P456" s="25"/>
      <c r="Q456" s="25"/>
      <c r="R456" s="25"/>
      <c r="S456" s="25"/>
      <c r="T456" s="25"/>
      <c r="U456" s="25"/>
      <c r="V456" s="25"/>
      <c r="W456" s="27"/>
      <c r="X456" s="25"/>
      <c r="Y456" s="31"/>
      <c r="Z456" s="31"/>
      <c r="AA456" s="31"/>
      <c r="AB456" s="27"/>
      <c r="AC456" s="26"/>
      <c r="AD456" s="27"/>
    </row>
    <row r="457" spans="2:30" ht="12.75" customHeight="1" x14ac:dyDescent="0.2">
      <c r="B457" s="47"/>
      <c r="D457" s="51"/>
      <c r="E457" s="55"/>
      <c r="F457" s="52"/>
      <c r="G457" s="30"/>
      <c r="H457" s="29"/>
      <c r="I457" s="27"/>
      <c r="J457" s="27"/>
      <c r="K457" s="27"/>
      <c r="L457" s="27"/>
      <c r="M457" s="25"/>
      <c r="N457" s="25"/>
      <c r="O457" s="27"/>
      <c r="P457" s="25"/>
      <c r="Q457" s="25"/>
      <c r="R457" s="25"/>
      <c r="S457" s="25"/>
      <c r="T457" s="25"/>
      <c r="U457" s="25"/>
      <c r="V457" s="25"/>
      <c r="W457" s="25"/>
      <c r="X457" s="25"/>
      <c r="Y457" s="31"/>
      <c r="Z457" s="31"/>
      <c r="AA457" s="25"/>
      <c r="AB457" s="27"/>
      <c r="AC457" s="26"/>
      <c r="AD457" s="27"/>
    </row>
    <row r="458" spans="2:30" ht="12.75" customHeight="1" x14ac:dyDescent="0.2">
      <c r="B458" s="47"/>
      <c r="D458" s="131"/>
      <c r="E458" s="132"/>
      <c r="F458" s="133"/>
      <c r="G458" s="30"/>
      <c r="H458" s="29"/>
      <c r="I458" s="27"/>
      <c r="J458" s="27"/>
      <c r="K458" s="27"/>
      <c r="L458" s="27"/>
      <c r="M458" s="25"/>
      <c r="N458" s="25"/>
      <c r="O458" s="27"/>
      <c r="P458" s="25"/>
      <c r="Q458" s="25"/>
      <c r="R458" s="25"/>
      <c r="S458" s="25"/>
      <c r="T458" s="25"/>
      <c r="U458" s="25"/>
      <c r="V458" s="25"/>
      <c r="W458" s="25"/>
      <c r="X458" s="27"/>
      <c r="Y458" s="31"/>
      <c r="Z458" s="31"/>
      <c r="AA458" s="31"/>
      <c r="AB458" s="27"/>
      <c r="AC458" s="26"/>
      <c r="AD458" s="27"/>
    </row>
    <row r="459" spans="2:30" ht="12.75" customHeight="1" x14ac:dyDescent="0.2">
      <c r="B459" s="47">
        <v>1</v>
      </c>
      <c r="D459" s="51"/>
      <c r="E459" s="23"/>
      <c r="F459" s="52"/>
      <c r="G459" s="24"/>
      <c r="H459" s="29"/>
      <c r="I459" s="27"/>
      <c r="J459" s="25"/>
      <c r="K459" s="27"/>
      <c r="L459" s="27"/>
      <c r="M459" s="25"/>
      <c r="N459" s="25"/>
      <c r="O459" s="27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7"/>
      <c r="AC459" s="26"/>
      <c r="AD459" s="27"/>
    </row>
    <row r="460" spans="2:30" ht="12.75" customHeight="1" x14ac:dyDescent="0.2">
      <c r="B460" s="47">
        <v>1</v>
      </c>
      <c r="D460" s="51"/>
      <c r="E460" s="23"/>
      <c r="F460" s="52"/>
      <c r="G460" s="30"/>
      <c r="H460" s="29"/>
      <c r="I460" s="27"/>
      <c r="J460" s="27"/>
      <c r="K460" s="27"/>
      <c r="L460" s="27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7"/>
      <c r="AC460" s="26"/>
      <c r="AD460" s="27"/>
    </row>
    <row r="461" spans="2:30" ht="12.75" customHeight="1" x14ac:dyDescent="0.2">
      <c r="B461" s="47">
        <v>1</v>
      </c>
      <c r="D461" s="51"/>
      <c r="E461" s="23"/>
      <c r="F461" s="52"/>
      <c r="G461" s="30"/>
      <c r="H461" s="29"/>
      <c r="I461" s="27"/>
      <c r="J461" s="27"/>
      <c r="K461" s="27"/>
      <c r="L461" s="27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7"/>
      <c r="AC461" s="31"/>
      <c r="AD461" s="27"/>
    </row>
    <row r="462" spans="2:30" ht="12.75" customHeight="1" x14ac:dyDescent="0.2">
      <c r="B462" s="47">
        <v>1</v>
      </c>
      <c r="D462" s="51"/>
      <c r="E462" s="23"/>
      <c r="F462" s="52"/>
      <c r="G462" s="30"/>
      <c r="H462" s="29"/>
      <c r="I462" s="27"/>
      <c r="J462" s="27"/>
      <c r="K462" s="27"/>
      <c r="L462" s="27"/>
      <c r="M462" s="25"/>
      <c r="N462" s="25"/>
      <c r="O462" s="27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7"/>
      <c r="AC462" s="26"/>
      <c r="AD462" s="27"/>
    </row>
    <row r="463" spans="2:30" ht="12.75" customHeight="1" x14ac:dyDescent="0.2">
      <c r="B463" s="47">
        <v>1</v>
      </c>
      <c r="D463" s="51"/>
      <c r="E463" s="23"/>
      <c r="F463" s="52"/>
      <c r="G463" s="30"/>
      <c r="H463" s="29"/>
      <c r="I463" s="27"/>
      <c r="J463" s="27"/>
      <c r="K463" s="27"/>
      <c r="L463" s="27"/>
      <c r="M463" s="25"/>
      <c r="N463" s="25"/>
      <c r="O463" s="27"/>
      <c r="P463" s="25"/>
      <c r="Q463" s="25"/>
      <c r="R463" s="25"/>
      <c r="S463" s="25"/>
      <c r="T463" s="25"/>
      <c r="U463" s="25"/>
      <c r="V463" s="25"/>
      <c r="W463" s="27"/>
      <c r="X463" s="25"/>
      <c r="Y463" s="31"/>
      <c r="Z463" s="31"/>
      <c r="AA463" s="25"/>
      <c r="AB463" s="27"/>
      <c r="AC463" s="26"/>
      <c r="AD463" s="27"/>
    </row>
    <row r="464" spans="2:30" ht="12.75" customHeight="1" x14ac:dyDescent="0.2">
      <c r="B464" s="47"/>
      <c r="D464" s="28"/>
      <c r="E464" s="29"/>
      <c r="F464" s="28"/>
      <c r="G464" s="30"/>
      <c r="H464" s="29"/>
      <c r="I464" s="27"/>
      <c r="J464" s="27"/>
      <c r="K464" s="27"/>
      <c r="L464" s="27"/>
      <c r="M464" s="25"/>
      <c r="N464" s="25"/>
      <c r="O464" s="27"/>
      <c r="P464" s="25"/>
      <c r="Q464" s="25"/>
      <c r="R464" s="25"/>
      <c r="S464" s="25"/>
      <c r="T464" s="25"/>
      <c r="U464" s="25"/>
      <c r="V464" s="25"/>
      <c r="W464" s="25"/>
      <c r="X464" s="27"/>
      <c r="Y464" s="31"/>
      <c r="Z464" s="31"/>
      <c r="AA464" s="25"/>
      <c r="AB464" s="27"/>
      <c r="AC464" s="26"/>
      <c r="AD464" s="27"/>
    </row>
    <row r="465" spans="2:30" ht="12.75" customHeight="1" x14ac:dyDescent="0.2">
      <c r="B465" s="47"/>
      <c r="D465" s="131"/>
      <c r="E465" s="132"/>
      <c r="F465" s="133"/>
      <c r="G465" s="30"/>
      <c r="H465" s="29"/>
      <c r="I465" s="27"/>
      <c r="J465" s="27"/>
      <c r="K465" s="27"/>
      <c r="L465" s="27"/>
      <c r="M465" s="25"/>
      <c r="N465" s="25"/>
      <c r="O465" s="27"/>
      <c r="P465" s="25"/>
      <c r="Q465" s="25"/>
      <c r="R465" s="25"/>
      <c r="S465" s="25"/>
      <c r="T465" s="25"/>
      <c r="U465" s="25"/>
      <c r="V465" s="25"/>
      <c r="W465" s="25"/>
      <c r="X465" s="27"/>
      <c r="Y465" s="31"/>
      <c r="Z465" s="25"/>
      <c r="AA465" s="25"/>
      <c r="AB465" s="27"/>
      <c r="AC465" s="26"/>
      <c r="AD465" s="27"/>
    </row>
    <row r="466" spans="2:30" ht="12.75" customHeight="1" x14ac:dyDescent="0.2">
      <c r="B466" s="47">
        <v>1</v>
      </c>
      <c r="D466" s="28"/>
      <c r="E466" s="29"/>
      <c r="F466" s="28"/>
      <c r="G466" s="30"/>
      <c r="H466" s="29"/>
      <c r="I466" s="27"/>
      <c r="J466" s="27"/>
      <c r="K466" s="27"/>
      <c r="L466" s="27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7"/>
      <c r="AC466" s="26"/>
      <c r="AD466" s="27"/>
    </row>
    <row r="467" spans="2:30" ht="12.75" customHeight="1" x14ac:dyDescent="0.2">
      <c r="B467" s="47">
        <v>1</v>
      </c>
      <c r="D467" s="28"/>
      <c r="E467" s="29"/>
      <c r="F467" s="28"/>
      <c r="G467" s="30"/>
      <c r="H467" s="29"/>
      <c r="I467" s="27"/>
      <c r="J467" s="27"/>
      <c r="K467" s="27"/>
      <c r="L467" s="27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7"/>
      <c r="AC467" s="26"/>
      <c r="AD467" s="27"/>
    </row>
    <row r="468" spans="2:30" ht="12.75" customHeight="1" x14ac:dyDescent="0.2">
      <c r="B468" s="47">
        <v>1</v>
      </c>
      <c r="D468" s="28"/>
      <c r="E468" s="29"/>
      <c r="F468" s="28"/>
      <c r="G468" s="30"/>
      <c r="H468" s="29"/>
      <c r="I468" s="27"/>
      <c r="J468" s="27"/>
      <c r="K468" s="27"/>
      <c r="L468" s="27"/>
      <c r="M468" s="25"/>
      <c r="N468" s="25"/>
      <c r="O468" s="27"/>
      <c r="P468" s="25"/>
      <c r="Q468" s="25"/>
      <c r="R468" s="25"/>
      <c r="S468" s="25"/>
      <c r="T468" s="25"/>
      <c r="U468" s="25"/>
      <c r="V468" s="25"/>
      <c r="W468" s="25"/>
      <c r="X468" s="25"/>
      <c r="Y468" s="31"/>
      <c r="Z468" s="31"/>
      <c r="AA468" s="25"/>
      <c r="AB468" s="27"/>
      <c r="AC468" s="26"/>
      <c r="AD468" s="27"/>
    </row>
    <row r="469" spans="2:30" ht="12.75" customHeight="1" x14ac:dyDescent="0.2">
      <c r="B469" s="47">
        <v>1</v>
      </c>
      <c r="D469" s="28"/>
      <c r="E469" s="29"/>
      <c r="F469" s="28"/>
      <c r="G469" s="30"/>
      <c r="H469" s="29"/>
      <c r="I469" s="27"/>
      <c r="J469" s="27"/>
      <c r="K469" s="27"/>
      <c r="L469" s="27"/>
      <c r="M469" s="25"/>
      <c r="N469" s="25"/>
      <c r="O469" s="27"/>
      <c r="P469" s="25"/>
      <c r="Q469" s="25"/>
      <c r="R469" s="25"/>
      <c r="S469" s="25"/>
      <c r="T469" s="25"/>
      <c r="U469" s="25"/>
      <c r="V469" s="25"/>
      <c r="W469" s="25"/>
      <c r="X469" s="25"/>
      <c r="Y469" s="31"/>
      <c r="Z469" s="31"/>
      <c r="AA469" s="25"/>
      <c r="AB469" s="27"/>
      <c r="AC469" s="26"/>
      <c r="AD469" s="27"/>
    </row>
    <row r="470" spans="2:30" ht="12.75" customHeight="1" x14ac:dyDescent="0.2">
      <c r="B470" s="47">
        <v>1</v>
      </c>
      <c r="D470" s="28"/>
      <c r="E470" s="29"/>
      <c r="F470" s="28"/>
      <c r="G470" s="30"/>
      <c r="H470" s="29"/>
      <c r="I470" s="27"/>
      <c r="J470" s="27"/>
      <c r="K470" s="27"/>
      <c r="L470" s="27"/>
      <c r="M470" s="25"/>
      <c r="N470" s="25"/>
      <c r="O470" s="27"/>
      <c r="P470" s="25"/>
      <c r="Q470" s="25"/>
      <c r="R470" s="25"/>
      <c r="S470" s="25"/>
      <c r="T470" s="25"/>
      <c r="U470" s="25"/>
      <c r="V470" s="25"/>
      <c r="W470" s="27"/>
      <c r="X470" s="25"/>
      <c r="Y470" s="31"/>
      <c r="Z470" s="31"/>
      <c r="AA470" s="25"/>
      <c r="AB470" s="27"/>
      <c r="AC470" s="26"/>
      <c r="AD470" s="27"/>
    </row>
    <row r="471" spans="2:30" ht="12.75" customHeight="1" x14ac:dyDescent="0.2">
      <c r="B471" s="47">
        <v>1</v>
      </c>
      <c r="D471" s="28"/>
      <c r="E471" s="29"/>
      <c r="F471" s="28"/>
      <c r="G471" s="30"/>
      <c r="H471" s="29"/>
      <c r="I471" s="27"/>
      <c r="J471" s="27"/>
      <c r="K471" s="27"/>
      <c r="L471" s="27"/>
      <c r="M471" s="25"/>
      <c r="N471" s="25"/>
      <c r="O471" s="27"/>
      <c r="P471" s="25"/>
      <c r="Q471" s="25"/>
      <c r="R471" s="25"/>
      <c r="S471" s="25"/>
      <c r="T471" s="25"/>
      <c r="U471" s="25"/>
      <c r="V471" s="25"/>
      <c r="W471" s="27"/>
      <c r="X471" s="25"/>
      <c r="Y471" s="31"/>
      <c r="Z471" s="31"/>
      <c r="AA471" s="25"/>
      <c r="AB471" s="27"/>
      <c r="AC471" s="26"/>
      <c r="AD471" s="27"/>
    </row>
    <row r="472" spans="2:30" ht="12.75" customHeight="1" x14ac:dyDescent="0.2">
      <c r="B472" s="47"/>
      <c r="D472" s="53"/>
      <c r="E472" s="55"/>
      <c r="F472" s="54"/>
      <c r="G472" s="30"/>
      <c r="H472" s="29"/>
      <c r="I472" s="27"/>
      <c r="J472" s="27"/>
      <c r="K472" s="27"/>
      <c r="L472" s="27"/>
      <c r="M472" s="25"/>
      <c r="N472" s="25"/>
      <c r="O472" s="27"/>
      <c r="P472" s="25"/>
      <c r="Q472" s="25"/>
      <c r="R472" s="25"/>
      <c r="S472" s="25"/>
      <c r="T472" s="25"/>
      <c r="U472" s="25"/>
      <c r="V472" s="25"/>
      <c r="W472" s="25"/>
      <c r="X472" s="25"/>
      <c r="Y472" s="31"/>
      <c r="Z472" s="31"/>
      <c r="AA472" s="25"/>
      <c r="AB472" s="27"/>
      <c r="AC472" s="26"/>
      <c r="AD472" s="27"/>
    </row>
    <row r="473" spans="2:30" ht="12.75" customHeight="1" x14ac:dyDescent="0.2">
      <c r="B473" s="47">
        <v>1</v>
      </c>
      <c r="D473" s="28"/>
      <c r="E473" s="29"/>
      <c r="F473" s="28"/>
      <c r="G473" s="30"/>
      <c r="H473" s="29"/>
      <c r="I473" s="27"/>
      <c r="J473" s="27"/>
      <c r="K473" s="27"/>
      <c r="L473" s="27"/>
      <c r="M473" s="25"/>
      <c r="N473" s="25"/>
      <c r="O473" s="27"/>
      <c r="P473" s="25"/>
      <c r="Q473" s="25"/>
      <c r="R473" s="25"/>
      <c r="S473" s="25"/>
      <c r="T473" s="25"/>
      <c r="U473" s="25"/>
      <c r="V473" s="25"/>
      <c r="W473" s="25"/>
      <c r="X473" s="25"/>
      <c r="Y473" s="31"/>
      <c r="Z473" s="31"/>
      <c r="AA473" s="25"/>
      <c r="AB473" s="27"/>
      <c r="AC473" s="26"/>
      <c r="AD473" s="27"/>
    </row>
    <row r="474" spans="2:30" ht="12.75" customHeight="1" x14ac:dyDescent="0.2">
      <c r="B474" s="47"/>
      <c r="D474" s="28"/>
      <c r="E474" s="29"/>
      <c r="F474" s="28"/>
      <c r="G474" s="30"/>
      <c r="H474" s="29"/>
      <c r="I474" s="27"/>
      <c r="J474" s="27"/>
      <c r="K474" s="27"/>
      <c r="L474" s="27"/>
      <c r="M474" s="25"/>
      <c r="N474" s="25"/>
      <c r="O474" s="27"/>
      <c r="P474" s="25"/>
      <c r="Q474" s="25"/>
      <c r="R474" s="25"/>
      <c r="S474" s="25"/>
      <c r="T474" s="25"/>
      <c r="U474" s="25"/>
      <c r="V474" s="25"/>
      <c r="W474" s="25"/>
      <c r="X474" s="27"/>
      <c r="Y474" s="31"/>
      <c r="Z474" s="31"/>
      <c r="AA474" s="25"/>
      <c r="AB474" s="27"/>
      <c r="AC474" s="26"/>
      <c r="AD474" s="27"/>
    </row>
    <row r="475" spans="2:30" ht="12.75" customHeight="1" x14ac:dyDescent="0.2">
      <c r="B475" s="47"/>
      <c r="D475" s="131"/>
      <c r="E475" s="132"/>
      <c r="F475" s="133"/>
      <c r="G475" s="30"/>
      <c r="H475" s="29"/>
      <c r="I475" s="27"/>
      <c r="J475" s="27"/>
      <c r="K475" s="27"/>
      <c r="L475" s="27"/>
      <c r="M475" s="25"/>
      <c r="N475" s="25"/>
      <c r="O475" s="27"/>
      <c r="P475" s="25"/>
      <c r="Q475" s="25"/>
      <c r="R475" s="25"/>
      <c r="S475" s="25"/>
      <c r="T475" s="25"/>
      <c r="U475" s="25"/>
      <c r="V475" s="25"/>
      <c r="W475" s="25"/>
      <c r="X475" s="27"/>
      <c r="Y475" s="31"/>
      <c r="Z475" s="25"/>
      <c r="AA475" s="25"/>
      <c r="AB475" s="27"/>
      <c r="AC475" s="26"/>
      <c r="AD475" s="27"/>
    </row>
    <row r="476" spans="2:30" ht="12.75" customHeight="1" x14ac:dyDescent="0.2">
      <c r="B476" s="47">
        <v>1</v>
      </c>
      <c r="D476" s="28"/>
      <c r="E476" s="29"/>
      <c r="F476" s="28"/>
      <c r="G476" s="30"/>
      <c r="H476" s="29"/>
      <c r="I476" s="27"/>
      <c r="J476" s="27"/>
      <c r="K476" s="27"/>
      <c r="L476" s="27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7"/>
      <c r="AC476" s="26"/>
      <c r="AD476" s="27"/>
    </row>
    <row r="477" spans="2:30" ht="12.75" customHeight="1" x14ac:dyDescent="0.2">
      <c r="B477" s="47"/>
      <c r="D477" s="28"/>
      <c r="E477" s="29"/>
      <c r="F477" s="28"/>
      <c r="G477" s="30"/>
      <c r="H477" s="29"/>
      <c r="I477" s="27"/>
      <c r="J477" s="27"/>
      <c r="K477" s="27"/>
      <c r="L477" s="27"/>
      <c r="M477" s="25"/>
      <c r="N477" s="25"/>
      <c r="O477" s="27"/>
      <c r="P477" s="25"/>
      <c r="Q477" s="25"/>
      <c r="R477" s="25"/>
      <c r="S477" s="25"/>
      <c r="T477" s="25"/>
      <c r="U477" s="25"/>
      <c r="V477" s="25"/>
      <c r="W477" s="25"/>
      <c r="X477" s="25"/>
      <c r="Y477" s="31"/>
      <c r="Z477" s="31"/>
      <c r="AA477" s="25"/>
      <c r="AB477" s="27"/>
      <c r="AC477" s="26"/>
      <c r="AD477" s="27"/>
    </row>
    <row r="478" spans="2:30" ht="12.75" customHeight="1" x14ac:dyDescent="0.2">
      <c r="B478" s="47">
        <v>1</v>
      </c>
      <c r="D478" s="28"/>
      <c r="E478" s="29"/>
      <c r="F478" s="28"/>
      <c r="G478" s="30"/>
      <c r="H478" s="29"/>
      <c r="I478" s="27"/>
      <c r="J478" s="27"/>
      <c r="K478" s="27"/>
      <c r="L478" s="27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6"/>
      <c r="AD478" s="27"/>
    </row>
    <row r="479" spans="2:30" ht="12.75" customHeight="1" x14ac:dyDescent="0.2">
      <c r="B479" s="47">
        <v>1</v>
      </c>
      <c r="D479" s="28"/>
      <c r="E479" s="29"/>
      <c r="F479" s="28"/>
      <c r="G479" s="30"/>
      <c r="H479" s="29"/>
      <c r="I479" s="27"/>
      <c r="J479" s="27"/>
      <c r="K479" s="27"/>
      <c r="L479" s="27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7"/>
      <c r="AC479" s="26"/>
      <c r="AD479" s="27"/>
    </row>
    <row r="480" spans="2:30" ht="12.75" customHeight="1" x14ac:dyDescent="0.2">
      <c r="B480" s="47">
        <v>1</v>
      </c>
      <c r="D480" s="28"/>
      <c r="E480" s="29"/>
      <c r="F480" s="28"/>
      <c r="G480" s="30"/>
      <c r="H480" s="29"/>
      <c r="I480" s="27"/>
      <c r="J480" s="27"/>
      <c r="K480" s="27"/>
      <c r="L480" s="27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7"/>
      <c r="AC480" s="26"/>
      <c r="AD480" s="27"/>
    </row>
    <row r="481" spans="2:30" ht="12.75" customHeight="1" x14ac:dyDescent="0.2">
      <c r="B481" s="47">
        <v>1</v>
      </c>
      <c r="D481" s="28"/>
      <c r="E481" s="29"/>
      <c r="F481" s="28"/>
      <c r="G481" s="30"/>
      <c r="H481" s="29"/>
      <c r="I481" s="27"/>
      <c r="J481" s="27"/>
      <c r="K481" s="27"/>
      <c r="L481" s="27"/>
      <c r="M481" s="25"/>
      <c r="N481" s="25"/>
      <c r="O481" s="27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7"/>
      <c r="AC481" s="26"/>
      <c r="AD481" s="27"/>
    </row>
    <row r="482" spans="2:30" ht="12.75" customHeight="1" x14ac:dyDescent="0.2">
      <c r="B482" s="47">
        <v>1</v>
      </c>
      <c r="D482" s="28"/>
      <c r="E482" s="29"/>
      <c r="F482" s="28"/>
      <c r="G482" s="30"/>
      <c r="H482" s="29"/>
      <c r="I482" s="27"/>
      <c r="J482" s="27"/>
      <c r="K482" s="27"/>
      <c r="L482" s="27"/>
      <c r="M482" s="25"/>
      <c r="N482" s="25"/>
      <c r="O482" s="27"/>
      <c r="P482" s="25"/>
      <c r="Q482" s="25"/>
      <c r="R482" s="25"/>
      <c r="S482" s="25"/>
      <c r="T482" s="25"/>
      <c r="U482" s="25"/>
      <c r="V482" s="25"/>
      <c r="W482" s="27"/>
      <c r="X482" s="25"/>
      <c r="Y482" s="31"/>
      <c r="Z482" s="31"/>
      <c r="AA482" s="25"/>
      <c r="AB482" s="27"/>
      <c r="AC482" s="26"/>
      <c r="AD482" s="27"/>
    </row>
    <row r="483" spans="2:30" ht="12.75" customHeight="1" x14ac:dyDescent="0.2">
      <c r="B483" s="47"/>
      <c r="D483" s="51"/>
      <c r="E483" s="29"/>
      <c r="F483" s="52"/>
      <c r="G483" s="30"/>
      <c r="H483" s="29"/>
      <c r="I483" s="27"/>
      <c r="J483" s="27"/>
      <c r="K483" s="27"/>
      <c r="L483" s="27"/>
      <c r="M483" s="25"/>
      <c r="N483" s="25"/>
      <c r="O483" s="27"/>
      <c r="P483" s="25"/>
      <c r="Q483" s="25"/>
      <c r="R483" s="25"/>
      <c r="S483" s="25"/>
      <c r="T483" s="25"/>
      <c r="U483" s="25"/>
      <c r="V483" s="25"/>
      <c r="W483" s="27"/>
      <c r="X483" s="25"/>
      <c r="Y483" s="31"/>
      <c r="Z483" s="31"/>
      <c r="AA483" s="25"/>
      <c r="AB483" s="27"/>
      <c r="AC483" s="26"/>
      <c r="AD483" s="27"/>
    </row>
    <row r="484" spans="2:30" ht="12.75" customHeight="1" x14ac:dyDescent="0.2">
      <c r="B484" s="47">
        <v>1</v>
      </c>
      <c r="D484" s="51"/>
      <c r="E484" s="28"/>
      <c r="F484" s="52"/>
      <c r="G484" s="30"/>
      <c r="H484" s="29"/>
      <c r="I484" s="27"/>
      <c r="J484" s="27"/>
      <c r="K484" s="27"/>
      <c r="L484" s="27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31"/>
      <c r="Z484" s="31"/>
      <c r="AA484" s="25"/>
      <c r="AB484" s="27"/>
      <c r="AC484" s="26"/>
      <c r="AD484" s="27"/>
    </row>
    <row r="485" spans="2:30" ht="12.75" customHeight="1" x14ac:dyDescent="0.2">
      <c r="B485" s="47"/>
      <c r="D485" s="28"/>
      <c r="E485" s="29"/>
      <c r="F485" s="28"/>
      <c r="G485" s="30"/>
      <c r="H485" s="29"/>
      <c r="I485" s="27"/>
      <c r="J485" s="27"/>
      <c r="K485" s="27"/>
      <c r="L485" s="27"/>
      <c r="M485" s="25"/>
      <c r="N485" s="25"/>
      <c r="O485" s="27"/>
      <c r="P485" s="25"/>
      <c r="Q485" s="25"/>
      <c r="R485" s="25"/>
      <c r="S485" s="25"/>
      <c r="T485" s="25"/>
      <c r="U485" s="25"/>
      <c r="V485" s="25"/>
      <c r="W485" s="27"/>
      <c r="X485" s="25"/>
      <c r="Y485" s="31"/>
      <c r="Z485" s="31"/>
      <c r="AA485" s="25"/>
      <c r="AB485" s="27"/>
      <c r="AC485" s="26"/>
      <c r="AD485" s="27"/>
    </row>
    <row r="486" spans="2:30" ht="12.75" customHeight="1" x14ac:dyDescent="0.2">
      <c r="B486" s="47">
        <v>1</v>
      </c>
      <c r="D486" s="28"/>
      <c r="E486" s="29"/>
      <c r="F486" s="28"/>
      <c r="G486" s="30"/>
      <c r="H486" s="29"/>
      <c r="I486" s="27"/>
      <c r="J486" s="27"/>
      <c r="K486" s="27"/>
      <c r="L486" s="27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7"/>
      <c r="AC486" s="26"/>
      <c r="AD486" s="27"/>
    </row>
    <row r="487" spans="2:30" ht="12.75" customHeight="1" x14ac:dyDescent="0.2">
      <c r="B487" s="47"/>
      <c r="D487" s="53"/>
      <c r="E487" s="55"/>
      <c r="F487" s="55"/>
      <c r="G487" s="30"/>
      <c r="H487" s="29"/>
      <c r="I487" s="27"/>
      <c r="J487" s="27"/>
      <c r="K487" s="27"/>
      <c r="L487" s="27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7"/>
      <c r="AC487" s="26"/>
      <c r="AD487" s="27"/>
    </row>
    <row r="488" spans="2:30" ht="12.75" customHeight="1" x14ac:dyDescent="0.2">
      <c r="B488" s="47">
        <v>1</v>
      </c>
      <c r="D488" s="51"/>
      <c r="E488" s="28"/>
      <c r="F488" s="52"/>
      <c r="G488" s="30"/>
      <c r="H488" s="29"/>
      <c r="I488" s="27"/>
      <c r="J488" s="27"/>
      <c r="K488" s="27"/>
      <c r="L488" s="27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7"/>
      <c r="AC488" s="26"/>
      <c r="AD488" s="27"/>
    </row>
    <row r="489" spans="2:30" ht="12.75" customHeight="1" x14ac:dyDescent="0.2">
      <c r="B489" s="47"/>
      <c r="D489" s="28"/>
      <c r="E489" s="29"/>
      <c r="F489" s="28"/>
      <c r="G489" s="30"/>
      <c r="H489" s="29"/>
      <c r="I489" s="27"/>
      <c r="J489" s="27"/>
      <c r="K489" s="27"/>
      <c r="L489" s="27"/>
      <c r="M489" s="25"/>
      <c r="N489" s="25"/>
      <c r="O489" s="27"/>
      <c r="P489" s="25"/>
      <c r="Q489" s="25"/>
      <c r="R489" s="25"/>
      <c r="S489" s="25"/>
      <c r="T489" s="25"/>
      <c r="U489" s="25"/>
      <c r="V489" s="25"/>
      <c r="W489" s="27"/>
      <c r="X489" s="25"/>
      <c r="Y489" s="25"/>
      <c r="Z489" s="31"/>
      <c r="AA489" s="31"/>
      <c r="AB489" s="27"/>
      <c r="AC489" s="26"/>
      <c r="AD489" s="27"/>
    </row>
    <row r="490" spans="2:30" ht="12.75" customHeight="1" x14ac:dyDescent="0.2">
      <c r="B490" s="47"/>
      <c r="D490" s="33"/>
      <c r="E490" s="32"/>
      <c r="F490" s="33"/>
      <c r="G490" s="34"/>
      <c r="H490" s="32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6"/>
      <c r="Z490" s="36"/>
      <c r="AA490" s="36"/>
      <c r="AB490" s="35"/>
      <c r="AC490" s="36"/>
      <c r="AD490" s="35"/>
    </row>
    <row r="491" spans="2:30" ht="12.75" customHeight="1" x14ac:dyDescent="0.2">
      <c r="B491" s="47"/>
      <c r="D491" s="129" t="s">
        <v>43</v>
      </c>
      <c r="E491" s="130"/>
      <c r="F491" s="130"/>
      <c r="G491" s="130"/>
      <c r="H491" s="130"/>
      <c r="I491" s="130"/>
      <c r="J491" s="130"/>
      <c r="K491" s="130"/>
      <c r="L491" s="130"/>
      <c r="M491" s="130"/>
      <c r="N491" s="56"/>
      <c r="O491" s="57"/>
      <c r="P491" s="35"/>
      <c r="Q491" s="35"/>
      <c r="R491" s="35"/>
      <c r="S491" s="35"/>
      <c r="T491" s="35"/>
      <c r="U491" s="35"/>
      <c r="V491" s="35"/>
      <c r="W491" s="35"/>
      <c r="X491" s="35"/>
      <c r="Y491" s="36"/>
      <c r="Z491" s="36"/>
      <c r="AA491" s="36"/>
      <c r="AB491" s="35"/>
      <c r="AC491" s="36"/>
      <c r="AD491" s="35"/>
    </row>
    <row r="492" spans="2:30" ht="12.75" customHeight="1" x14ac:dyDescent="0.2">
      <c r="B492" s="47"/>
      <c r="D492" s="129" t="s">
        <v>44</v>
      </c>
      <c r="E492" s="130"/>
      <c r="F492" s="130"/>
      <c r="G492" s="130"/>
      <c r="H492" s="130"/>
      <c r="I492" s="130"/>
      <c r="J492" s="130"/>
      <c r="K492" s="130"/>
      <c r="L492" s="130"/>
      <c r="M492" s="130"/>
      <c r="N492" s="56"/>
      <c r="O492" s="57"/>
      <c r="P492" s="35"/>
      <c r="Q492" s="35"/>
      <c r="R492" s="35"/>
      <c r="S492" s="35"/>
      <c r="T492" s="35"/>
      <c r="U492" s="35"/>
      <c r="V492" s="35"/>
      <c r="W492" s="35"/>
      <c r="X492" s="35"/>
      <c r="Y492" s="36"/>
      <c r="Z492" s="36"/>
      <c r="AA492" s="36"/>
      <c r="AB492" s="35"/>
      <c r="AC492" s="36"/>
      <c r="AD492" s="35"/>
    </row>
    <row r="493" spans="2:30" ht="12.75" customHeight="1" thickBot="1" x14ac:dyDescent="0.25">
      <c r="B493" s="48"/>
      <c r="D493" s="37"/>
      <c r="E493" s="32"/>
      <c r="F493" s="38"/>
      <c r="G493" s="34"/>
      <c r="H493" s="32"/>
      <c r="I493" s="32" t="str">
        <f t="shared" ref="I493" si="71">IF(D493&lt;&gt;"",F493-D493,"")</f>
        <v/>
      </c>
      <c r="J493" s="35"/>
      <c r="K493" s="35" t="str">
        <f t="shared" ref="K493" si="72">IF(D493&lt;&gt;"",I493*J493/9,"")</f>
        <v/>
      </c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6"/>
      <c r="Z493" s="36"/>
      <c r="AA493" s="36"/>
      <c r="AB493" s="35"/>
      <c r="AC493" s="36"/>
      <c r="AD493" s="35"/>
    </row>
    <row r="494" spans="2:30" ht="12.75" customHeight="1" thickBot="1" x14ac:dyDescent="0.25">
      <c r="D494" s="139" t="s">
        <v>4</v>
      </c>
      <c r="E494" s="140"/>
      <c r="F494" s="140"/>
      <c r="G494" s="140"/>
      <c r="H494" s="140"/>
      <c r="I494" s="140"/>
      <c r="J494" s="140"/>
      <c r="K494" s="140"/>
      <c r="L494" s="141"/>
      <c r="M494" s="39" t="str">
        <f t="shared" ref="M494:AD494" si="73">IF(M417="","",IF(OR(M434="", M434="LS", M434="LUMP"),IF(SUM(COUNTIF(M435:M493,"LS")+COUNTIF(M435:M493,"LUMP"))&gt;0,"LS",""),IF(SUM(M435:M493)&lt;&gt;0,SUM(M435:M493),"")))</f>
        <v/>
      </c>
      <c r="N494" s="39" t="str">
        <f t="shared" si="73"/>
        <v/>
      </c>
      <c r="O494" s="39" t="str">
        <f t="shared" si="73"/>
        <v/>
      </c>
      <c r="P494" s="39" t="str">
        <f t="shared" si="73"/>
        <v/>
      </c>
      <c r="Q494" s="39" t="str">
        <f t="shared" si="73"/>
        <v/>
      </c>
      <c r="R494" s="39" t="str">
        <f t="shared" si="73"/>
        <v/>
      </c>
      <c r="S494" s="39" t="str">
        <f t="shared" si="73"/>
        <v/>
      </c>
      <c r="T494" s="39" t="str">
        <f t="shared" si="73"/>
        <v/>
      </c>
      <c r="U494" s="39" t="str">
        <f t="shared" si="73"/>
        <v/>
      </c>
      <c r="V494" s="39" t="str">
        <f t="shared" si="73"/>
        <v/>
      </c>
      <c r="W494" s="39" t="str">
        <f t="shared" si="73"/>
        <v/>
      </c>
      <c r="X494" s="39" t="str">
        <f t="shared" si="73"/>
        <v/>
      </c>
      <c r="Y494" s="39" t="str">
        <f t="shared" si="73"/>
        <v/>
      </c>
      <c r="Z494" s="39" t="str">
        <f t="shared" si="73"/>
        <v/>
      </c>
      <c r="AA494" s="39" t="str">
        <f t="shared" si="73"/>
        <v/>
      </c>
      <c r="AB494" s="39" t="str">
        <f t="shared" si="73"/>
        <v/>
      </c>
      <c r="AC494" s="39" t="str">
        <f t="shared" si="73"/>
        <v/>
      </c>
      <c r="AD494" s="39" t="str">
        <f t="shared" si="73"/>
        <v/>
      </c>
    </row>
    <row r="495" spans="2:30" ht="12.75" customHeight="1" x14ac:dyDescent="0.2">
      <c r="B495" s="6" t="s">
        <v>18</v>
      </c>
      <c r="D495" s="142" t="s">
        <v>5</v>
      </c>
      <c r="E495" s="143"/>
      <c r="F495" s="143"/>
      <c r="G495" s="143"/>
      <c r="H495" s="143"/>
      <c r="I495" s="143"/>
      <c r="J495" s="143"/>
      <c r="K495" s="143"/>
      <c r="L495" s="144"/>
      <c r="M495" s="40" t="str">
        <f t="shared" ref="M495:AD495" si="74">IF(M417="","",IF( M494="LS","LS",IF(M494&lt;&gt;"",ROUNDUP(M494,0),"")))</f>
        <v/>
      </c>
      <c r="N495" s="40" t="str">
        <f t="shared" si="74"/>
        <v/>
      </c>
      <c r="O495" s="40" t="str">
        <f t="shared" si="74"/>
        <v/>
      </c>
      <c r="P495" s="40" t="str">
        <f t="shared" si="74"/>
        <v/>
      </c>
      <c r="Q495" s="40" t="str">
        <f t="shared" si="74"/>
        <v/>
      </c>
      <c r="R495" s="40" t="str">
        <f t="shared" si="74"/>
        <v/>
      </c>
      <c r="S495" s="40" t="str">
        <f t="shared" si="74"/>
        <v/>
      </c>
      <c r="T495" s="40" t="str">
        <f t="shared" si="74"/>
        <v/>
      </c>
      <c r="U495" s="40" t="str">
        <f t="shared" si="74"/>
        <v/>
      </c>
      <c r="V495" s="40" t="str">
        <f t="shared" si="74"/>
        <v/>
      </c>
      <c r="W495" s="40" t="str">
        <f t="shared" si="74"/>
        <v/>
      </c>
      <c r="X495" s="40" t="str">
        <f t="shared" si="74"/>
        <v/>
      </c>
      <c r="Y495" s="40" t="str">
        <f t="shared" si="74"/>
        <v/>
      </c>
      <c r="Z495" s="40" t="str">
        <f t="shared" si="74"/>
        <v/>
      </c>
      <c r="AA495" s="40" t="str">
        <f t="shared" si="74"/>
        <v/>
      </c>
      <c r="AB495" s="40" t="str">
        <f t="shared" si="74"/>
        <v/>
      </c>
      <c r="AC495" s="40" t="str">
        <f t="shared" si="74"/>
        <v/>
      </c>
      <c r="AD495" s="40" t="str">
        <f t="shared" si="74"/>
        <v/>
      </c>
    </row>
    <row r="496" spans="2:30" ht="12.75" customHeight="1" thickBot="1" x14ac:dyDescent="0.25"/>
    <row r="497" spans="2:30" ht="12.75" customHeight="1" thickBot="1" x14ac:dyDescent="0.25">
      <c r="B497" s="44" t="s">
        <v>16</v>
      </c>
      <c r="D497" s="128" t="str">
        <f>"PAVEMENT CALC SHEET " &amp; B498</f>
        <v>PAVEMENT CALC SHEET 7</v>
      </c>
      <c r="E497" s="128"/>
      <c r="F497" s="128"/>
      <c r="G497" s="128"/>
      <c r="H497" s="128"/>
      <c r="I497" s="128"/>
      <c r="J497" s="128"/>
      <c r="K497" s="128"/>
      <c r="L497" s="128"/>
      <c r="M497" s="128"/>
      <c r="N497" s="128"/>
      <c r="O497" s="128"/>
      <c r="P497" s="128"/>
      <c r="Q497" s="128"/>
      <c r="R497" s="128"/>
      <c r="S497" s="128"/>
      <c r="T497" s="128"/>
      <c r="U497" s="128"/>
      <c r="V497" s="128"/>
      <c r="W497" s="128"/>
      <c r="X497" s="128"/>
      <c r="Y497" s="128"/>
      <c r="Z497" s="128"/>
      <c r="AA497" s="128"/>
      <c r="AB497" s="128"/>
      <c r="AC497" s="128"/>
      <c r="AD497" s="128"/>
    </row>
    <row r="498" spans="2:30" ht="12.75" customHeight="1" thickBot="1" x14ac:dyDescent="0.25">
      <c r="B498" s="45">
        <v>7</v>
      </c>
      <c r="D498" s="11"/>
      <c r="E498" s="11"/>
      <c r="F498" s="11"/>
      <c r="G498" s="11"/>
      <c r="H498" s="11"/>
      <c r="I498" s="12"/>
      <c r="J498" s="12"/>
      <c r="K498" s="12"/>
      <c r="L498" s="13" t="s">
        <v>14</v>
      </c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</row>
    <row r="499" spans="2:30" ht="12.75" customHeight="1" x14ac:dyDescent="0.2">
      <c r="D499" s="11"/>
      <c r="E499" s="11"/>
      <c r="F499" s="11"/>
      <c r="G499" s="11"/>
      <c r="H499" s="11"/>
      <c r="I499" s="12"/>
      <c r="J499" s="12"/>
      <c r="K499" s="12"/>
      <c r="L499" s="13" t="s">
        <v>15</v>
      </c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2:30" ht="12.75" customHeight="1" x14ac:dyDescent="0.2">
      <c r="D500" s="12"/>
      <c r="E500" s="12"/>
      <c r="F500" s="1"/>
      <c r="G500" s="16"/>
      <c r="H500" s="12"/>
      <c r="I500" s="11"/>
      <c r="J500" s="12"/>
      <c r="K500" s="12"/>
      <c r="L500" s="13" t="s">
        <v>7</v>
      </c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</row>
    <row r="501" spans="2:30" ht="12.75" customHeight="1" thickBot="1" x14ac:dyDescent="0.25">
      <c r="D501" s="12"/>
      <c r="E501" s="12"/>
      <c r="F501" s="1"/>
      <c r="G501" s="16"/>
      <c r="H501" s="12"/>
      <c r="I501" s="11"/>
      <c r="J501" s="12"/>
      <c r="K501" s="12"/>
      <c r="L501" s="13" t="s">
        <v>8</v>
      </c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</row>
    <row r="502" spans="2:30" ht="12.75" customHeight="1" x14ac:dyDescent="0.2">
      <c r="B502" s="145" t="s">
        <v>17</v>
      </c>
      <c r="D502" s="148" t="s">
        <v>2</v>
      </c>
      <c r="E502" s="149"/>
      <c r="F502" s="150"/>
      <c r="G502" s="154" t="s">
        <v>9</v>
      </c>
      <c r="H502" s="156" t="s">
        <v>0</v>
      </c>
      <c r="I502" s="156" t="s">
        <v>29</v>
      </c>
      <c r="J502" s="156" t="s">
        <v>30</v>
      </c>
      <c r="K502" s="156" t="s">
        <v>31</v>
      </c>
      <c r="L502" s="156" t="s">
        <v>3</v>
      </c>
      <c r="M502" s="156" t="s">
        <v>33</v>
      </c>
      <c r="N502" s="18" t="str">
        <f t="shared" ref="N502:AD502" si="75">IF(OR(TRIM(N498)=0,TRIM(N498)=""),"",IF(IFERROR(TRIM(INDEX(QryItemNamed,MATCH(TRIM(N498),ITEM,0),2)),"")="Y","SPECIAL",LEFT(IFERROR(TRIM(INDEX(ITEM,MATCH(TRIM(N498),ITEM,0))),""),3)))</f>
        <v/>
      </c>
      <c r="O502" s="18" t="str">
        <f t="shared" si="75"/>
        <v/>
      </c>
      <c r="P502" s="18" t="str">
        <f t="shared" si="75"/>
        <v/>
      </c>
      <c r="Q502" s="18" t="str">
        <f t="shared" si="75"/>
        <v/>
      </c>
      <c r="R502" s="18" t="str">
        <f t="shared" si="75"/>
        <v/>
      </c>
      <c r="S502" s="18" t="str">
        <f t="shared" si="75"/>
        <v/>
      </c>
      <c r="T502" s="18" t="str">
        <f t="shared" si="75"/>
        <v/>
      </c>
      <c r="U502" s="18" t="str">
        <f t="shared" si="75"/>
        <v/>
      </c>
      <c r="V502" s="18" t="str">
        <f t="shared" si="75"/>
        <v/>
      </c>
      <c r="W502" s="18" t="str">
        <f t="shared" si="75"/>
        <v/>
      </c>
      <c r="X502" s="18" t="str">
        <f t="shared" si="75"/>
        <v/>
      </c>
      <c r="Y502" s="18" t="str">
        <f t="shared" si="75"/>
        <v/>
      </c>
      <c r="Z502" s="18" t="str">
        <f t="shared" si="75"/>
        <v/>
      </c>
      <c r="AA502" s="18" t="str">
        <f t="shared" si="75"/>
        <v/>
      </c>
      <c r="AB502" s="18" t="str">
        <f t="shared" si="75"/>
        <v/>
      </c>
      <c r="AC502" s="18" t="str">
        <f t="shared" si="75"/>
        <v/>
      </c>
      <c r="AD502" s="18" t="str">
        <f t="shared" si="75"/>
        <v/>
      </c>
    </row>
    <row r="503" spans="2:30" ht="12.75" customHeight="1" x14ac:dyDescent="0.2">
      <c r="B503" s="146"/>
      <c r="D503" s="151"/>
      <c r="E503" s="152"/>
      <c r="F503" s="153"/>
      <c r="G503" s="155"/>
      <c r="H503" s="157"/>
      <c r="I503" s="157"/>
      <c r="J503" s="157"/>
      <c r="K503" s="157"/>
      <c r="L503" s="157"/>
      <c r="M503" s="157"/>
      <c r="N503" s="134" t="str">
        <f t="shared" ref="N503:AD503" si="76">IF(OR(TRIM(N498)=0,TRIM(N498)=""),IF(N499="","",N499),IF(IFERROR(TRIM(INDEX(QryItemNamed,MATCH(TRIM(N498),ITEM,0),2)),"")="Y",RIGHT(IFERROR(TRIM(INDEX(QryItemNamed,MATCH(TRIM(N498),ITEM,0),4)),"123456789012"),LEN(IFERROR(TRIM(INDEX(QryItemNamed,MATCH(TRIM(N498),ITEM,0),4)),"123456789012"))-10)&amp;N499,IFERROR(TRIM(INDEX(QryItemNamed,MATCH(TRIM(N498),ITEM,0),4))&amp;N499,"ITEM CODE DOES NOT EXIST IN ITEM MASTER")))</f>
        <v/>
      </c>
      <c r="O503" s="134" t="str">
        <f t="shared" si="76"/>
        <v/>
      </c>
      <c r="P503" s="134" t="str">
        <f t="shared" si="76"/>
        <v/>
      </c>
      <c r="Q503" s="134" t="str">
        <f t="shared" si="76"/>
        <v/>
      </c>
      <c r="R503" s="134" t="str">
        <f t="shared" si="76"/>
        <v/>
      </c>
      <c r="S503" s="134" t="str">
        <f t="shared" si="76"/>
        <v/>
      </c>
      <c r="T503" s="134" t="str">
        <f t="shared" si="76"/>
        <v/>
      </c>
      <c r="U503" s="134" t="str">
        <f t="shared" si="76"/>
        <v/>
      </c>
      <c r="V503" s="134" t="str">
        <f t="shared" si="76"/>
        <v/>
      </c>
      <c r="W503" s="134" t="str">
        <f t="shared" si="76"/>
        <v/>
      </c>
      <c r="X503" s="134" t="str">
        <f t="shared" si="76"/>
        <v/>
      </c>
      <c r="Y503" s="134" t="str">
        <f t="shared" si="76"/>
        <v/>
      </c>
      <c r="Z503" s="134" t="str">
        <f t="shared" si="76"/>
        <v/>
      </c>
      <c r="AA503" s="134" t="str">
        <f t="shared" si="76"/>
        <v/>
      </c>
      <c r="AB503" s="134" t="str">
        <f t="shared" si="76"/>
        <v/>
      </c>
      <c r="AC503" s="134" t="str">
        <f t="shared" si="76"/>
        <v/>
      </c>
      <c r="AD503" s="134" t="str">
        <f t="shared" si="76"/>
        <v/>
      </c>
    </row>
    <row r="504" spans="2:30" ht="12.75" customHeight="1" x14ac:dyDescent="0.2">
      <c r="B504" s="146"/>
      <c r="D504" s="151"/>
      <c r="E504" s="152"/>
      <c r="F504" s="153"/>
      <c r="G504" s="155"/>
      <c r="H504" s="157"/>
      <c r="I504" s="157"/>
      <c r="J504" s="157"/>
      <c r="K504" s="157"/>
      <c r="L504" s="157"/>
      <c r="M504" s="157"/>
      <c r="N504" s="135"/>
      <c r="O504" s="135"/>
      <c r="P504" s="135"/>
      <c r="Q504" s="135"/>
      <c r="R504" s="135"/>
      <c r="S504" s="135"/>
      <c r="T504" s="135"/>
      <c r="U504" s="135"/>
      <c r="V504" s="135"/>
      <c r="W504" s="135"/>
      <c r="X504" s="135"/>
      <c r="Y504" s="135"/>
      <c r="Z504" s="135"/>
      <c r="AA504" s="135"/>
      <c r="AB504" s="135"/>
      <c r="AC504" s="135"/>
      <c r="AD504" s="135"/>
    </row>
    <row r="505" spans="2:30" ht="12.75" customHeight="1" x14ac:dyDescent="0.2">
      <c r="B505" s="146"/>
      <c r="D505" s="151"/>
      <c r="E505" s="152"/>
      <c r="F505" s="153"/>
      <c r="G505" s="155"/>
      <c r="H505" s="157"/>
      <c r="I505" s="157"/>
      <c r="J505" s="157"/>
      <c r="K505" s="157"/>
      <c r="L505" s="157"/>
      <c r="M505" s="157"/>
      <c r="N505" s="135"/>
      <c r="O505" s="135"/>
      <c r="P505" s="135"/>
      <c r="Q505" s="135"/>
      <c r="R505" s="135"/>
      <c r="S505" s="135"/>
      <c r="T505" s="135"/>
      <c r="U505" s="135"/>
      <c r="V505" s="135"/>
      <c r="W505" s="135"/>
      <c r="X505" s="135"/>
      <c r="Y505" s="135"/>
      <c r="Z505" s="135"/>
      <c r="AA505" s="135"/>
      <c r="AB505" s="135"/>
      <c r="AC505" s="135"/>
      <c r="AD505" s="135"/>
    </row>
    <row r="506" spans="2:30" ht="12.75" customHeight="1" x14ac:dyDescent="0.2">
      <c r="B506" s="146"/>
      <c r="D506" s="151"/>
      <c r="E506" s="152"/>
      <c r="F506" s="153"/>
      <c r="G506" s="155"/>
      <c r="H506" s="157"/>
      <c r="I506" s="157"/>
      <c r="J506" s="157"/>
      <c r="K506" s="157"/>
      <c r="L506" s="157"/>
      <c r="M506" s="157"/>
      <c r="N506" s="135"/>
      <c r="O506" s="135"/>
      <c r="P506" s="135"/>
      <c r="Q506" s="135"/>
      <c r="R506" s="135"/>
      <c r="S506" s="135"/>
      <c r="T506" s="135"/>
      <c r="U506" s="135"/>
      <c r="V506" s="135"/>
      <c r="W506" s="135"/>
      <c r="X506" s="135"/>
      <c r="Y506" s="135"/>
      <c r="Z506" s="135"/>
      <c r="AA506" s="135"/>
      <c r="AB506" s="135"/>
      <c r="AC506" s="135"/>
      <c r="AD506" s="135"/>
    </row>
    <row r="507" spans="2:30" ht="12.75" customHeight="1" x14ac:dyDescent="0.2">
      <c r="B507" s="146"/>
      <c r="D507" s="151"/>
      <c r="E507" s="152"/>
      <c r="F507" s="153"/>
      <c r="G507" s="155"/>
      <c r="H507" s="157"/>
      <c r="I507" s="157"/>
      <c r="J507" s="157"/>
      <c r="K507" s="157"/>
      <c r="L507" s="157"/>
      <c r="M507" s="157"/>
      <c r="N507" s="135"/>
      <c r="O507" s="135"/>
      <c r="P507" s="135"/>
      <c r="Q507" s="135"/>
      <c r="R507" s="135"/>
      <c r="S507" s="135"/>
      <c r="T507" s="135"/>
      <c r="U507" s="135"/>
      <c r="V507" s="135"/>
      <c r="W507" s="135"/>
      <c r="X507" s="135"/>
      <c r="Y507" s="135"/>
      <c r="Z507" s="135"/>
      <c r="AA507" s="135"/>
      <c r="AB507" s="135"/>
      <c r="AC507" s="135"/>
      <c r="AD507" s="135"/>
    </row>
    <row r="508" spans="2:30" ht="12.75" customHeight="1" x14ac:dyDescent="0.2">
      <c r="B508" s="146"/>
      <c r="D508" s="151"/>
      <c r="E508" s="152"/>
      <c r="F508" s="153"/>
      <c r="G508" s="155"/>
      <c r="H508" s="157"/>
      <c r="I508" s="157"/>
      <c r="J508" s="157"/>
      <c r="K508" s="157"/>
      <c r="L508" s="157"/>
      <c r="M508" s="157"/>
      <c r="N508" s="135"/>
      <c r="O508" s="135"/>
      <c r="P508" s="135"/>
      <c r="Q508" s="135"/>
      <c r="R508" s="135"/>
      <c r="S508" s="135"/>
      <c r="T508" s="135"/>
      <c r="U508" s="135"/>
      <c r="V508" s="135"/>
      <c r="W508" s="135"/>
      <c r="X508" s="135"/>
      <c r="Y508" s="135"/>
      <c r="Z508" s="135"/>
      <c r="AA508" s="135"/>
      <c r="AB508" s="135"/>
      <c r="AC508" s="135"/>
      <c r="AD508" s="135"/>
    </row>
    <row r="509" spans="2:30" ht="12.75" customHeight="1" x14ac:dyDescent="0.2">
      <c r="B509" s="146"/>
      <c r="D509" s="151"/>
      <c r="E509" s="152"/>
      <c r="F509" s="153"/>
      <c r="G509" s="155"/>
      <c r="H509" s="157"/>
      <c r="I509" s="157"/>
      <c r="J509" s="157"/>
      <c r="K509" s="157"/>
      <c r="L509" s="157"/>
      <c r="M509" s="157"/>
      <c r="N509" s="135"/>
      <c r="O509" s="135"/>
      <c r="P509" s="135"/>
      <c r="Q509" s="135"/>
      <c r="R509" s="135"/>
      <c r="S509" s="135"/>
      <c r="T509" s="135"/>
      <c r="U509" s="135"/>
      <c r="V509" s="135"/>
      <c r="W509" s="135"/>
      <c r="X509" s="135"/>
      <c r="Y509" s="135"/>
      <c r="Z509" s="135"/>
      <c r="AA509" s="135"/>
      <c r="AB509" s="135"/>
      <c r="AC509" s="135"/>
      <c r="AD509" s="135"/>
    </row>
    <row r="510" spans="2:30" ht="12.75" customHeight="1" x14ac:dyDescent="0.2">
      <c r="B510" s="146"/>
      <c r="D510" s="151"/>
      <c r="E510" s="152"/>
      <c r="F510" s="153"/>
      <c r="G510" s="155"/>
      <c r="H510" s="157"/>
      <c r="I510" s="157"/>
      <c r="J510" s="157"/>
      <c r="K510" s="157"/>
      <c r="L510" s="157"/>
      <c r="M510" s="157"/>
      <c r="N510" s="135"/>
      <c r="O510" s="135"/>
      <c r="P510" s="135"/>
      <c r="Q510" s="135"/>
      <c r="R510" s="135"/>
      <c r="S510" s="135"/>
      <c r="T510" s="135"/>
      <c r="U510" s="135"/>
      <c r="V510" s="135"/>
      <c r="W510" s="135"/>
      <c r="X510" s="135"/>
      <c r="Y510" s="135"/>
      <c r="Z510" s="135"/>
      <c r="AA510" s="135"/>
      <c r="AB510" s="135"/>
      <c r="AC510" s="135"/>
      <c r="AD510" s="135"/>
    </row>
    <row r="511" spans="2:30" ht="12.75" customHeight="1" x14ac:dyDescent="0.2">
      <c r="B511" s="146"/>
      <c r="D511" s="151"/>
      <c r="E511" s="152"/>
      <c r="F511" s="153"/>
      <c r="G511" s="155"/>
      <c r="H511" s="157"/>
      <c r="I511" s="157"/>
      <c r="J511" s="157"/>
      <c r="K511" s="157"/>
      <c r="L511" s="157"/>
      <c r="M511" s="157"/>
      <c r="N511" s="135"/>
      <c r="O511" s="135"/>
      <c r="P511" s="135"/>
      <c r="Q511" s="135"/>
      <c r="R511" s="135"/>
      <c r="S511" s="135"/>
      <c r="T511" s="135"/>
      <c r="U511" s="135"/>
      <c r="V511" s="135"/>
      <c r="W511" s="135"/>
      <c r="X511" s="135"/>
      <c r="Y511" s="135"/>
      <c r="Z511" s="135"/>
      <c r="AA511" s="135"/>
      <c r="AB511" s="135"/>
      <c r="AC511" s="135"/>
      <c r="AD511" s="135"/>
    </row>
    <row r="512" spans="2:30" ht="12.75" customHeight="1" x14ac:dyDescent="0.2">
      <c r="B512" s="146"/>
      <c r="D512" s="151"/>
      <c r="E512" s="152"/>
      <c r="F512" s="153"/>
      <c r="G512" s="155"/>
      <c r="H512" s="157"/>
      <c r="I512" s="157"/>
      <c r="J512" s="157"/>
      <c r="K512" s="157"/>
      <c r="L512" s="157"/>
      <c r="M512" s="157"/>
      <c r="N512" s="135"/>
      <c r="O512" s="135"/>
      <c r="P512" s="135"/>
      <c r="Q512" s="135"/>
      <c r="R512" s="135"/>
      <c r="S512" s="135"/>
      <c r="T512" s="135"/>
      <c r="U512" s="135"/>
      <c r="V512" s="135"/>
      <c r="W512" s="135"/>
      <c r="X512" s="135"/>
      <c r="Y512" s="135"/>
      <c r="Z512" s="135"/>
      <c r="AA512" s="135"/>
      <c r="AB512" s="135"/>
      <c r="AC512" s="135"/>
      <c r="AD512" s="135"/>
    </row>
    <row r="513" spans="2:30" ht="12.75" customHeight="1" x14ac:dyDescent="0.2">
      <c r="B513" s="146"/>
      <c r="D513" s="151"/>
      <c r="E513" s="152"/>
      <c r="F513" s="153"/>
      <c r="G513" s="155"/>
      <c r="H513" s="157"/>
      <c r="I513" s="157"/>
      <c r="J513" s="157"/>
      <c r="K513" s="157"/>
      <c r="L513" s="157"/>
      <c r="M513" s="157"/>
      <c r="N513" s="135"/>
      <c r="O513" s="135"/>
      <c r="P513" s="135"/>
      <c r="Q513" s="135"/>
      <c r="R513" s="135"/>
      <c r="S513" s="135"/>
      <c r="T513" s="135"/>
      <c r="U513" s="135"/>
      <c r="V513" s="135"/>
      <c r="W513" s="135"/>
      <c r="X513" s="135"/>
      <c r="Y513" s="135"/>
      <c r="Z513" s="135"/>
      <c r="AA513" s="135"/>
      <c r="AB513" s="135"/>
      <c r="AC513" s="135"/>
      <c r="AD513" s="135"/>
    </row>
    <row r="514" spans="2:30" ht="12.75" customHeight="1" x14ac:dyDescent="0.2">
      <c r="B514" s="146"/>
      <c r="D514" s="151"/>
      <c r="E514" s="152"/>
      <c r="F514" s="153"/>
      <c r="G514" s="155"/>
      <c r="H514" s="157"/>
      <c r="I514" s="158"/>
      <c r="J514" s="158"/>
      <c r="K514" s="158"/>
      <c r="L514" s="158"/>
      <c r="M514" s="157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  <c r="AA514" s="136"/>
      <c r="AB514" s="136"/>
      <c r="AC514" s="136"/>
      <c r="AD514" s="136"/>
    </row>
    <row r="515" spans="2:30" ht="12.75" customHeight="1" thickBot="1" x14ac:dyDescent="0.25">
      <c r="B515" s="147"/>
      <c r="D515" s="137"/>
      <c r="E515" s="137"/>
      <c r="F515" s="137"/>
      <c r="G515" s="19"/>
      <c r="H515" s="20"/>
      <c r="I515" s="21" t="s">
        <v>6</v>
      </c>
      <c r="J515" s="21" t="s">
        <v>6</v>
      </c>
      <c r="K515" s="21" t="s">
        <v>10</v>
      </c>
      <c r="L515" s="21" t="s">
        <v>10</v>
      </c>
      <c r="M515" s="159"/>
      <c r="N515" s="21" t="str">
        <f t="shared" ref="N515:AD515" si="77">IF(OR(TRIM(N498)=0,TRIM(N498)=""),"",IFERROR(TRIM(INDEX(QryItemNamed,MATCH(TRIM(N498),ITEM,0),3)),""))</f>
        <v/>
      </c>
      <c r="O515" s="21" t="str">
        <f t="shared" si="77"/>
        <v/>
      </c>
      <c r="P515" s="21" t="str">
        <f t="shared" si="77"/>
        <v/>
      </c>
      <c r="Q515" s="21" t="str">
        <f t="shared" si="77"/>
        <v/>
      </c>
      <c r="R515" s="21" t="str">
        <f t="shared" si="77"/>
        <v/>
      </c>
      <c r="S515" s="21" t="str">
        <f t="shared" si="77"/>
        <v/>
      </c>
      <c r="T515" s="21" t="str">
        <f t="shared" si="77"/>
        <v/>
      </c>
      <c r="U515" s="21" t="str">
        <f t="shared" si="77"/>
        <v/>
      </c>
      <c r="V515" s="21" t="str">
        <f t="shared" si="77"/>
        <v/>
      </c>
      <c r="W515" s="21" t="str">
        <f t="shared" si="77"/>
        <v/>
      </c>
      <c r="X515" s="21" t="str">
        <f t="shared" si="77"/>
        <v/>
      </c>
      <c r="Y515" s="21" t="str">
        <f t="shared" si="77"/>
        <v/>
      </c>
      <c r="Z515" s="21" t="str">
        <f t="shared" si="77"/>
        <v/>
      </c>
      <c r="AA515" s="21" t="str">
        <f t="shared" si="77"/>
        <v/>
      </c>
      <c r="AB515" s="21" t="str">
        <f t="shared" si="77"/>
        <v/>
      </c>
      <c r="AC515" s="21" t="str">
        <f t="shared" si="77"/>
        <v/>
      </c>
      <c r="AD515" s="21" t="str">
        <f t="shared" si="77"/>
        <v/>
      </c>
    </row>
    <row r="516" spans="2:30" ht="12.75" customHeight="1" x14ac:dyDescent="0.2">
      <c r="B516" s="46"/>
      <c r="D516" s="22"/>
      <c r="E516" s="23"/>
      <c r="F516" s="22"/>
      <c r="G516" s="24"/>
      <c r="H516" s="23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6"/>
      <c r="AD516" s="25"/>
    </row>
    <row r="517" spans="2:30" ht="12.75" customHeight="1" x14ac:dyDescent="0.2">
      <c r="B517" s="47"/>
      <c r="D517" s="51"/>
      <c r="E517" s="55"/>
      <c r="F517" s="52"/>
      <c r="G517" s="30"/>
      <c r="H517" s="29"/>
      <c r="I517" s="27"/>
      <c r="J517" s="27"/>
      <c r="K517" s="27"/>
      <c r="L517" s="27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6"/>
      <c r="AD517" s="27"/>
    </row>
    <row r="518" spans="2:30" ht="12.75" customHeight="1" x14ac:dyDescent="0.2">
      <c r="B518" s="47"/>
      <c r="D518" s="51"/>
      <c r="E518" s="29"/>
      <c r="F518" s="52"/>
      <c r="G518" s="30"/>
      <c r="H518" s="29"/>
      <c r="I518" s="27"/>
      <c r="J518" s="27"/>
      <c r="K518" s="27"/>
      <c r="L518" s="27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7"/>
      <c r="AC518" s="26"/>
      <c r="AD518" s="27"/>
    </row>
    <row r="519" spans="2:30" ht="12.75" customHeight="1" x14ac:dyDescent="0.2">
      <c r="B519" s="47"/>
      <c r="D519" s="51"/>
      <c r="E519" s="55"/>
      <c r="F519" s="52"/>
      <c r="G519" s="30"/>
      <c r="H519" s="29"/>
      <c r="I519" s="27"/>
      <c r="J519" s="27"/>
      <c r="K519" s="27"/>
      <c r="L519" s="27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7"/>
      <c r="AC519" s="26"/>
      <c r="AD519" s="27"/>
    </row>
    <row r="520" spans="2:30" ht="12.75" customHeight="1" x14ac:dyDescent="0.2">
      <c r="B520" s="47"/>
      <c r="D520" s="51"/>
      <c r="E520" s="29"/>
      <c r="F520" s="52"/>
      <c r="G520" s="30"/>
      <c r="H520" s="29"/>
      <c r="I520" s="27"/>
      <c r="J520" s="27"/>
      <c r="K520" s="27"/>
      <c r="L520" s="27"/>
      <c r="M520" s="25"/>
      <c r="N520" s="25"/>
      <c r="O520" s="27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7"/>
      <c r="AC520" s="26"/>
      <c r="AD520" s="27"/>
    </row>
    <row r="521" spans="2:30" ht="12.75" customHeight="1" x14ac:dyDescent="0.2">
      <c r="B521" s="47"/>
      <c r="D521" s="51"/>
      <c r="E521" s="29"/>
      <c r="F521" s="52"/>
      <c r="G521" s="30"/>
      <c r="H521" s="29"/>
      <c r="I521" s="27"/>
      <c r="J521" s="27"/>
      <c r="K521" s="27"/>
      <c r="L521" s="27"/>
      <c r="M521" s="25"/>
      <c r="N521" s="25"/>
      <c r="O521" s="27"/>
      <c r="P521" s="25"/>
      <c r="Q521" s="25"/>
      <c r="R521" s="25"/>
      <c r="S521" s="25"/>
      <c r="T521" s="25"/>
      <c r="U521" s="25"/>
      <c r="V521" s="25"/>
      <c r="W521" s="27"/>
      <c r="X521" s="25"/>
      <c r="Y521" s="31"/>
      <c r="Z521" s="31"/>
      <c r="AA521" s="25"/>
      <c r="AB521" s="27"/>
      <c r="AC521" s="26"/>
      <c r="AD521" s="27"/>
    </row>
    <row r="522" spans="2:30" ht="12.75" customHeight="1" x14ac:dyDescent="0.2">
      <c r="B522" s="47"/>
      <c r="D522" s="51"/>
      <c r="E522" s="29"/>
      <c r="F522" s="52"/>
      <c r="G522" s="30"/>
      <c r="H522" s="29"/>
      <c r="I522" s="27"/>
      <c r="J522" s="27"/>
      <c r="K522" s="27"/>
      <c r="L522" s="27"/>
      <c r="M522" s="25"/>
      <c r="N522" s="25"/>
      <c r="O522" s="27"/>
      <c r="P522" s="25"/>
      <c r="Q522" s="25"/>
      <c r="R522" s="25"/>
      <c r="S522" s="25"/>
      <c r="T522" s="25"/>
      <c r="U522" s="25"/>
      <c r="V522" s="25"/>
      <c r="W522" s="27"/>
      <c r="X522" s="25"/>
      <c r="Y522" s="31"/>
      <c r="Z522" s="31"/>
      <c r="AA522" s="25"/>
      <c r="AB522" s="27"/>
      <c r="AC522" s="26"/>
      <c r="AD522" s="27"/>
    </row>
    <row r="523" spans="2:30" ht="12.75" customHeight="1" x14ac:dyDescent="0.2">
      <c r="B523" s="47"/>
      <c r="D523" s="53"/>
      <c r="E523" s="53"/>
      <c r="F523" s="55"/>
      <c r="G523" s="30"/>
      <c r="H523" s="29"/>
      <c r="I523" s="27"/>
      <c r="J523" s="27"/>
      <c r="K523" s="27"/>
      <c r="L523" s="27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31"/>
      <c r="Z523" s="31"/>
      <c r="AA523" s="25"/>
      <c r="AB523" s="27"/>
      <c r="AC523" s="26"/>
      <c r="AD523" s="27"/>
    </row>
    <row r="524" spans="2:30" ht="12.75" customHeight="1" x14ac:dyDescent="0.2">
      <c r="B524" s="47"/>
      <c r="D524" s="28"/>
      <c r="E524" s="29"/>
      <c r="F524" s="28"/>
      <c r="G524" s="30"/>
      <c r="H524" s="29"/>
      <c r="I524" s="27"/>
      <c r="J524" s="27"/>
      <c r="K524" s="27"/>
      <c r="L524" s="27"/>
      <c r="M524" s="25"/>
      <c r="N524" s="25"/>
      <c r="O524" s="27"/>
      <c r="P524" s="25"/>
      <c r="Q524" s="25"/>
      <c r="R524" s="25"/>
      <c r="S524" s="25"/>
      <c r="T524" s="25"/>
      <c r="U524" s="25"/>
      <c r="V524" s="25"/>
      <c r="W524" s="27"/>
      <c r="X524" s="25"/>
      <c r="Y524" s="31"/>
      <c r="Z524" s="31"/>
      <c r="AA524" s="25"/>
      <c r="AB524" s="27"/>
      <c r="AC524" s="26"/>
      <c r="AD524" s="27"/>
    </row>
    <row r="525" spans="2:30" ht="12.75" customHeight="1" x14ac:dyDescent="0.2">
      <c r="B525" s="47"/>
      <c r="D525" s="28"/>
      <c r="E525" s="29"/>
      <c r="F525" s="28"/>
      <c r="G525" s="30"/>
      <c r="H525" s="29"/>
      <c r="I525" s="27"/>
      <c r="J525" s="27"/>
      <c r="K525" s="27"/>
      <c r="L525" s="27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7"/>
      <c r="AC525" s="26"/>
      <c r="AD525" s="27"/>
    </row>
    <row r="526" spans="2:30" ht="12.75" customHeight="1" x14ac:dyDescent="0.2">
      <c r="B526" s="47"/>
      <c r="D526" s="53"/>
      <c r="E526" s="55"/>
      <c r="F526" s="55"/>
      <c r="G526" s="30"/>
      <c r="H526" s="29"/>
      <c r="I526" s="27"/>
      <c r="J526" s="27"/>
      <c r="K526" s="27"/>
      <c r="L526" s="27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7"/>
      <c r="AC526" s="26"/>
      <c r="AD526" s="27"/>
    </row>
    <row r="527" spans="2:30" ht="12.75" customHeight="1" x14ac:dyDescent="0.2">
      <c r="B527" s="47"/>
      <c r="D527" s="51"/>
      <c r="E527" s="55"/>
      <c r="F527" s="52"/>
      <c r="G527" s="30"/>
      <c r="H527" s="29"/>
      <c r="I527" s="27"/>
      <c r="J527" s="27"/>
      <c r="K527" s="27"/>
      <c r="L527" s="27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7"/>
      <c r="AC527" s="26"/>
      <c r="AD527" s="27"/>
    </row>
    <row r="528" spans="2:30" ht="12.75" customHeight="1" x14ac:dyDescent="0.2">
      <c r="B528" s="47"/>
      <c r="D528" s="51"/>
      <c r="E528" s="29"/>
      <c r="F528" s="52"/>
      <c r="G528" s="30"/>
      <c r="H528" s="29"/>
      <c r="I528" s="27"/>
      <c r="J528" s="27"/>
      <c r="K528" s="27"/>
      <c r="L528" s="27"/>
      <c r="M528" s="25"/>
      <c r="N528" s="25"/>
      <c r="O528" s="27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7"/>
      <c r="AC528" s="26"/>
      <c r="AD528" s="27"/>
    </row>
    <row r="529" spans="2:30" ht="12.75" customHeight="1" x14ac:dyDescent="0.2">
      <c r="B529" s="47"/>
      <c r="D529" s="51"/>
      <c r="E529" s="29"/>
      <c r="F529" s="52"/>
      <c r="G529" s="30"/>
      <c r="H529" s="29"/>
      <c r="I529" s="27"/>
      <c r="J529" s="27"/>
      <c r="K529" s="27"/>
      <c r="L529" s="27"/>
      <c r="M529" s="25"/>
      <c r="N529" s="25"/>
      <c r="O529" s="27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7"/>
      <c r="AC529" s="26"/>
      <c r="AD529" s="27"/>
    </row>
    <row r="530" spans="2:30" ht="12.75" customHeight="1" x14ac:dyDescent="0.2">
      <c r="B530" s="47"/>
      <c r="D530" s="51"/>
      <c r="E530" s="29"/>
      <c r="F530" s="52"/>
      <c r="G530" s="30"/>
      <c r="H530" s="29"/>
      <c r="I530" s="27"/>
      <c r="J530" s="27"/>
      <c r="K530" s="27"/>
      <c r="L530" s="27"/>
      <c r="M530" s="25"/>
      <c r="N530" s="25"/>
      <c r="O530" s="27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7"/>
      <c r="AC530" s="26"/>
      <c r="AD530" s="27"/>
    </row>
    <row r="531" spans="2:30" ht="12.75" customHeight="1" x14ac:dyDescent="0.2">
      <c r="B531" s="47"/>
      <c r="D531" s="51"/>
      <c r="E531" s="29"/>
      <c r="F531" s="52"/>
      <c r="G531" s="30"/>
      <c r="H531" s="29"/>
      <c r="I531" s="27"/>
      <c r="J531" s="27"/>
      <c r="K531" s="27"/>
      <c r="L531" s="27"/>
      <c r="M531" s="25"/>
      <c r="N531" s="25"/>
      <c r="O531" s="27"/>
      <c r="P531" s="25"/>
      <c r="Q531" s="25"/>
      <c r="R531" s="25"/>
      <c r="S531" s="25"/>
      <c r="T531" s="25"/>
      <c r="U531" s="25"/>
      <c r="V531" s="25"/>
      <c r="W531" s="27"/>
      <c r="X531" s="25"/>
      <c r="Y531" s="31"/>
      <c r="Z531" s="31"/>
      <c r="AA531" s="25"/>
      <c r="AB531" s="27"/>
      <c r="AC531" s="26"/>
      <c r="AD531" s="27"/>
    </row>
    <row r="532" spans="2:30" ht="12.75" customHeight="1" x14ac:dyDescent="0.2">
      <c r="B532" s="47"/>
      <c r="D532" s="28"/>
      <c r="E532" s="29"/>
      <c r="F532" s="28"/>
      <c r="G532" s="30"/>
      <c r="H532" s="29"/>
      <c r="I532" s="27"/>
      <c r="J532" s="27"/>
      <c r="K532" s="27"/>
      <c r="L532" s="27"/>
      <c r="M532" s="25"/>
      <c r="N532" s="25"/>
      <c r="O532" s="27"/>
      <c r="P532" s="25"/>
      <c r="Q532" s="25"/>
      <c r="R532" s="25"/>
      <c r="S532" s="25"/>
      <c r="T532" s="25"/>
      <c r="U532" s="25"/>
      <c r="V532" s="25"/>
      <c r="W532" s="25"/>
      <c r="X532" s="25"/>
      <c r="Y532" s="31"/>
      <c r="Z532" s="31"/>
      <c r="AA532" s="25"/>
      <c r="AB532" s="27"/>
      <c r="AC532" s="26"/>
      <c r="AD532" s="27"/>
    </row>
    <row r="533" spans="2:30" ht="12.75" customHeight="1" x14ac:dyDescent="0.2">
      <c r="B533" s="47"/>
      <c r="D533" s="28"/>
      <c r="E533" s="29"/>
      <c r="F533" s="28"/>
      <c r="G533" s="30"/>
      <c r="H533" s="29"/>
      <c r="I533" s="27"/>
      <c r="J533" s="27"/>
      <c r="K533" s="27"/>
      <c r="L533" s="27"/>
      <c r="M533" s="25"/>
      <c r="N533" s="25"/>
      <c r="O533" s="27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7"/>
      <c r="AC533" s="26"/>
      <c r="AD533" s="27"/>
    </row>
    <row r="534" spans="2:30" ht="12.75" customHeight="1" x14ac:dyDescent="0.2">
      <c r="B534" s="47"/>
      <c r="D534" s="28"/>
      <c r="E534" s="29"/>
      <c r="F534" s="28"/>
      <c r="G534" s="30"/>
      <c r="H534" s="29"/>
      <c r="I534" s="27"/>
      <c r="J534" s="27"/>
      <c r="K534" s="27"/>
      <c r="L534" s="27"/>
      <c r="M534" s="25"/>
      <c r="N534" s="25"/>
      <c r="O534" s="27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7"/>
      <c r="AC534" s="26"/>
      <c r="AD534" s="27"/>
    </row>
    <row r="535" spans="2:30" ht="12.75" customHeight="1" x14ac:dyDescent="0.2">
      <c r="B535" s="47"/>
      <c r="D535" s="28"/>
      <c r="E535" s="29"/>
      <c r="F535" s="28"/>
      <c r="G535" s="30"/>
      <c r="H535" s="29"/>
      <c r="I535" s="27"/>
      <c r="J535" s="27"/>
      <c r="K535" s="27"/>
      <c r="L535" s="27"/>
      <c r="M535" s="25"/>
      <c r="N535" s="25"/>
      <c r="O535" s="27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7"/>
      <c r="AC535" s="26"/>
      <c r="AD535" s="27"/>
    </row>
    <row r="536" spans="2:30" ht="12.75" customHeight="1" x14ac:dyDescent="0.2">
      <c r="B536" s="47"/>
      <c r="D536" s="28"/>
      <c r="E536" s="29"/>
      <c r="F536" s="28"/>
      <c r="G536" s="30"/>
      <c r="H536" s="29"/>
      <c r="I536" s="27"/>
      <c r="J536" s="27"/>
      <c r="K536" s="27"/>
      <c r="L536" s="27"/>
      <c r="M536" s="25"/>
      <c r="N536" s="25"/>
      <c r="O536" s="27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7"/>
      <c r="AC536" s="26"/>
      <c r="AD536" s="27"/>
    </row>
    <row r="537" spans="2:30" ht="12.75" customHeight="1" x14ac:dyDescent="0.2">
      <c r="B537" s="47"/>
      <c r="D537" s="28"/>
      <c r="E537" s="29"/>
      <c r="F537" s="28"/>
      <c r="G537" s="30"/>
      <c r="H537" s="29"/>
      <c r="I537" s="27"/>
      <c r="J537" s="27"/>
      <c r="K537" s="27"/>
      <c r="L537" s="27"/>
      <c r="M537" s="25"/>
      <c r="N537" s="25"/>
      <c r="O537" s="27"/>
      <c r="P537" s="25"/>
      <c r="Q537" s="25"/>
      <c r="R537" s="25"/>
      <c r="S537" s="25"/>
      <c r="T537" s="25"/>
      <c r="U537" s="25"/>
      <c r="V537" s="25"/>
      <c r="W537" s="27"/>
      <c r="X537" s="25"/>
      <c r="Y537" s="31"/>
      <c r="Z537" s="31"/>
      <c r="AA537" s="25"/>
      <c r="AB537" s="27"/>
      <c r="AC537" s="26"/>
      <c r="AD537" s="27"/>
    </row>
    <row r="538" spans="2:30" ht="12.75" customHeight="1" x14ac:dyDescent="0.2">
      <c r="B538" s="47"/>
      <c r="D538" s="28"/>
      <c r="E538" s="29"/>
      <c r="F538" s="28"/>
      <c r="G538" s="30"/>
      <c r="H538" s="29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31"/>
      <c r="Z538" s="31"/>
      <c r="AA538" s="25"/>
      <c r="AB538" s="27"/>
      <c r="AC538" s="26"/>
      <c r="AD538" s="27"/>
    </row>
    <row r="539" spans="2:30" ht="12.75" customHeight="1" x14ac:dyDescent="0.2">
      <c r="B539" s="47"/>
      <c r="D539" s="53"/>
      <c r="E539" s="53"/>
      <c r="F539" s="55"/>
      <c r="G539" s="30"/>
      <c r="H539" s="29"/>
      <c r="I539" s="27"/>
      <c r="J539" s="27"/>
      <c r="K539" s="27"/>
      <c r="L539" s="27"/>
      <c r="M539" s="27"/>
      <c r="N539" s="25"/>
      <c r="O539" s="27"/>
      <c r="P539" s="25"/>
      <c r="Q539" s="25"/>
      <c r="R539" s="25"/>
      <c r="S539" s="25"/>
      <c r="T539" s="25"/>
      <c r="U539" s="25"/>
      <c r="V539" s="25"/>
      <c r="W539" s="25"/>
      <c r="X539" s="27"/>
      <c r="Y539" s="31"/>
      <c r="Z539" s="31"/>
      <c r="AA539" s="25"/>
      <c r="AB539" s="27"/>
      <c r="AC539" s="26"/>
      <c r="AD539" s="27"/>
    </row>
    <row r="540" spans="2:30" ht="12.75" customHeight="1" x14ac:dyDescent="0.2">
      <c r="B540" s="47"/>
      <c r="D540" s="51"/>
      <c r="E540" s="55"/>
      <c r="F540" s="52"/>
      <c r="G540" s="30"/>
      <c r="H540" s="29"/>
      <c r="I540" s="27"/>
      <c r="J540" s="27"/>
      <c r="K540" s="27"/>
      <c r="L540" s="27"/>
      <c r="M540" s="27"/>
      <c r="N540" s="25"/>
      <c r="O540" s="27"/>
      <c r="P540" s="25"/>
      <c r="Q540" s="25"/>
      <c r="R540" s="25"/>
      <c r="S540" s="25"/>
      <c r="T540" s="25"/>
      <c r="U540" s="25"/>
      <c r="V540" s="25"/>
      <c r="W540" s="25"/>
      <c r="X540" s="27"/>
      <c r="Y540" s="31"/>
      <c r="Z540" s="31"/>
      <c r="AA540" s="25"/>
      <c r="AB540" s="27"/>
      <c r="AC540" s="26"/>
      <c r="AD540" s="27"/>
    </row>
    <row r="541" spans="2:30" ht="12.75" customHeight="1" x14ac:dyDescent="0.2">
      <c r="B541" s="47"/>
      <c r="D541" s="28"/>
      <c r="E541" s="29"/>
      <c r="F541" s="28"/>
      <c r="G541" s="30"/>
      <c r="H541" s="29"/>
      <c r="I541" s="27"/>
      <c r="J541" s="27"/>
      <c r="K541" s="27"/>
      <c r="L541" s="27"/>
      <c r="M541" s="27"/>
      <c r="N541" s="25"/>
      <c r="O541" s="27"/>
      <c r="P541" s="25"/>
      <c r="Q541" s="25"/>
      <c r="R541" s="25"/>
      <c r="S541" s="25"/>
      <c r="T541" s="25"/>
      <c r="U541" s="25"/>
      <c r="V541" s="25"/>
      <c r="W541" s="27"/>
      <c r="X541" s="25"/>
      <c r="Y541" s="31"/>
      <c r="Z541" s="31"/>
      <c r="AA541" s="25"/>
      <c r="AB541" s="27"/>
      <c r="AC541" s="26"/>
      <c r="AD541" s="27"/>
    </row>
    <row r="542" spans="2:30" ht="12.75" customHeight="1" x14ac:dyDescent="0.2">
      <c r="B542" s="47"/>
      <c r="D542" s="28"/>
      <c r="E542" s="29"/>
      <c r="F542" s="28"/>
      <c r="G542" s="30"/>
      <c r="H542" s="29"/>
      <c r="I542" s="27"/>
      <c r="J542" s="27"/>
      <c r="K542" s="27"/>
      <c r="L542" s="27"/>
      <c r="M542" s="27"/>
      <c r="N542" s="25"/>
      <c r="O542" s="27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7"/>
      <c r="AC542" s="26"/>
      <c r="AD542" s="27"/>
    </row>
    <row r="543" spans="2:30" ht="12.75" customHeight="1" x14ac:dyDescent="0.2">
      <c r="B543" s="47"/>
      <c r="D543" s="28"/>
      <c r="E543" s="29"/>
      <c r="F543" s="28"/>
      <c r="G543" s="30"/>
      <c r="H543" s="29"/>
      <c r="I543" s="27"/>
      <c r="J543" s="27"/>
      <c r="K543" s="27"/>
      <c r="L543" s="27"/>
      <c r="M543" s="27"/>
      <c r="N543" s="25"/>
      <c r="O543" s="27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7"/>
      <c r="AC543" s="26"/>
      <c r="AD543" s="27"/>
    </row>
    <row r="544" spans="2:30" ht="12.75" customHeight="1" x14ac:dyDescent="0.2">
      <c r="B544" s="47"/>
      <c r="D544" s="28"/>
      <c r="E544" s="55"/>
      <c r="F544" s="28"/>
      <c r="G544" s="30"/>
      <c r="H544" s="29"/>
      <c r="I544" s="27"/>
      <c r="J544" s="27"/>
      <c r="K544" s="27"/>
      <c r="L544" s="27"/>
      <c r="M544" s="25"/>
      <c r="N544" s="25"/>
      <c r="O544" s="27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31"/>
      <c r="AB544" s="27"/>
      <c r="AC544" s="26"/>
      <c r="AD544" s="27"/>
    </row>
    <row r="545" spans="2:30" ht="12.75" customHeight="1" x14ac:dyDescent="0.2">
      <c r="B545" s="47"/>
      <c r="D545" s="28"/>
      <c r="E545" s="55"/>
      <c r="F545" s="28"/>
      <c r="G545" s="30"/>
      <c r="H545" s="29"/>
      <c r="I545" s="27"/>
      <c r="J545" s="27"/>
      <c r="K545" s="27"/>
      <c r="L545" s="27"/>
      <c r="M545" s="25"/>
      <c r="N545" s="25"/>
      <c r="O545" s="27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31"/>
      <c r="AB545" s="27"/>
      <c r="AC545" s="26"/>
      <c r="AD545" s="27"/>
    </row>
    <row r="546" spans="2:30" ht="12.75" customHeight="1" x14ac:dyDescent="0.2">
      <c r="B546" s="47"/>
      <c r="D546" s="28"/>
      <c r="E546" s="29"/>
      <c r="F546" s="28"/>
      <c r="G546" s="30"/>
      <c r="H546" s="29"/>
      <c r="I546" s="27"/>
      <c r="J546" s="27"/>
      <c r="K546" s="27"/>
      <c r="L546" s="27"/>
      <c r="M546" s="25"/>
      <c r="N546" s="25"/>
      <c r="O546" s="27"/>
      <c r="P546" s="25"/>
      <c r="Q546" s="25"/>
      <c r="R546" s="25"/>
      <c r="S546" s="25"/>
      <c r="T546" s="25"/>
      <c r="U546" s="25"/>
      <c r="V546" s="25"/>
      <c r="W546" s="27"/>
      <c r="X546" s="25"/>
      <c r="Y546" s="31"/>
      <c r="Z546" s="31"/>
      <c r="AA546" s="31"/>
      <c r="AB546" s="27"/>
      <c r="AC546" s="26"/>
      <c r="AD546" s="27"/>
    </row>
    <row r="547" spans="2:30" ht="12.75" customHeight="1" x14ac:dyDescent="0.2">
      <c r="B547" s="47"/>
      <c r="D547" s="51"/>
      <c r="E547" s="55"/>
      <c r="F547" s="52"/>
      <c r="G547" s="30"/>
      <c r="H547" s="29"/>
      <c r="I547" s="27"/>
      <c r="J547" s="27"/>
      <c r="K547" s="27"/>
      <c r="L547" s="27"/>
      <c r="M547" s="25"/>
      <c r="N547" s="25"/>
      <c r="O547" s="27"/>
      <c r="P547" s="25"/>
      <c r="Q547" s="25"/>
      <c r="R547" s="25"/>
      <c r="S547" s="25"/>
      <c r="T547" s="25"/>
      <c r="U547" s="25"/>
      <c r="V547" s="25"/>
      <c r="W547" s="25"/>
      <c r="X547" s="25"/>
      <c r="Y547" s="31"/>
      <c r="Z547" s="31"/>
      <c r="AA547" s="25"/>
      <c r="AB547" s="27"/>
      <c r="AC547" s="26"/>
      <c r="AD547" s="27"/>
    </row>
    <row r="548" spans="2:30" ht="12.75" customHeight="1" x14ac:dyDescent="0.2">
      <c r="B548" s="47"/>
      <c r="D548" s="53"/>
      <c r="E548" s="55"/>
      <c r="F548" s="55"/>
      <c r="G548" s="30"/>
      <c r="H548" s="29"/>
      <c r="I548" s="27"/>
      <c r="J548" s="27"/>
      <c r="K548" s="27"/>
      <c r="L548" s="27"/>
      <c r="M548" s="25"/>
      <c r="N548" s="25"/>
      <c r="O548" s="27"/>
      <c r="P548" s="25"/>
      <c r="Q548" s="25"/>
      <c r="R548" s="25"/>
      <c r="S548" s="25"/>
      <c r="T548" s="25"/>
      <c r="U548" s="25"/>
      <c r="V548" s="25"/>
      <c r="W548" s="25"/>
      <c r="X548" s="27"/>
      <c r="Y548" s="31"/>
      <c r="Z548" s="31"/>
      <c r="AA548" s="31"/>
      <c r="AB548" s="27"/>
      <c r="AC548" s="26"/>
      <c r="AD548" s="27"/>
    </row>
    <row r="549" spans="2:30" ht="12.75" customHeight="1" x14ac:dyDescent="0.2">
      <c r="B549" s="47"/>
      <c r="D549" s="51"/>
      <c r="E549" s="23"/>
      <c r="F549" s="52"/>
      <c r="G549" s="24"/>
      <c r="H549" s="29"/>
      <c r="I549" s="27"/>
      <c r="J549" s="25"/>
      <c r="K549" s="27"/>
      <c r="L549" s="27"/>
      <c r="M549" s="25"/>
      <c r="N549" s="25"/>
      <c r="O549" s="27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7"/>
      <c r="AC549" s="26"/>
      <c r="AD549" s="27"/>
    </row>
    <row r="550" spans="2:30" ht="12.75" customHeight="1" x14ac:dyDescent="0.2">
      <c r="B550" s="47"/>
      <c r="D550" s="51"/>
      <c r="E550" s="29"/>
      <c r="F550" s="52"/>
      <c r="G550" s="30"/>
      <c r="H550" s="29"/>
      <c r="I550" s="27"/>
      <c r="J550" s="27"/>
      <c r="K550" s="27"/>
      <c r="L550" s="27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7"/>
      <c r="AC550" s="26"/>
      <c r="AD550" s="27"/>
    </row>
    <row r="551" spans="2:30" ht="12.75" customHeight="1" x14ac:dyDescent="0.2">
      <c r="B551" s="47"/>
      <c r="D551" s="51"/>
      <c r="E551" s="55"/>
      <c r="F551" s="52"/>
      <c r="G551" s="30"/>
      <c r="H551" s="29"/>
      <c r="I551" s="27"/>
      <c r="J551" s="27"/>
      <c r="K551" s="27"/>
      <c r="L551" s="27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7"/>
      <c r="AC551" s="31"/>
      <c r="AD551" s="27"/>
    </row>
    <row r="552" spans="2:30" ht="12.75" customHeight="1" x14ac:dyDescent="0.2">
      <c r="B552" s="47"/>
      <c r="D552" s="51"/>
      <c r="E552" s="29"/>
      <c r="F552" s="52"/>
      <c r="G552" s="30"/>
      <c r="H552" s="29"/>
      <c r="I552" s="27"/>
      <c r="J552" s="27"/>
      <c r="K552" s="27"/>
      <c r="L552" s="27"/>
      <c r="M552" s="25"/>
      <c r="N552" s="25"/>
      <c r="O552" s="27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7"/>
      <c r="AC552" s="26"/>
      <c r="AD552" s="27"/>
    </row>
    <row r="553" spans="2:30" ht="12.75" customHeight="1" x14ac:dyDescent="0.2">
      <c r="B553" s="47"/>
      <c r="D553" s="51"/>
      <c r="E553" s="29"/>
      <c r="F553" s="52"/>
      <c r="G553" s="30"/>
      <c r="H553" s="29"/>
      <c r="I553" s="27"/>
      <c r="J553" s="27"/>
      <c r="K553" s="27"/>
      <c r="L553" s="27"/>
      <c r="M553" s="25"/>
      <c r="N553" s="25"/>
      <c r="O553" s="27"/>
      <c r="P553" s="25"/>
      <c r="Q553" s="25"/>
      <c r="R553" s="25"/>
      <c r="S553" s="25"/>
      <c r="T553" s="25"/>
      <c r="U553" s="25"/>
      <c r="V553" s="25"/>
      <c r="W553" s="27"/>
      <c r="X553" s="25"/>
      <c r="Y553" s="31"/>
      <c r="Z553" s="31"/>
      <c r="AA553" s="25"/>
      <c r="AB553" s="27"/>
      <c r="AC553" s="26"/>
      <c r="AD553" s="27"/>
    </row>
    <row r="554" spans="2:30" ht="12.75" customHeight="1" x14ac:dyDescent="0.2">
      <c r="B554" s="47"/>
      <c r="D554" s="28"/>
      <c r="E554" s="29"/>
      <c r="F554" s="28"/>
      <c r="G554" s="30"/>
      <c r="H554" s="29"/>
      <c r="I554" s="27"/>
      <c r="J554" s="27"/>
      <c r="K554" s="27"/>
      <c r="L554" s="27"/>
      <c r="M554" s="25"/>
      <c r="N554" s="25"/>
      <c r="O554" s="27"/>
      <c r="P554" s="25"/>
      <c r="Q554" s="25"/>
      <c r="R554" s="25"/>
      <c r="S554" s="25"/>
      <c r="T554" s="25"/>
      <c r="U554" s="25"/>
      <c r="V554" s="25"/>
      <c r="W554" s="25"/>
      <c r="X554" s="27"/>
      <c r="Y554" s="31"/>
      <c r="Z554" s="31"/>
      <c r="AA554" s="25"/>
      <c r="AB554" s="27"/>
      <c r="AC554" s="26"/>
      <c r="AD554" s="27"/>
    </row>
    <row r="555" spans="2:30" ht="12.75" customHeight="1" x14ac:dyDescent="0.2">
      <c r="B555" s="47"/>
      <c r="D555" s="53"/>
      <c r="E555" s="53"/>
      <c r="F555" s="55"/>
      <c r="G555" s="30"/>
      <c r="H555" s="29"/>
      <c r="I555" s="27"/>
      <c r="J555" s="27"/>
      <c r="K555" s="27"/>
      <c r="L555" s="27"/>
      <c r="M555" s="25"/>
      <c r="N555" s="25"/>
      <c r="O555" s="27"/>
      <c r="P555" s="25"/>
      <c r="Q555" s="25"/>
      <c r="R555" s="25"/>
      <c r="S555" s="25"/>
      <c r="T555" s="25"/>
      <c r="U555" s="25"/>
      <c r="V555" s="25"/>
      <c r="W555" s="25"/>
      <c r="X555" s="27"/>
      <c r="Y555" s="31"/>
      <c r="Z555" s="25"/>
      <c r="AA555" s="25"/>
      <c r="AB555" s="27"/>
      <c r="AC555" s="26"/>
      <c r="AD555" s="27"/>
    </row>
    <row r="556" spans="2:30" ht="12.75" customHeight="1" x14ac:dyDescent="0.2">
      <c r="B556" s="47"/>
      <c r="D556" s="28"/>
      <c r="E556" s="29"/>
      <c r="F556" s="28"/>
      <c r="G556" s="30"/>
      <c r="H556" s="29"/>
      <c r="I556" s="27"/>
      <c r="J556" s="27"/>
      <c r="K556" s="27"/>
      <c r="L556" s="27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7"/>
      <c r="AC556" s="26"/>
      <c r="AD556" s="27"/>
    </row>
    <row r="557" spans="2:30" ht="12.75" customHeight="1" x14ac:dyDescent="0.2">
      <c r="B557" s="47"/>
      <c r="D557" s="28"/>
      <c r="E557" s="29"/>
      <c r="F557" s="28"/>
      <c r="G557" s="30"/>
      <c r="H557" s="29"/>
      <c r="I557" s="27"/>
      <c r="J557" s="27"/>
      <c r="K557" s="27"/>
      <c r="L557" s="27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7"/>
      <c r="AC557" s="26"/>
      <c r="AD557" s="27"/>
    </row>
    <row r="558" spans="2:30" ht="12.75" customHeight="1" x14ac:dyDescent="0.2">
      <c r="B558" s="47"/>
      <c r="D558" s="28"/>
      <c r="E558" s="29"/>
      <c r="F558" s="28"/>
      <c r="G558" s="30"/>
      <c r="H558" s="29"/>
      <c r="I558" s="27"/>
      <c r="J558" s="27"/>
      <c r="K558" s="27"/>
      <c r="L558" s="27"/>
      <c r="M558" s="25"/>
      <c r="N558" s="25"/>
      <c r="O558" s="27"/>
      <c r="P558" s="25"/>
      <c r="Q558" s="25"/>
      <c r="R558" s="25"/>
      <c r="S558" s="25"/>
      <c r="T558" s="25"/>
      <c r="U558" s="25"/>
      <c r="V558" s="25"/>
      <c r="W558" s="25"/>
      <c r="X558" s="25"/>
      <c r="Y558" s="31"/>
      <c r="Z558" s="31"/>
      <c r="AA558" s="25"/>
      <c r="AB558" s="27"/>
      <c r="AC558" s="26"/>
      <c r="AD558" s="27"/>
    </row>
    <row r="559" spans="2:30" ht="12.75" customHeight="1" x14ac:dyDescent="0.2">
      <c r="B559" s="47"/>
      <c r="D559" s="28"/>
      <c r="E559" s="29"/>
      <c r="F559" s="28"/>
      <c r="G559" s="30"/>
      <c r="H559" s="29"/>
      <c r="I559" s="27"/>
      <c r="J559" s="27"/>
      <c r="K559" s="27"/>
      <c r="L559" s="27"/>
      <c r="M559" s="25"/>
      <c r="N559" s="25"/>
      <c r="O559" s="27"/>
      <c r="P559" s="25"/>
      <c r="Q559" s="25"/>
      <c r="R559" s="25"/>
      <c r="S559" s="25"/>
      <c r="T559" s="25"/>
      <c r="U559" s="25"/>
      <c r="V559" s="25"/>
      <c r="W559" s="25"/>
      <c r="X559" s="25"/>
      <c r="Y559" s="31"/>
      <c r="Z559" s="31"/>
      <c r="AA559" s="25"/>
      <c r="AB559" s="27"/>
      <c r="AC559" s="26"/>
      <c r="AD559" s="27"/>
    </row>
    <row r="560" spans="2:30" ht="12.75" customHeight="1" x14ac:dyDescent="0.2">
      <c r="B560" s="47"/>
      <c r="D560" s="28"/>
      <c r="E560" s="29"/>
      <c r="F560" s="28"/>
      <c r="G560" s="30"/>
      <c r="H560" s="29"/>
      <c r="I560" s="27"/>
      <c r="J560" s="27"/>
      <c r="K560" s="27"/>
      <c r="L560" s="27"/>
      <c r="M560" s="25"/>
      <c r="N560" s="25"/>
      <c r="O560" s="27"/>
      <c r="P560" s="25"/>
      <c r="Q560" s="25"/>
      <c r="R560" s="25"/>
      <c r="S560" s="25"/>
      <c r="T560" s="25"/>
      <c r="U560" s="25"/>
      <c r="V560" s="25"/>
      <c r="W560" s="27"/>
      <c r="X560" s="25"/>
      <c r="Y560" s="31"/>
      <c r="Z560" s="31"/>
      <c r="AA560" s="25"/>
      <c r="AB560" s="27"/>
      <c r="AC560" s="26"/>
      <c r="AD560" s="27"/>
    </row>
    <row r="561" spans="2:30" ht="12.75" customHeight="1" x14ac:dyDescent="0.2">
      <c r="B561" s="47"/>
      <c r="D561" s="28"/>
      <c r="E561" s="29"/>
      <c r="F561" s="28"/>
      <c r="G561" s="30"/>
      <c r="H561" s="29"/>
      <c r="I561" s="27"/>
      <c r="J561" s="27"/>
      <c r="K561" s="27"/>
      <c r="L561" s="27"/>
      <c r="M561" s="25"/>
      <c r="N561" s="25"/>
      <c r="O561" s="27"/>
      <c r="P561" s="25"/>
      <c r="Q561" s="25"/>
      <c r="R561" s="25"/>
      <c r="S561" s="25"/>
      <c r="T561" s="25"/>
      <c r="U561" s="25"/>
      <c r="V561" s="25"/>
      <c r="W561" s="27"/>
      <c r="X561" s="25"/>
      <c r="Y561" s="31"/>
      <c r="Z561" s="31"/>
      <c r="AA561" s="25"/>
      <c r="AB561" s="27"/>
      <c r="AC561" s="26"/>
      <c r="AD561" s="27"/>
    </row>
    <row r="562" spans="2:30" ht="12.75" customHeight="1" x14ac:dyDescent="0.2">
      <c r="B562" s="47"/>
      <c r="D562" s="53"/>
      <c r="E562" s="55"/>
      <c r="F562" s="54"/>
      <c r="G562" s="30"/>
      <c r="H562" s="29"/>
      <c r="I562" s="27"/>
      <c r="J562" s="27"/>
      <c r="K562" s="27"/>
      <c r="L562" s="27"/>
      <c r="M562" s="25"/>
      <c r="N562" s="25"/>
      <c r="O562" s="27"/>
      <c r="P562" s="25"/>
      <c r="Q562" s="25"/>
      <c r="R562" s="25"/>
      <c r="S562" s="25"/>
      <c r="T562" s="25"/>
      <c r="U562" s="25"/>
      <c r="V562" s="25"/>
      <c r="W562" s="25"/>
      <c r="X562" s="25"/>
      <c r="Y562" s="31"/>
      <c r="Z562" s="31"/>
      <c r="AA562" s="25"/>
      <c r="AB562" s="27"/>
      <c r="AC562" s="26"/>
      <c r="AD562" s="27"/>
    </row>
    <row r="563" spans="2:30" ht="12.75" customHeight="1" x14ac:dyDescent="0.2">
      <c r="B563" s="47"/>
      <c r="D563" s="28"/>
      <c r="E563" s="29"/>
      <c r="F563" s="28"/>
      <c r="G563" s="30"/>
      <c r="H563" s="29"/>
      <c r="I563" s="27"/>
      <c r="J563" s="27"/>
      <c r="K563" s="27"/>
      <c r="L563" s="27"/>
      <c r="M563" s="25"/>
      <c r="N563" s="25"/>
      <c r="O563" s="27"/>
      <c r="P563" s="25"/>
      <c r="Q563" s="25"/>
      <c r="R563" s="25"/>
      <c r="S563" s="25"/>
      <c r="T563" s="25"/>
      <c r="U563" s="25"/>
      <c r="V563" s="25"/>
      <c r="W563" s="25"/>
      <c r="X563" s="25"/>
      <c r="Y563" s="31"/>
      <c r="Z563" s="31"/>
      <c r="AA563" s="25"/>
      <c r="AB563" s="27"/>
      <c r="AC563" s="26"/>
      <c r="AD563" s="27"/>
    </row>
    <row r="564" spans="2:30" ht="12.75" customHeight="1" x14ac:dyDescent="0.2">
      <c r="B564" s="47"/>
      <c r="D564" s="28"/>
      <c r="E564" s="29"/>
      <c r="F564" s="28"/>
      <c r="G564" s="30"/>
      <c r="H564" s="29"/>
      <c r="I564" s="27"/>
      <c r="J564" s="27"/>
      <c r="K564" s="27"/>
      <c r="L564" s="27"/>
      <c r="M564" s="25"/>
      <c r="N564" s="25"/>
      <c r="O564" s="27"/>
      <c r="P564" s="25"/>
      <c r="Q564" s="25"/>
      <c r="R564" s="25"/>
      <c r="S564" s="25"/>
      <c r="T564" s="25"/>
      <c r="U564" s="25"/>
      <c r="V564" s="25"/>
      <c r="W564" s="25"/>
      <c r="X564" s="27"/>
      <c r="Y564" s="31"/>
      <c r="Z564" s="31"/>
      <c r="AA564" s="25"/>
      <c r="AB564" s="27"/>
      <c r="AC564" s="26"/>
      <c r="AD564" s="27"/>
    </row>
    <row r="565" spans="2:30" ht="12.75" customHeight="1" x14ac:dyDescent="0.2">
      <c r="B565" s="47"/>
      <c r="D565" s="53"/>
      <c r="E565" s="55"/>
      <c r="F565" s="55"/>
      <c r="G565" s="30"/>
      <c r="H565" s="29"/>
      <c r="I565" s="27"/>
      <c r="J565" s="27"/>
      <c r="K565" s="27"/>
      <c r="L565" s="27"/>
      <c r="M565" s="25"/>
      <c r="N565" s="25"/>
      <c r="O565" s="27"/>
      <c r="P565" s="25"/>
      <c r="Q565" s="25"/>
      <c r="R565" s="25"/>
      <c r="S565" s="25"/>
      <c r="T565" s="25"/>
      <c r="U565" s="25"/>
      <c r="V565" s="25"/>
      <c r="W565" s="25"/>
      <c r="X565" s="27"/>
      <c r="Y565" s="31"/>
      <c r="Z565" s="25"/>
      <c r="AA565" s="25"/>
      <c r="AB565" s="27"/>
      <c r="AC565" s="26"/>
      <c r="AD565" s="27"/>
    </row>
    <row r="566" spans="2:30" ht="12.75" customHeight="1" x14ac:dyDescent="0.2">
      <c r="B566" s="47"/>
      <c r="D566" s="28"/>
      <c r="E566" s="29"/>
      <c r="F566" s="28"/>
      <c r="G566" s="30"/>
      <c r="H566" s="29"/>
      <c r="I566" s="27"/>
      <c r="J566" s="27"/>
      <c r="K566" s="27"/>
      <c r="L566" s="27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7"/>
      <c r="AC566" s="26"/>
      <c r="AD566" s="27"/>
    </row>
    <row r="567" spans="2:30" ht="12.75" customHeight="1" x14ac:dyDescent="0.2">
      <c r="B567" s="47"/>
      <c r="D567" s="28"/>
      <c r="E567" s="29"/>
      <c r="F567" s="28"/>
      <c r="G567" s="30"/>
      <c r="H567" s="29"/>
      <c r="I567" s="27"/>
      <c r="J567" s="27"/>
      <c r="K567" s="27"/>
      <c r="L567" s="27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7"/>
      <c r="AC567" s="26"/>
      <c r="AD567" s="27"/>
    </row>
    <row r="568" spans="2:30" ht="12.75" customHeight="1" x14ac:dyDescent="0.2">
      <c r="B568" s="47"/>
      <c r="D568" s="28"/>
      <c r="E568" s="29"/>
      <c r="F568" s="28"/>
      <c r="G568" s="30"/>
      <c r="H568" s="29"/>
      <c r="I568" s="27"/>
      <c r="J568" s="27"/>
      <c r="K568" s="27"/>
      <c r="L568" s="27"/>
      <c r="M568" s="25"/>
      <c r="N568" s="25"/>
      <c r="O568" s="27"/>
      <c r="P568" s="25"/>
      <c r="Q568" s="25"/>
      <c r="R568" s="25"/>
      <c r="S568" s="25"/>
      <c r="T568" s="25"/>
      <c r="U568" s="25"/>
      <c r="V568" s="25"/>
      <c r="W568" s="27"/>
      <c r="X568" s="25"/>
      <c r="Y568" s="31"/>
      <c r="Z568" s="31"/>
      <c r="AA568" s="25"/>
      <c r="AB568" s="27"/>
      <c r="AC568" s="26"/>
      <c r="AD568" s="27"/>
    </row>
    <row r="569" spans="2:30" ht="12.75" customHeight="1" x14ac:dyDescent="0.2">
      <c r="B569" s="47"/>
      <c r="D569" s="28"/>
      <c r="E569" s="29"/>
      <c r="F569" s="28"/>
      <c r="G569" s="30"/>
      <c r="H569" s="29"/>
      <c r="I569" s="27"/>
      <c r="J569" s="27"/>
      <c r="K569" s="27"/>
      <c r="L569" s="27"/>
      <c r="M569" s="25"/>
      <c r="N569" s="25"/>
      <c r="O569" s="27"/>
      <c r="P569" s="25"/>
      <c r="Q569" s="25"/>
      <c r="R569" s="25"/>
      <c r="S569" s="25"/>
      <c r="T569" s="25"/>
      <c r="U569" s="25"/>
      <c r="V569" s="25"/>
      <c r="W569" s="27"/>
      <c r="X569" s="25"/>
      <c r="Y569" s="31"/>
      <c r="Z569" s="31"/>
      <c r="AA569" s="25"/>
      <c r="AB569" s="27"/>
      <c r="AC569" s="26"/>
      <c r="AD569" s="27"/>
    </row>
    <row r="570" spans="2:30" ht="12.75" customHeight="1" x14ac:dyDescent="0.2">
      <c r="B570" s="47"/>
      <c r="D570" s="28"/>
      <c r="E570" s="29"/>
      <c r="F570" s="28"/>
      <c r="G570" s="30"/>
      <c r="H570" s="29"/>
      <c r="I570" s="27"/>
      <c r="J570" s="27"/>
      <c r="K570" s="27"/>
      <c r="L570" s="27"/>
      <c r="M570" s="25"/>
      <c r="N570" s="25"/>
      <c r="O570" s="27"/>
      <c r="P570" s="25"/>
      <c r="Q570" s="25"/>
      <c r="R570" s="25"/>
      <c r="S570" s="25"/>
      <c r="T570" s="25"/>
      <c r="U570" s="25"/>
      <c r="V570" s="25"/>
      <c r="W570" s="25"/>
      <c r="X570" s="25"/>
      <c r="Y570" s="31"/>
      <c r="Z570" s="31"/>
      <c r="AA570" s="31"/>
      <c r="AB570" s="27"/>
      <c r="AC570" s="26"/>
      <c r="AD570" s="27"/>
    </row>
    <row r="571" spans="2:30" ht="12.75" customHeight="1" x14ac:dyDescent="0.2">
      <c r="B571" s="47"/>
      <c r="D571" s="33"/>
      <c r="E571" s="32"/>
      <c r="F571" s="33"/>
      <c r="G571" s="34"/>
      <c r="H571" s="32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6"/>
      <c r="Z571" s="36"/>
      <c r="AA571" s="36"/>
      <c r="AB571" s="35"/>
      <c r="AC571" s="36"/>
      <c r="AD571" s="35"/>
    </row>
    <row r="572" spans="2:30" ht="12.75" customHeight="1" x14ac:dyDescent="0.2">
      <c r="B572" s="47"/>
      <c r="D572" s="129" t="s">
        <v>43</v>
      </c>
      <c r="E572" s="130"/>
      <c r="F572" s="130"/>
      <c r="G572" s="130"/>
      <c r="H572" s="130"/>
      <c r="I572" s="130"/>
      <c r="J572" s="130"/>
      <c r="K572" s="130"/>
      <c r="L572" s="130"/>
      <c r="M572" s="130"/>
      <c r="N572" s="130"/>
      <c r="O572" s="138"/>
      <c r="P572" s="35"/>
      <c r="Q572" s="35"/>
      <c r="R572" s="35"/>
      <c r="S572" s="35"/>
      <c r="T572" s="35"/>
      <c r="U572" s="35"/>
      <c r="V572" s="35"/>
      <c r="W572" s="35"/>
      <c r="X572" s="35"/>
      <c r="Y572" s="36"/>
      <c r="Z572" s="36"/>
      <c r="AA572" s="36"/>
      <c r="AB572" s="35"/>
      <c r="AC572" s="36"/>
      <c r="AD572" s="35"/>
    </row>
    <row r="573" spans="2:30" ht="12.75" customHeight="1" x14ac:dyDescent="0.2">
      <c r="B573" s="47"/>
      <c r="D573" s="129" t="s">
        <v>44</v>
      </c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8"/>
      <c r="P573" s="35"/>
      <c r="Q573" s="35"/>
      <c r="R573" s="35"/>
      <c r="S573" s="35"/>
      <c r="T573" s="35"/>
      <c r="U573" s="35"/>
      <c r="V573" s="35"/>
      <c r="W573" s="35"/>
      <c r="X573" s="35"/>
      <c r="Y573" s="36"/>
      <c r="Z573" s="36"/>
      <c r="AA573" s="36"/>
      <c r="AB573" s="35"/>
      <c r="AC573" s="36"/>
      <c r="AD573" s="35"/>
    </row>
    <row r="574" spans="2:30" ht="12.75" customHeight="1" thickBot="1" x14ac:dyDescent="0.25">
      <c r="B574" s="48"/>
      <c r="D574" s="37"/>
      <c r="E574" s="32"/>
      <c r="F574" s="38"/>
      <c r="G574" s="34"/>
      <c r="H574" s="32"/>
      <c r="I574" s="32" t="str">
        <f t="shared" ref="I574" si="78">IF(D574&lt;&gt;"",F574-D574,"")</f>
        <v/>
      </c>
      <c r="J574" s="35"/>
      <c r="K574" s="35" t="str">
        <f t="shared" ref="K574" si="79">IF(D574&lt;&gt;"",I574*J574/9,"")</f>
        <v/>
      </c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6"/>
      <c r="Z574" s="36"/>
      <c r="AA574" s="36"/>
      <c r="AB574" s="35"/>
      <c r="AC574" s="36"/>
      <c r="AD574" s="35"/>
    </row>
    <row r="575" spans="2:30" ht="12.75" customHeight="1" thickBot="1" x14ac:dyDescent="0.25">
      <c r="D575" s="139" t="s">
        <v>4</v>
      </c>
      <c r="E575" s="140"/>
      <c r="F575" s="140"/>
      <c r="G575" s="140"/>
      <c r="H575" s="140"/>
      <c r="I575" s="140"/>
      <c r="J575" s="140"/>
      <c r="K575" s="140"/>
      <c r="L575" s="141"/>
      <c r="M575" s="39" t="str">
        <f t="shared" ref="M575:AD575" si="80">IF(M498="","",IF(OR(M515="", M515="LS", M515="LUMP"),IF(SUM(COUNTIF(M516:M574,"LS")+COUNTIF(M516:M574,"LUMP"))&gt;0,"LS",""),IF(SUM(M516:M574)&lt;&gt;0,SUM(M516:M574),"")))</f>
        <v/>
      </c>
      <c r="N575" s="39" t="str">
        <f t="shared" si="80"/>
        <v/>
      </c>
      <c r="O575" s="39" t="str">
        <f t="shared" si="80"/>
        <v/>
      </c>
      <c r="P575" s="39" t="str">
        <f t="shared" si="80"/>
        <v/>
      </c>
      <c r="Q575" s="39" t="str">
        <f t="shared" si="80"/>
        <v/>
      </c>
      <c r="R575" s="39" t="str">
        <f t="shared" si="80"/>
        <v/>
      </c>
      <c r="S575" s="39" t="str">
        <f t="shared" si="80"/>
        <v/>
      </c>
      <c r="T575" s="39" t="str">
        <f t="shared" si="80"/>
        <v/>
      </c>
      <c r="U575" s="39" t="str">
        <f t="shared" si="80"/>
        <v/>
      </c>
      <c r="V575" s="39" t="str">
        <f t="shared" si="80"/>
        <v/>
      </c>
      <c r="W575" s="39" t="str">
        <f t="shared" si="80"/>
        <v/>
      </c>
      <c r="X575" s="39" t="str">
        <f t="shared" si="80"/>
        <v/>
      </c>
      <c r="Y575" s="39" t="str">
        <f t="shared" si="80"/>
        <v/>
      </c>
      <c r="Z575" s="39" t="str">
        <f t="shared" si="80"/>
        <v/>
      </c>
      <c r="AA575" s="39" t="str">
        <f t="shared" si="80"/>
        <v/>
      </c>
      <c r="AB575" s="39" t="str">
        <f t="shared" si="80"/>
        <v/>
      </c>
      <c r="AC575" s="39" t="str">
        <f t="shared" si="80"/>
        <v/>
      </c>
      <c r="AD575" s="39" t="str">
        <f t="shared" si="80"/>
        <v/>
      </c>
    </row>
    <row r="576" spans="2:30" ht="12.75" customHeight="1" x14ac:dyDescent="0.2">
      <c r="B576" s="6" t="s">
        <v>18</v>
      </c>
      <c r="D576" s="142" t="s">
        <v>5</v>
      </c>
      <c r="E576" s="143"/>
      <c r="F576" s="143"/>
      <c r="G576" s="143"/>
      <c r="H576" s="143"/>
      <c r="I576" s="143"/>
      <c r="J576" s="143"/>
      <c r="K576" s="143"/>
      <c r="L576" s="144"/>
      <c r="M576" s="40" t="str">
        <f t="shared" ref="M576:AD576" si="81">IF(M498="","",IF( M575="LS","LS",IF(M575&lt;&gt;"",ROUNDUP(M575,0),"")))</f>
        <v/>
      </c>
      <c r="N576" s="40" t="str">
        <f t="shared" si="81"/>
        <v/>
      </c>
      <c r="O576" s="40" t="str">
        <f t="shared" si="81"/>
        <v/>
      </c>
      <c r="P576" s="40" t="str">
        <f t="shared" si="81"/>
        <v/>
      </c>
      <c r="Q576" s="40" t="str">
        <f t="shared" si="81"/>
        <v/>
      </c>
      <c r="R576" s="40" t="str">
        <f t="shared" si="81"/>
        <v/>
      </c>
      <c r="S576" s="40" t="str">
        <f t="shared" si="81"/>
        <v/>
      </c>
      <c r="T576" s="40" t="str">
        <f t="shared" si="81"/>
        <v/>
      </c>
      <c r="U576" s="40" t="str">
        <f t="shared" si="81"/>
        <v/>
      </c>
      <c r="V576" s="40" t="str">
        <f t="shared" si="81"/>
        <v/>
      </c>
      <c r="W576" s="40" t="str">
        <f t="shared" si="81"/>
        <v/>
      </c>
      <c r="X576" s="40" t="str">
        <f t="shared" si="81"/>
        <v/>
      </c>
      <c r="Y576" s="40" t="str">
        <f t="shared" si="81"/>
        <v/>
      </c>
      <c r="Z576" s="40" t="str">
        <f t="shared" si="81"/>
        <v/>
      </c>
      <c r="AA576" s="40" t="str">
        <f t="shared" si="81"/>
        <v/>
      </c>
      <c r="AB576" s="40" t="str">
        <f t="shared" si="81"/>
        <v/>
      </c>
      <c r="AC576" s="40" t="str">
        <f t="shared" si="81"/>
        <v/>
      </c>
      <c r="AD576" s="40" t="str">
        <f t="shared" si="81"/>
        <v/>
      </c>
    </row>
    <row r="577" spans="2:30" ht="12.75" customHeight="1" thickBot="1" x14ac:dyDescent="0.25"/>
    <row r="578" spans="2:30" ht="12.75" customHeight="1" thickBot="1" x14ac:dyDescent="0.25">
      <c r="B578" s="44"/>
      <c r="D578" s="128"/>
      <c r="E578" s="128"/>
      <c r="F578" s="128"/>
      <c r="G578" s="128"/>
      <c r="H578" s="128"/>
      <c r="I578" s="128"/>
      <c r="J578" s="128"/>
      <c r="K578" s="128"/>
      <c r="L578" s="128"/>
      <c r="M578" s="128"/>
      <c r="N578" s="128"/>
      <c r="O578" s="128"/>
      <c r="P578" s="128"/>
      <c r="Q578" s="128"/>
      <c r="R578" s="128"/>
      <c r="S578" s="128"/>
      <c r="T578" s="128"/>
      <c r="U578" s="128"/>
      <c r="V578" s="128"/>
      <c r="W578" s="128"/>
      <c r="X578" s="128"/>
      <c r="Y578" s="128"/>
      <c r="Z578" s="128"/>
      <c r="AA578" s="128"/>
      <c r="AB578" s="128"/>
      <c r="AC578" s="128"/>
      <c r="AD578" s="128"/>
    </row>
    <row r="579" spans="2:30" ht="12.75" customHeight="1" thickBot="1" x14ac:dyDescent="0.25">
      <c r="B579" s="45"/>
      <c r="D579" s="11"/>
      <c r="E579" s="11"/>
      <c r="F579" s="11"/>
      <c r="G579" s="11"/>
      <c r="H579" s="11"/>
      <c r="I579" s="12"/>
      <c r="J579" s="12"/>
      <c r="K579" s="12"/>
      <c r="L579" s="1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</row>
    <row r="580" spans="2:30" ht="12.75" customHeight="1" x14ac:dyDescent="0.2">
      <c r="D580" s="11"/>
      <c r="E580" s="11"/>
      <c r="F580" s="11"/>
      <c r="G580" s="11"/>
      <c r="H580" s="11"/>
      <c r="I580" s="12"/>
      <c r="J580" s="12"/>
      <c r="K580" s="12"/>
      <c r="L580" s="13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2:30" ht="12.75" customHeight="1" x14ac:dyDescent="0.2">
      <c r="D581" s="12"/>
      <c r="E581" s="12"/>
      <c r="F581" s="1"/>
      <c r="G581" s="16"/>
      <c r="H581" s="12"/>
      <c r="I581" s="11"/>
      <c r="J581" s="12"/>
      <c r="K581" s="12"/>
      <c r="L581" s="13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</row>
    <row r="582" spans="2:30" ht="12.75" customHeight="1" thickBot="1" x14ac:dyDescent="0.25">
      <c r="D582" s="12"/>
      <c r="E582" s="12"/>
      <c r="F582" s="1"/>
      <c r="G582" s="16"/>
      <c r="H582" s="12"/>
      <c r="I582" s="11"/>
      <c r="J582" s="12"/>
      <c r="K582" s="12"/>
      <c r="L582" s="13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</row>
    <row r="583" spans="2:30" ht="12.75" customHeight="1" x14ac:dyDescent="0.2">
      <c r="B583" s="145"/>
      <c r="D583" s="148"/>
      <c r="E583" s="149"/>
      <c r="F583" s="150"/>
      <c r="G583" s="154"/>
      <c r="H583" s="156"/>
      <c r="I583" s="156"/>
      <c r="J583" s="156"/>
      <c r="K583" s="156"/>
      <c r="L583" s="156"/>
      <c r="M583" s="156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</row>
    <row r="584" spans="2:30" ht="12.75" customHeight="1" x14ac:dyDescent="0.2">
      <c r="B584" s="146"/>
      <c r="D584" s="151"/>
      <c r="E584" s="152"/>
      <c r="F584" s="153"/>
      <c r="G584" s="155"/>
      <c r="H584" s="157"/>
      <c r="I584" s="157"/>
      <c r="J584" s="157"/>
      <c r="K584" s="157"/>
      <c r="L584" s="157"/>
      <c r="M584" s="157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  <c r="AA584" s="134"/>
      <c r="AB584" s="134"/>
      <c r="AC584" s="134"/>
      <c r="AD584" s="134"/>
    </row>
    <row r="585" spans="2:30" ht="12.75" customHeight="1" x14ac:dyDescent="0.2">
      <c r="B585" s="146"/>
      <c r="D585" s="151"/>
      <c r="E585" s="152"/>
      <c r="F585" s="153"/>
      <c r="G585" s="155"/>
      <c r="H585" s="157"/>
      <c r="I585" s="157"/>
      <c r="J585" s="157"/>
      <c r="K585" s="157"/>
      <c r="L585" s="157"/>
      <c r="M585" s="157"/>
      <c r="N585" s="135"/>
      <c r="O585" s="135"/>
      <c r="P585" s="135"/>
      <c r="Q585" s="135"/>
      <c r="R585" s="135"/>
      <c r="S585" s="135"/>
      <c r="T585" s="135"/>
      <c r="U585" s="135"/>
      <c r="V585" s="135"/>
      <c r="W585" s="135"/>
      <c r="X585" s="135"/>
      <c r="Y585" s="135"/>
      <c r="Z585" s="135"/>
      <c r="AA585" s="135"/>
      <c r="AB585" s="135"/>
      <c r="AC585" s="135"/>
      <c r="AD585" s="135"/>
    </row>
    <row r="586" spans="2:30" ht="12.75" customHeight="1" x14ac:dyDescent="0.2">
      <c r="B586" s="146"/>
      <c r="D586" s="151"/>
      <c r="E586" s="152"/>
      <c r="F586" s="153"/>
      <c r="G586" s="155"/>
      <c r="H586" s="157"/>
      <c r="I586" s="157"/>
      <c r="J586" s="157"/>
      <c r="K586" s="157"/>
      <c r="L586" s="157"/>
      <c r="M586" s="157"/>
      <c r="N586" s="135"/>
      <c r="O586" s="135"/>
      <c r="P586" s="135"/>
      <c r="Q586" s="135"/>
      <c r="R586" s="135"/>
      <c r="S586" s="135"/>
      <c r="T586" s="135"/>
      <c r="U586" s="135"/>
      <c r="V586" s="135"/>
      <c r="W586" s="135"/>
      <c r="X586" s="135"/>
      <c r="Y586" s="135"/>
      <c r="Z586" s="135"/>
      <c r="AA586" s="135"/>
      <c r="AB586" s="135"/>
      <c r="AC586" s="135"/>
      <c r="AD586" s="135"/>
    </row>
    <row r="587" spans="2:30" ht="12.75" customHeight="1" x14ac:dyDescent="0.2">
      <c r="B587" s="146"/>
      <c r="D587" s="151"/>
      <c r="E587" s="152"/>
      <c r="F587" s="153"/>
      <c r="G587" s="155"/>
      <c r="H587" s="157"/>
      <c r="I587" s="157"/>
      <c r="J587" s="157"/>
      <c r="K587" s="157"/>
      <c r="L587" s="157"/>
      <c r="M587" s="157"/>
      <c r="N587" s="135"/>
      <c r="O587" s="135"/>
      <c r="P587" s="135"/>
      <c r="Q587" s="135"/>
      <c r="R587" s="135"/>
      <c r="S587" s="135"/>
      <c r="T587" s="135"/>
      <c r="U587" s="135"/>
      <c r="V587" s="135"/>
      <c r="W587" s="135"/>
      <c r="X587" s="135"/>
      <c r="Y587" s="135"/>
      <c r="Z587" s="135"/>
      <c r="AA587" s="135"/>
      <c r="AB587" s="135"/>
      <c r="AC587" s="135"/>
      <c r="AD587" s="135"/>
    </row>
    <row r="588" spans="2:30" ht="12.75" customHeight="1" x14ac:dyDescent="0.2">
      <c r="B588" s="146"/>
      <c r="D588" s="151"/>
      <c r="E588" s="152"/>
      <c r="F588" s="153"/>
      <c r="G588" s="155"/>
      <c r="H588" s="157"/>
      <c r="I588" s="157"/>
      <c r="J588" s="157"/>
      <c r="K588" s="157"/>
      <c r="L588" s="157"/>
      <c r="M588" s="157"/>
      <c r="N588" s="135"/>
      <c r="O588" s="135"/>
      <c r="P588" s="135"/>
      <c r="Q588" s="135"/>
      <c r="R588" s="135"/>
      <c r="S588" s="135"/>
      <c r="T588" s="135"/>
      <c r="U588" s="135"/>
      <c r="V588" s="135"/>
      <c r="W588" s="135"/>
      <c r="X588" s="135"/>
      <c r="Y588" s="135"/>
      <c r="Z588" s="135"/>
      <c r="AA588" s="135"/>
      <c r="AB588" s="135"/>
      <c r="AC588" s="135"/>
      <c r="AD588" s="135"/>
    </row>
    <row r="589" spans="2:30" ht="12.75" customHeight="1" x14ac:dyDescent="0.2">
      <c r="B589" s="146"/>
      <c r="D589" s="151"/>
      <c r="E589" s="152"/>
      <c r="F589" s="153"/>
      <c r="G589" s="155"/>
      <c r="H589" s="157"/>
      <c r="I589" s="157"/>
      <c r="J589" s="157"/>
      <c r="K589" s="157"/>
      <c r="L589" s="157"/>
      <c r="M589" s="157"/>
      <c r="N589" s="135"/>
      <c r="O589" s="135"/>
      <c r="P589" s="135"/>
      <c r="Q589" s="135"/>
      <c r="R589" s="135"/>
      <c r="S589" s="135"/>
      <c r="T589" s="135"/>
      <c r="U589" s="135"/>
      <c r="V589" s="135"/>
      <c r="W589" s="135"/>
      <c r="X589" s="135"/>
      <c r="Y589" s="135"/>
      <c r="Z589" s="135"/>
      <c r="AA589" s="135"/>
      <c r="AB589" s="135"/>
      <c r="AC589" s="135"/>
      <c r="AD589" s="135"/>
    </row>
    <row r="590" spans="2:30" ht="12.75" customHeight="1" x14ac:dyDescent="0.2">
      <c r="B590" s="146"/>
      <c r="D590" s="151"/>
      <c r="E590" s="152"/>
      <c r="F590" s="153"/>
      <c r="G590" s="155"/>
      <c r="H590" s="157"/>
      <c r="I590" s="157"/>
      <c r="J590" s="157"/>
      <c r="K590" s="157"/>
      <c r="L590" s="157"/>
      <c r="M590" s="157"/>
      <c r="N590" s="135"/>
      <c r="O590" s="135"/>
      <c r="P590" s="135"/>
      <c r="Q590" s="135"/>
      <c r="R590" s="135"/>
      <c r="S590" s="135"/>
      <c r="T590" s="135"/>
      <c r="U590" s="135"/>
      <c r="V590" s="135"/>
      <c r="W590" s="135"/>
      <c r="X590" s="135"/>
      <c r="Y590" s="135"/>
      <c r="Z590" s="135"/>
      <c r="AA590" s="135"/>
      <c r="AB590" s="135"/>
      <c r="AC590" s="135"/>
      <c r="AD590" s="135"/>
    </row>
    <row r="591" spans="2:30" ht="12.75" customHeight="1" x14ac:dyDescent="0.2">
      <c r="B591" s="146"/>
      <c r="D591" s="151"/>
      <c r="E591" s="152"/>
      <c r="F591" s="153"/>
      <c r="G591" s="155"/>
      <c r="H591" s="157"/>
      <c r="I591" s="157"/>
      <c r="J591" s="157"/>
      <c r="K591" s="157"/>
      <c r="L591" s="157"/>
      <c r="M591" s="157"/>
      <c r="N591" s="135"/>
      <c r="O591" s="135"/>
      <c r="P591" s="135"/>
      <c r="Q591" s="135"/>
      <c r="R591" s="135"/>
      <c r="S591" s="135"/>
      <c r="T591" s="135"/>
      <c r="U591" s="135"/>
      <c r="V591" s="135"/>
      <c r="W591" s="135"/>
      <c r="X591" s="135"/>
      <c r="Y591" s="135"/>
      <c r="Z591" s="135"/>
      <c r="AA591" s="135"/>
      <c r="AB591" s="135"/>
      <c r="AC591" s="135"/>
      <c r="AD591" s="135"/>
    </row>
    <row r="592" spans="2:30" ht="12.75" customHeight="1" x14ac:dyDescent="0.2">
      <c r="B592" s="146"/>
      <c r="D592" s="151"/>
      <c r="E592" s="152"/>
      <c r="F592" s="153"/>
      <c r="G592" s="155"/>
      <c r="H592" s="157"/>
      <c r="I592" s="157"/>
      <c r="J592" s="157"/>
      <c r="K592" s="157"/>
      <c r="L592" s="157"/>
      <c r="M592" s="157"/>
      <c r="N592" s="135"/>
      <c r="O592" s="135"/>
      <c r="P592" s="135"/>
      <c r="Q592" s="135"/>
      <c r="R592" s="135"/>
      <c r="S592" s="135"/>
      <c r="T592" s="135"/>
      <c r="U592" s="135"/>
      <c r="V592" s="135"/>
      <c r="W592" s="135"/>
      <c r="X592" s="135"/>
      <c r="Y592" s="135"/>
      <c r="Z592" s="135"/>
      <c r="AA592" s="135"/>
      <c r="AB592" s="135"/>
      <c r="AC592" s="135"/>
      <c r="AD592" s="135"/>
    </row>
    <row r="593" spans="2:30" ht="12.75" customHeight="1" x14ac:dyDescent="0.2">
      <c r="B593" s="146"/>
      <c r="D593" s="151"/>
      <c r="E593" s="152"/>
      <c r="F593" s="153"/>
      <c r="G593" s="155"/>
      <c r="H593" s="157"/>
      <c r="I593" s="157"/>
      <c r="J593" s="157"/>
      <c r="K593" s="157"/>
      <c r="L593" s="157"/>
      <c r="M593" s="157"/>
      <c r="N593" s="135"/>
      <c r="O593" s="135"/>
      <c r="P593" s="135"/>
      <c r="Q593" s="135"/>
      <c r="R593" s="135"/>
      <c r="S593" s="135"/>
      <c r="T593" s="135"/>
      <c r="U593" s="135"/>
      <c r="V593" s="135"/>
      <c r="W593" s="135"/>
      <c r="X593" s="135"/>
      <c r="Y593" s="135"/>
      <c r="Z593" s="135"/>
      <c r="AA593" s="135"/>
      <c r="AB593" s="135"/>
      <c r="AC593" s="135"/>
      <c r="AD593" s="135"/>
    </row>
    <row r="594" spans="2:30" ht="12.75" customHeight="1" x14ac:dyDescent="0.2">
      <c r="B594" s="146"/>
      <c r="D594" s="151"/>
      <c r="E594" s="152"/>
      <c r="F594" s="153"/>
      <c r="G594" s="155"/>
      <c r="H594" s="157"/>
      <c r="I594" s="157"/>
      <c r="J594" s="157"/>
      <c r="K594" s="157"/>
      <c r="L594" s="157"/>
      <c r="M594" s="157"/>
      <c r="N594" s="135"/>
      <c r="O594" s="135"/>
      <c r="P594" s="135"/>
      <c r="Q594" s="135"/>
      <c r="R594" s="135"/>
      <c r="S594" s="135"/>
      <c r="T594" s="135"/>
      <c r="U594" s="135"/>
      <c r="V594" s="135"/>
      <c r="W594" s="135"/>
      <c r="X594" s="135"/>
      <c r="Y594" s="135"/>
      <c r="Z594" s="135"/>
      <c r="AA594" s="135"/>
      <c r="AB594" s="135"/>
      <c r="AC594" s="135"/>
      <c r="AD594" s="135"/>
    </row>
    <row r="595" spans="2:30" ht="12.75" customHeight="1" x14ac:dyDescent="0.2">
      <c r="B595" s="146"/>
      <c r="D595" s="151"/>
      <c r="E595" s="152"/>
      <c r="F595" s="153"/>
      <c r="G595" s="155"/>
      <c r="H595" s="157"/>
      <c r="I595" s="158"/>
      <c r="J595" s="158"/>
      <c r="K595" s="158"/>
      <c r="L595" s="158"/>
      <c r="M595" s="157"/>
      <c r="N595" s="136"/>
      <c r="O595" s="136"/>
      <c r="P595" s="136"/>
      <c r="Q595" s="136"/>
      <c r="R595" s="136"/>
      <c r="S595" s="136"/>
      <c r="T595" s="136"/>
      <c r="U595" s="136"/>
      <c r="V595" s="136"/>
      <c r="W595" s="136"/>
      <c r="X595" s="136"/>
      <c r="Y595" s="136"/>
      <c r="Z595" s="136"/>
      <c r="AA595" s="136"/>
      <c r="AB595" s="136"/>
      <c r="AC595" s="136"/>
      <c r="AD595" s="136"/>
    </row>
    <row r="596" spans="2:30" ht="12.75" customHeight="1" thickBot="1" x14ac:dyDescent="0.25">
      <c r="B596" s="147"/>
      <c r="D596" s="137"/>
      <c r="E596" s="137"/>
      <c r="F596" s="137"/>
      <c r="G596" s="19"/>
      <c r="H596" s="20"/>
      <c r="I596" s="21"/>
      <c r="J596" s="21"/>
      <c r="K596" s="21"/>
      <c r="L596" s="21"/>
      <c r="M596" s="159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2:30" ht="12.75" customHeight="1" x14ac:dyDescent="0.2">
      <c r="B597" s="46"/>
      <c r="D597" s="22"/>
      <c r="E597" s="23"/>
      <c r="F597" s="22"/>
      <c r="G597" s="24"/>
      <c r="H597" s="23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6"/>
      <c r="AD597" s="25"/>
    </row>
    <row r="598" spans="2:30" ht="12.75" customHeight="1" x14ac:dyDescent="0.2">
      <c r="B598" s="47"/>
      <c r="D598" s="28"/>
      <c r="E598" s="29"/>
      <c r="F598" s="28"/>
      <c r="G598" s="30"/>
      <c r="H598" s="29"/>
      <c r="I598" s="27"/>
      <c r="J598" s="27"/>
      <c r="K598" s="27"/>
      <c r="L598" s="27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6"/>
      <c r="AD598" s="27"/>
    </row>
    <row r="599" spans="2:30" ht="12.75" customHeight="1" x14ac:dyDescent="0.2">
      <c r="B599" s="47"/>
      <c r="D599" s="28"/>
      <c r="E599" s="29"/>
      <c r="F599" s="28"/>
      <c r="G599" s="30"/>
      <c r="H599" s="29"/>
      <c r="I599" s="27"/>
      <c r="J599" s="27"/>
      <c r="K599" s="27"/>
      <c r="L599" s="27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7"/>
      <c r="AC599" s="26"/>
      <c r="AD599" s="27"/>
    </row>
    <row r="600" spans="2:30" ht="12.75" customHeight="1" x14ac:dyDescent="0.2">
      <c r="B600" s="47"/>
      <c r="D600" s="28"/>
      <c r="E600" s="55"/>
      <c r="F600" s="28"/>
      <c r="G600" s="30"/>
      <c r="H600" s="29"/>
      <c r="I600" s="27"/>
      <c r="J600" s="27"/>
      <c r="K600" s="27"/>
      <c r="L600" s="27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7"/>
      <c r="AC600" s="26"/>
      <c r="AD600" s="27"/>
    </row>
    <row r="601" spans="2:30" ht="12.75" customHeight="1" x14ac:dyDescent="0.2">
      <c r="B601" s="47"/>
      <c r="D601" s="28"/>
      <c r="E601" s="29"/>
      <c r="F601" s="28"/>
      <c r="G601" s="30"/>
      <c r="H601" s="29"/>
      <c r="I601" s="27"/>
      <c r="J601" s="27"/>
      <c r="K601" s="27"/>
      <c r="L601" s="27"/>
      <c r="M601" s="25"/>
      <c r="N601" s="25"/>
      <c r="O601" s="27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7"/>
      <c r="AC601" s="26"/>
      <c r="AD601" s="27"/>
    </row>
    <row r="602" spans="2:30" ht="12.75" customHeight="1" x14ac:dyDescent="0.2">
      <c r="B602" s="47"/>
      <c r="D602" s="28"/>
      <c r="E602" s="29"/>
      <c r="F602" s="28"/>
      <c r="G602" s="30"/>
      <c r="H602" s="29"/>
      <c r="I602" s="27"/>
      <c r="J602" s="27"/>
      <c r="K602" s="27"/>
      <c r="L602" s="27"/>
      <c r="M602" s="25"/>
      <c r="N602" s="25"/>
      <c r="O602" s="27"/>
      <c r="P602" s="25"/>
      <c r="Q602" s="25"/>
      <c r="R602" s="25"/>
      <c r="S602" s="25"/>
      <c r="T602" s="25"/>
      <c r="U602" s="25"/>
      <c r="V602" s="25"/>
      <c r="W602" s="27"/>
      <c r="X602" s="25"/>
      <c r="Y602" s="31"/>
      <c r="Z602" s="31"/>
      <c r="AA602" s="25"/>
      <c r="AB602" s="27"/>
      <c r="AC602" s="26"/>
      <c r="AD602" s="27"/>
    </row>
    <row r="603" spans="2:30" ht="12.75" customHeight="1" x14ac:dyDescent="0.2">
      <c r="B603" s="47"/>
      <c r="D603" s="51"/>
      <c r="E603" s="29"/>
      <c r="F603" s="52"/>
      <c r="G603" s="30"/>
      <c r="H603" s="29"/>
      <c r="I603" s="27"/>
      <c r="J603" s="27"/>
      <c r="K603" s="27"/>
      <c r="L603" s="27"/>
      <c r="M603" s="25"/>
      <c r="N603" s="25"/>
      <c r="O603" s="27"/>
      <c r="P603" s="25"/>
      <c r="Q603" s="25"/>
      <c r="R603" s="25"/>
      <c r="S603" s="25"/>
      <c r="T603" s="25"/>
      <c r="U603" s="25"/>
      <c r="V603" s="25"/>
      <c r="W603" s="27"/>
      <c r="X603" s="25"/>
      <c r="Y603" s="31"/>
      <c r="Z603" s="31"/>
      <c r="AA603" s="25"/>
      <c r="AB603" s="27"/>
      <c r="AC603" s="26"/>
      <c r="AD603" s="27"/>
    </row>
    <row r="604" spans="2:30" ht="12.75" customHeight="1" x14ac:dyDescent="0.2">
      <c r="B604" s="47"/>
      <c r="D604" s="51"/>
      <c r="E604" s="55"/>
      <c r="F604" s="52"/>
      <c r="G604" s="30"/>
      <c r="H604" s="29"/>
      <c r="I604" s="27"/>
      <c r="J604" s="27"/>
      <c r="K604" s="27"/>
      <c r="L604" s="27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31"/>
      <c r="Z604" s="31"/>
      <c r="AA604" s="25"/>
      <c r="AB604" s="27"/>
      <c r="AC604" s="26"/>
      <c r="AD604" s="27"/>
    </row>
    <row r="605" spans="2:30" ht="12.75" customHeight="1" x14ac:dyDescent="0.2">
      <c r="B605" s="47"/>
      <c r="D605" s="28"/>
      <c r="E605" s="29"/>
      <c r="F605" s="28"/>
      <c r="G605" s="30"/>
      <c r="H605" s="29"/>
      <c r="I605" s="27"/>
      <c r="J605" s="27"/>
      <c r="K605" s="27"/>
      <c r="L605" s="27"/>
      <c r="M605" s="25"/>
      <c r="N605" s="25"/>
      <c r="O605" s="27"/>
      <c r="P605" s="25"/>
      <c r="Q605" s="25"/>
      <c r="R605" s="25"/>
      <c r="S605" s="25"/>
      <c r="T605" s="25"/>
      <c r="U605" s="25"/>
      <c r="V605" s="25"/>
      <c r="W605" s="27"/>
      <c r="X605" s="25"/>
      <c r="Y605" s="31"/>
      <c r="Z605" s="31"/>
      <c r="AA605" s="25"/>
      <c r="AB605" s="27"/>
      <c r="AC605" s="26"/>
      <c r="AD605" s="27"/>
    </row>
    <row r="606" spans="2:30" ht="12.75" customHeight="1" x14ac:dyDescent="0.2">
      <c r="B606" s="47"/>
      <c r="D606" s="28"/>
      <c r="E606" s="29"/>
      <c r="F606" s="28"/>
      <c r="G606" s="30"/>
      <c r="H606" s="29"/>
      <c r="I606" s="27"/>
      <c r="J606" s="27"/>
      <c r="K606" s="27"/>
      <c r="L606" s="27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7"/>
      <c r="AC606" s="26"/>
      <c r="AD606" s="27"/>
    </row>
    <row r="607" spans="2:30" ht="12.75" customHeight="1" x14ac:dyDescent="0.2">
      <c r="B607" s="47"/>
      <c r="D607" s="53"/>
      <c r="E607" s="55"/>
      <c r="F607" s="55"/>
      <c r="G607" s="30"/>
      <c r="H607" s="29"/>
      <c r="I607" s="27"/>
      <c r="J607" s="27"/>
      <c r="K607" s="27"/>
      <c r="L607" s="27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7"/>
      <c r="AC607" s="26"/>
      <c r="AD607" s="27"/>
    </row>
    <row r="608" spans="2:30" ht="12.75" customHeight="1" x14ac:dyDescent="0.2">
      <c r="B608" s="47"/>
      <c r="D608" s="51"/>
      <c r="E608" s="55"/>
      <c r="F608" s="52"/>
      <c r="G608" s="30"/>
      <c r="H608" s="29"/>
      <c r="I608" s="27"/>
      <c r="J608" s="27"/>
      <c r="K608" s="27"/>
      <c r="L608" s="27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7"/>
      <c r="AC608" s="26"/>
      <c r="AD608" s="27"/>
    </row>
    <row r="609" spans="2:30" ht="12.75" customHeight="1" x14ac:dyDescent="0.2">
      <c r="B609" s="47"/>
      <c r="D609" s="51"/>
      <c r="E609" s="29"/>
      <c r="F609" s="52"/>
      <c r="G609" s="30"/>
      <c r="H609" s="29"/>
      <c r="I609" s="27"/>
      <c r="J609" s="27"/>
      <c r="K609" s="27"/>
      <c r="L609" s="27"/>
      <c r="M609" s="25"/>
      <c r="N609" s="25"/>
      <c r="O609" s="27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7"/>
      <c r="AC609" s="26"/>
      <c r="AD609" s="27"/>
    </row>
    <row r="610" spans="2:30" ht="12.75" customHeight="1" x14ac:dyDescent="0.2">
      <c r="B610" s="47"/>
      <c r="D610" s="51"/>
      <c r="E610" s="29"/>
      <c r="F610" s="52"/>
      <c r="G610" s="30"/>
      <c r="H610" s="29"/>
      <c r="I610" s="27"/>
      <c r="J610" s="27"/>
      <c r="K610" s="27"/>
      <c r="L610" s="27"/>
      <c r="M610" s="25"/>
      <c r="N610" s="25"/>
      <c r="O610" s="27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7"/>
      <c r="AC610" s="26"/>
      <c r="AD610" s="27"/>
    </row>
    <row r="611" spans="2:30" ht="12.75" customHeight="1" x14ac:dyDescent="0.2">
      <c r="B611" s="47"/>
      <c r="D611" s="51"/>
      <c r="E611" s="29"/>
      <c r="F611" s="52"/>
      <c r="G611" s="30"/>
      <c r="H611" s="29"/>
      <c r="I611" s="27"/>
      <c r="J611" s="27"/>
      <c r="K611" s="27"/>
      <c r="L611" s="27"/>
      <c r="M611" s="25"/>
      <c r="N611" s="25"/>
      <c r="O611" s="27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7"/>
      <c r="AC611" s="26"/>
      <c r="AD611" s="27"/>
    </row>
    <row r="612" spans="2:30" ht="12.75" customHeight="1" x14ac:dyDescent="0.2">
      <c r="B612" s="47"/>
      <c r="D612" s="51"/>
      <c r="E612" s="29"/>
      <c r="F612" s="52"/>
      <c r="G612" s="30"/>
      <c r="H612" s="29"/>
      <c r="I612" s="27"/>
      <c r="J612" s="27"/>
      <c r="K612" s="27"/>
      <c r="L612" s="27"/>
      <c r="M612" s="25"/>
      <c r="N612" s="25"/>
      <c r="O612" s="27"/>
      <c r="P612" s="25"/>
      <c r="Q612" s="25"/>
      <c r="R612" s="25"/>
      <c r="S612" s="25"/>
      <c r="T612" s="25"/>
      <c r="U612" s="25"/>
      <c r="V612" s="25"/>
      <c r="W612" s="27"/>
      <c r="X612" s="25"/>
      <c r="Y612" s="31"/>
      <c r="Z612" s="31"/>
      <c r="AA612" s="25"/>
      <c r="AB612" s="27"/>
      <c r="AC612" s="26"/>
      <c r="AD612" s="27"/>
    </row>
    <row r="613" spans="2:30" ht="12.75" customHeight="1" x14ac:dyDescent="0.2">
      <c r="B613" s="47"/>
      <c r="D613" s="28"/>
      <c r="E613" s="29"/>
      <c r="F613" s="28"/>
      <c r="G613" s="30"/>
      <c r="H613" s="29"/>
      <c r="I613" s="27"/>
      <c r="J613" s="27"/>
      <c r="K613" s="27"/>
      <c r="L613" s="27"/>
      <c r="M613" s="25"/>
      <c r="N613" s="25"/>
      <c r="O613" s="27"/>
      <c r="P613" s="25"/>
      <c r="Q613" s="25"/>
      <c r="R613" s="25"/>
      <c r="S613" s="25"/>
      <c r="T613" s="25"/>
      <c r="U613" s="25"/>
      <c r="V613" s="25"/>
      <c r="W613" s="25"/>
      <c r="X613" s="25"/>
      <c r="Y613" s="31"/>
      <c r="Z613" s="31"/>
      <c r="AA613" s="25"/>
      <c r="AB613" s="27"/>
      <c r="AC613" s="26"/>
      <c r="AD613" s="27"/>
    </row>
    <row r="614" spans="2:30" ht="12.75" customHeight="1" x14ac:dyDescent="0.2">
      <c r="B614" s="47"/>
      <c r="D614" s="28"/>
      <c r="E614" s="29"/>
      <c r="F614" s="28"/>
      <c r="G614" s="30"/>
      <c r="H614" s="29"/>
      <c r="I614" s="27"/>
      <c r="J614" s="27"/>
      <c r="K614" s="27"/>
      <c r="L614" s="27"/>
      <c r="M614" s="25"/>
      <c r="N614" s="25"/>
      <c r="O614" s="27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7"/>
      <c r="AC614" s="26"/>
      <c r="AD614" s="27"/>
    </row>
    <row r="615" spans="2:30" ht="12.75" customHeight="1" x14ac:dyDescent="0.2">
      <c r="B615" s="47"/>
      <c r="D615" s="28"/>
      <c r="E615" s="29"/>
      <c r="F615" s="28"/>
      <c r="G615" s="30"/>
      <c r="H615" s="29"/>
      <c r="I615" s="27"/>
      <c r="J615" s="27"/>
      <c r="K615" s="27"/>
      <c r="L615" s="27"/>
      <c r="M615" s="25"/>
      <c r="N615" s="25"/>
      <c r="O615" s="27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7"/>
      <c r="AC615" s="26"/>
      <c r="AD615" s="27"/>
    </row>
    <row r="616" spans="2:30" ht="12.75" customHeight="1" x14ac:dyDescent="0.2">
      <c r="B616" s="47"/>
      <c r="D616" s="28"/>
      <c r="E616" s="29"/>
      <c r="F616" s="28"/>
      <c r="G616" s="30"/>
      <c r="H616" s="29"/>
      <c r="I616" s="27"/>
      <c r="J616" s="27"/>
      <c r="K616" s="27"/>
      <c r="L616" s="27"/>
      <c r="M616" s="25"/>
      <c r="N616" s="25"/>
      <c r="O616" s="27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7"/>
      <c r="AC616" s="26"/>
      <c r="AD616" s="27"/>
    </row>
    <row r="617" spans="2:30" ht="12.75" customHeight="1" x14ac:dyDescent="0.2">
      <c r="B617" s="47"/>
      <c r="D617" s="28"/>
      <c r="E617" s="29"/>
      <c r="F617" s="28"/>
      <c r="G617" s="30"/>
      <c r="H617" s="29"/>
      <c r="I617" s="27"/>
      <c r="J617" s="27"/>
      <c r="K617" s="27"/>
      <c r="L617" s="27"/>
      <c r="M617" s="25"/>
      <c r="N617" s="25"/>
      <c r="O617" s="27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7"/>
      <c r="AC617" s="26"/>
      <c r="AD617" s="27"/>
    </row>
    <row r="618" spans="2:30" ht="12.75" customHeight="1" x14ac:dyDescent="0.2">
      <c r="B618" s="47"/>
      <c r="D618" s="28"/>
      <c r="E618" s="29"/>
      <c r="F618" s="28"/>
      <c r="G618" s="30"/>
      <c r="H618" s="29"/>
      <c r="I618" s="27"/>
      <c r="J618" s="27"/>
      <c r="K618" s="27"/>
      <c r="L618" s="27"/>
      <c r="M618" s="25"/>
      <c r="N618" s="25"/>
      <c r="O618" s="27"/>
      <c r="P618" s="25"/>
      <c r="Q618" s="25"/>
      <c r="R618" s="25"/>
      <c r="S618" s="25"/>
      <c r="T618" s="25"/>
      <c r="U618" s="25"/>
      <c r="V618" s="25"/>
      <c r="W618" s="27"/>
      <c r="X618" s="25"/>
      <c r="Y618" s="31"/>
      <c r="Z618" s="31"/>
      <c r="AA618" s="25"/>
      <c r="AB618" s="27"/>
      <c r="AC618" s="26"/>
      <c r="AD618" s="27"/>
    </row>
    <row r="619" spans="2:30" ht="12.75" customHeight="1" x14ac:dyDescent="0.2">
      <c r="B619" s="47"/>
      <c r="D619" s="28"/>
      <c r="E619" s="29"/>
      <c r="F619" s="28"/>
      <c r="G619" s="30"/>
      <c r="H619" s="29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31"/>
      <c r="Z619" s="31"/>
      <c r="AA619" s="25"/>
      <c r="AB619" s="27"/>
      <c r="AC619" s="26"/>
      <c r="AD619" s="27"/>
    </row>
    <row r="620" spans="2:30" ht="12.75" customHeight="1" x14ac:dyDescent="0.2">
      <c r="B620" s="47"/>
      <c r="D620" s="53"/>
      <c r="E620" s="53"/>
      <c r="F620" s="55"/>
      <c r="G620" s="30"/>
      <c r="H620" s="29"/>
      <c r="I620" s="27"/>
      <c r="J620" s="27"/>
      <c r="K620" s="27"/>
      <c r="L620" s="27"/>
      <c r="M620" s="27"/>
      <c r="N620" s="25"/>
      <c r="O620" s="27"/>
      <c r="P620" s="25"/>
      <c r="Q620" s="25"/>
      <c r="R620" s="25"/>
      <c r="S620" s="25"/>
      <c r="T620" s="25"/>
      <c r="U620" s="25"/>
      <c r="V620" s="25"/>
      <c r="W620" s="25"/>
      <c r="X620" s="27"/>
      <c r="Y620" s="31"/>
      <c r="Z620" s="31"/>
      <c r="AA620" s="25"/>
      <c r="AB620" s="27"/>
      <c r="AC620" s="26"/>
      <c r="AD620" s="27"/>
    </row>
    <row r="621" spans="2:30" ht="12.75" customHeight="1" x14ac:dyDescent="0.2">
      <c r="B621" s="47"/>
      <c r="D621" s="51"/>
      <c r="E621" s="55"/>
      <c r="F621" s="52"/>
      <c r="G621" s="30"/>
      <c r="H621" s="29"/>
      <c r="I621" s="27"/>
      <c r="J621" s="27"/>
      <c r="K621" s="27"/>
      <c r="L621" s="27"/>
      <c r="M621" s="27"/>
      <c r="N621" s="25"/>
      <c r="O621" s="27"/>
      <c r="P621" s="25"/>
      <c r="Q621" s="25"/>
      <c r="R621" s="25"/>
      <c r="S621" s="25"/>
      <c r="T621" s="25"/>
      <c r="U621" s="25"/>
      <c r="V621" s="25"/>
      <c r="W621" s="25"/>
      <c r="X621" s="27"/>
      <c r="Y621" s="31"/>
      <c r="Z621" s="31"/>
      <c r="AA621" s="25"/>
      <c r="AB621" s="27"/>
      <c r="AC621" s="26"/>
      <c r="AD621" s="27"/>
    </row>
    <row r="622" spans="2:30" ht="12.75" customHeight="1" x14ac:dyDescent="0.2">
      <c r="B622" s="47"/>
      <c r="D622" s="28"/>
      <c r="E622" s="29"/>
      <c r="F622" s="28"/>
      <c r="G622" s="30"/>
      <c r="H622" s="29"/>
      <c r="I622" s="27"/>
      <c r="J622" s="27"/>
      <c r="K622" s="27"/>
      <c r="L622" s="27"/>
      <c r="M622" s="27"/>
      <c r="N622" s="25"/>
      <c r="O622" s="27"/>
      <c r="P622" s="25"/>
      <c r="Q622" s="25"/>
      <c r="R622" s="25"/>
      <c r="S622" s="25"/>
      <c r="T622" s="25"/>
      <c r="U622" s="25"/>
      <c r="V622" s="25"/>
      <c r="W622" s="27"/>
      <c r="X622" s="25"/>
      <c r="Y622" s="31"/>
      <c r="Z622" s="31"/>
      <c r="AA622" s="25"/>
      <c r="AB622" s="27"/>
      <c r="AC622" s="26"/>
      <c r="AD622" s="27"/>
    </row>
    <row r="623" spans="2:30" ht="12.75" customHeight="1" x14ac:dyDescent="0.2">
      <c r="B623" s="47"/>
      <c r="D623" s="28"/>
      <c r="E623" s="29"/>
      <c r="F623" s="28"/>
      <c r="G623" s="30"/>
      <c r="H623" s="29"/>
      <c r="I623" s="27"/>
      <c r="J623" s="27"/>
      <c r="K623" s="27"/>
      <c r="L623" s="27"/>
      <c r="M623" s="27"/>
      <c r="N623" s="25"/>
      <c r="O623" s="27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7"/>
      <c r="AC623" s="26"/>
      <c r="AD623" s="27"/>
    </row>
    <row r="624" spans="2:30" ht="12.75" customHeight="1" x14ac:dyDescent="0.2">
      <c r="B624" s="47"/>
      <c r="D624" s="28"/>
      <c r="E624" s="29"/>
      <c r="F624" s="28"/>
      <c r="G624" s="30"/>
      <c r="H624" s="29"/>
      <c r="I624" s="27"/>
      <c r="J624" s="27"/>
      <c r="K624" s="27"/>
      <c r="L624" s="27"/>
      <c r="M624" s="27"/>
      <c r="N624" s="25"/>
      <c r="O624" s="27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7"/>
      <c r="AC624" s="26"/>
      <c r="AD624" s="27"/>
    </row>
    <row r="625" spans="2:30" ht="12.75" customHeight="1" x14ac:dyDescent="0.2">
      <c r="B625" s="47"/>
      <c r="D625" s="28"/>
      <c r="E625" s="55"/>
      <c r="F625" s="28"/>
      <c r="G625" s="30"/>
      <c r="H625" s="29"/>
      <c r="I625" s="27"/>
      <c r="J625" s="27"/>
      <c r="K625" s="27"/>
      <c r="L625" s="27"/>
      <c r="M625" s="25"/>
      <c r="N625" s="25"/>
      <c r="O625" s="27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31"/>
      <c r="AB625" s="27"/>
      <c r="AC625" s="26"/>
      <c r="AD625" s="27"/>
    </row>
    <row r="626" spans="2:30" ht="12.75" customHeight="1" x14ac:dyDescent="0.2">
      <c r="B626" s="47"/>
      <c r="D626" s="28"/>
      <c r="E626" s="55"/>
      <c r="F626" s="28"/>
      <c r="G626" s="30"/>
      <c r="H626" s="29"/>
      <c r="I626" s="27"/>
      <c r="J626" s="27"/>
      <c r="K626" s="27"/>
      <c r="L626" s="27"/>
      <c r="M626" s="25"/>
      <c r="N626" s="25"/>
      <c r="O626" s="27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31"/>
      <c r="AB626" s="27"/>
      <c r="AC626" s="26"/>
      <c r="AD626" s="27"/>
    </row>
    <row r="627" spans="2:30" ht="12.75" customHeight="1" x14ac:dyDescent="0.2">
      <c r="B627" s="47"/>
      <c r="D627" s="28"/>
      <c r="E627" s="29"/>
      <c r="F627" s="28"/>
      <c r="G627" s="30"/>
      <c r="H627" s="29"/>
      <c r="I627" s="27"/>
      <c r="J627" s="27"/>
      <c r="K627" s="27"/>
      <c r="L627" s="27"/>
      <c r="M627" s="25"/>
      <c r="N627" s="25"/>
      <c r="O627" s="27"/>
      <c r="P627" s="25"/>
      <c r="Q627" s="25"/>
      <c r="R627" s="25"/>
      <c r="S627" s="25"/>
      <c r="T627" s="25"/>
      <c r="U627" s="25"/>
      <c r="V627" s="25"/>
      <c r="W627" s="27"/>
      <c r="X627" s="25"/>
      <c r="Y627" s="31"/>
      <c r="Z627" s="31"/>
      <c r="AA627" s="31"/>
      <c r="AB627" s="27"/>
      <c r="AC627" s="26"/>
      <c r="AD627" s="27"/>
    </row>
    <row r="628" spans="2:30" ht="12.75" customHeight="1" x14ac:dyDescent="0.2">
      <c r="B628" s="47"/>
      <c r="D628" s="51"/>
      <c r="E628" s="55"/>
      <c r="F628" s="52"/>
      <c r="G628" s="30"/>
      <c r="H628" s="29"/>
      <c r="I628" s="27"/>
      <c r="J628" s="27"/>
      <c r="K628" s="27"/>
      <c r="L628" s="27"/>
      <c r="M628" s="25"/>
      <c r="N628" s="25"/>
      <c r="O628" s="27"/>
      <c r="P628" s="25"/>
      <c r="Q628" s="25"/>
      <c r="R628" s="25"/>
      <c r="S628" s="25"/>
      <c r="T628" s="25"/>
      <c r="U628" s="25"/>
      <c r="V628" s="25"/>
      <c r="W628" s="25"/>
      <c r="X628" s="25"/>
      <c r="Y628" s="31"/>
      <c r="Z628" s="31"/>
      <c r="AA628" s="25"/>
      <c r="AB628" s="27"/>
      <c r="AC628" s="26"/>
      <c r="AD628" s="27"/>
    </row>
    <row r="629" spans="2:30" ht="12.75" customHeight="1" x14ac:dyDescent="0.2">
      <c r="B629" s="47"/>
      <c r="D629" s="53"/>
      <c r="E629" s="55"/>
      <c r="F629" s="55"/>
      <c r="G629" s="30"/>
      <c r="H629" s="29"/>
      <c r="I629" s="27"/>
      <c r="J629" s="27"/>
      <c r="K629" s="27"/>
      <c r="L629" s="27"/>
      <c r="M629" s="25"/>
      <c r="N629" s="25"/>
      <c r="O629" s="27"/>
      <c r="P629" s="25"/>
      <c r="Q629" s="25"/>
      <c r="R629" s="25"/>
      <c r="S629" s="25"/>
      <c r="T629" s="25"/>
      <c r="U629" s="25"/>
      <c r="V629" s="25"/>
      <c r="W629" s="25"/>
      <c r="X629" s="27"/>
      <c r="Y629" s="31"/>
      <c r="Z629" s="31"/>
      <c r="AA629" s="31"/>
      <c r="AB629" s="27"/>
      <c r="AC629" s="26"/>
      <c r="AD629" s="27"/>
    </row>
    <row r="630" spans="2:30" ht="12.75" customHeight="1" x14ac:dyDescent="0.2">
      <c r="B630" s="47"/>
      <c r="D630" s="51"/>
      <c r="E630" s="23"/>
      <c r="F630" s="52"/>
      <c r="G630" s="24"/>
      <c r="H630" s="29"/>
      <c r="I630" s="27"/>
      <c r="J630" s="25"/>
      <c r="K630" s="27"/>
      <c r="L630" s="27"/>
      <c r="M630" s="25"/>
      <c r="N630" s="25"/>
      <c r="O630" s="27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7"/>
      <c r="AC630" s="26"/>
      <c r="AD630" s="27"/>
    </row>
    <row r="631" spans="2:30" ht="12.75" customHeight="1" x14ac:dyDescent="0.2">
      <c r="B631" s="47"/>
      <c r="D631" s="51"/>
      <c r="E631" s="29"/>
      <c r="F631" s="52"/>
      <c r="G631" s="30"/>
      <c r="H631" s="29"/>
      <c r="I631" s="27"/>
      <c r="J631" s="27"/>
      <c r="K631" s="27"/>
      <c r="L631" s="27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7"/>
      <c r="AC631" s="26"/>
      <c r="AD631" s="27"/>
    </row>
    <row r="632" spans="2:30" ht="12.75" customHeight="1" x14ac:dyDescent="0.2">
      <c r="B632" s="47"/>
      <c r="D632" s="51"/>
      <c r="E632" s="55"/>
      <c r="F632" s="52"/>
      <c r="G632" s="30"/>
      <c r="H632" s="29"/>
      <c r="I632" s="27"/>
      <c r="J632" s="27"/>
      <c r="K632" s="27"/>
      <c r="L632" s="27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7"/>
      <c r="AC632" s="31"/>
      <c r="AD632" s="27"/>
    </row>
    <row r="633" spans="2:30" ht="12.75" customHeight="1" x14ac:dyDescent="0.2">
      <c r="B633" s="47"/>
      <c r="D633" s="51"/>
      <c r="E633" s="29"/>
      <c r="F633" s="52"/>
      <c r="G633" s="30"/>
      <c r="H633" s="29"/>
      <c r="I633" s="27"/>
      <c r="J633" s="27"/>
      <c r="K633" s="27"/>
      <c r="L633" s="27"/>
      <c r="M633" s="25"/>
      <c r="N633" s="25"/>
      <c r="O633" s="27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7"/>
      <c r="AC633" s="26"/>
      <c r="AD633" s="27"/>
    </row>
    <row r="634" spans="2:30" ht="12.75" customHeight="1" x14ac:dyDescent="0.2">
      <c r="B634" s="47"/>
      <c r="D634" s="51"/>
      <c r="E634" s="29"/>
      <c r="F634" s="52"/>
      <c r="G634" s="30"/>
      <c r="H634" s="29"/>
      <c r="I634" s="27"/>
      <c r="J634" s="27"/>
      <c r="K634" s="27"/>
      <c r="L634" s="27"/>
      <c r="M634" s="25"/>
      <c r="N634" s="25"/>
      <c r="O634" s="27"/>
      <c r="P634" s="25"/>
      <c r="Q634" s="25"/>
      <c r="R634" s="25"/>
      <c r="S634" s="25"/>
      <c r="T634" s="25"/>
      <c r="U634" s="25"/>
      <c r="V634" s="25"/>
      <c r="W634" s="27"/>
      <c r="X634" s="25"/>
      <c r="Y634" s="31"/>
      <c r="Z634" s="31"/>
      <c r="AA634" s="25"/>
      <c r="AB634" s="27"/>
      <c r="AC634" s="26"/>
      <c r="AD634" s="27"/>
    </row>
    <row r="635" spans="2:30" ht="12.75" customHeight="1" x14ac:dyDescent="0.2">
      <c r="B635" s="47"/>
      <c r="D635" s="28"/>
      <c r="E635" s="29"/>
      <c r="F635" s="28"/>
      <c r="G635" s="30"/>
      <c r="H635" s="29"/>
      <c r="I635" s="27"/>
      <c r="J635" s="27"/>
      <c r="K635" s="27"/>
      <c r="L635" s="27"/>
      <c r="M635" s="25"/>
      <c r="N635" s="25"/>
      <c r="O635" s="27"/>
      <c r="P635" s="25"/>
      <c r="Q635" s="25"/>
      <c r="R635" s="25"/>
      <c r="S635" s="25"/>
      <c r="T635" s="25"/>
      <c r="U635" s="25"/>
      <c r="V635" s="25"/>
      <c r="W635" s="25"/>
      <c r="X635" s="27"/>
      <c r="Y635" s="31"/>
      <c r="Z635" s="31"/>
      <c r="AA635" s="25"/>
      <c r="AB635" s="27"/>
      <c r="AC635" s="26"/>
      <c r="AD635" s="27"/>
    </row>
    <row r="636" spans="2:30" ht="12.75" customHeight="1" x14ac:dyDescent="0.2">
      <c r="B636" s="47"/>
      <c r="D636" s="53"/>
      <c r="E636" s="53"/>
      <c r="F636" s="55"/>
      <c r="G636" s="30"/>
      <c r="H636" s="29"/>
      <c r="I636" s="27"/>
      <c r="J636" s="27"/>
      <c r="K636" s="27"/>
      <c r="L636" s="27"/>
      <c r="M636" s="25"/>
      <c r="N636" s="25"/>
      <c r="O636" s="27"/>
      <c r="P636" s="25"/>
      <c r="Q636" s="25"/>
      <c r="R636" s="25"/>
      <c r="S636" s="25"/>
      <c r="T636" s="25"/>
      <c r="U636" s="25"/>
      <c r="V636" s="25"/>
      <c r="W636" s="25"/>
      <c r="X636" s="27"/>
      <c r="Y636" s="31"/>
      <c r="Z636" s="25"/>
      <c r="AA636" s="25"/>
      <c r="AB636" s="27"/>
      <c r="AC636" s="26"/>
      <c r="AD636" s="27"/>
    </row>
    <row r="637" spans="2:30" ht="12.75" customHeight="1" x14ac:dyDescent="0.2">
      <c r="B637" s="47"/>
      <c r="D637" s="28"/>
      <c r="E637" s="29"/>
      <c r="F637" s="28"/>
      <c r="G637" s="30"/>
      <c r="H637" s="29"/>
      <c r="I637" s="27"/>
      <c r="J637" s="27"/>
      <c r="K637" s="27"/>
      <c r="L637" s="27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7"/>
      <c r="AC637" s="26"/>
      <c r="AD637" s="27"/>
    </row>
    <row r="638" spans="2:30" ht="12.75" customHeight="1" x14ac:dyDescent="0.2">
      <c r="B638" s="47"/>
      <c r="D638" s="28"/>
      <c r="E638" s="29"/>
      <c r="F638" s="28"/>
      <c r="G638" s="30"/>
      <c r="H638" s="29"/>
      <c r="I638" s="27"/>
      <c r="J638" s="27"/>
      <c r="K638" s="27"/>
      <c r="L638" s="27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7"/>
      <c r="AC638" s="26"/>
      <c r="AD638" s="27"/>
    </row>
    <row r="639" spans="2:30" ht="12.75" customHeight="1" x14ac:dyDescent="0.2">
      <c r="B639" s="47"/>
      <c r="D639" s="28"/>
      <c r="E639" s="29"/>
      <c r="F639" s="28"/>
      <c r="G639" s="30"/>
      <c r="H639" s="29"/>
      <c r="I639" s="27"/>
      <c r="J639" s="27"/>
      <c r="K639" s="27"/>
      <c r="L639" s="27"/>
      <c r="M639" s="25"/>
      <c r="N639" s="25"/>
      <c r="O639" s="27"/>
      <c r="P639" s="25"/>
      <c r="Q639" s="25"/>
      <c r="R639" s="25"/>
      <c r="S639" s="25"/>
      <c r="T639" s="25"/>
      <c r="U639" s="25"/>
      <c r="V639" s="25"/>
      <c r="W639" s="25"/>
      <c r="X639" s="25"/>
      <c r="Y639" s="31"/>
      <c r="Z639" s="31"/>
      <c r="AA639" s="25"/>
      <c r="AB639" s="27"/>
      <c r="AC639" s="26"/>
      <c r="AD639" s="27"/>
    </row>
    <row r="640" spans="2:30" ht="12.75" customHeight="1" x14ac:dyDescent="0.2">
      <c r="B640" s="47"/>
      <c r="D640" s="28"/>
      <c r="E640" s="29"/>
      <c r="F640" s="28"/>
      <c r="G640" s="30"/>
      <c r="H640" s="29"/>
      <c r="I640" s="27"/>
      <c r="J640" s="27"/>
      <c r="K640" s="27"/>
      <c r="L640" s="27"/>
      <c r="M640" s="25"/>
      <c r="N640" s="25"/>
      <c r="O640" s="27"/>
      <c r="P640" s="25"/>
      <c r="Q640" s="25"/>
      <c r="R640" s="25"/>
      <c r="S640" s="25"/>
      <c r="T640" s="25"/>
      <c r="U640" s="25"/>
      <c r="V640" s="25"/>
      <c r="W640" s="25"/>
      <c r="X640" s="25"/>
      <c r="Y640" s="31"/>
      <c r="Z640" s="31"/>
      <c r="AA640" s="25"/>
      <c r="AB640" s="27"/>
      <c r="AC640" s="26"/>
      <c r="AD640" s="27"/>
    </row>
    <row r="641" spans="2:30" ht="12.75" customHeight="1" x14ac:dyDescent="0.2">
      <c r="B641" s="47"/>
      <c r="D641" s="28"/>
      <c r="E641" s="29"/>
      <c r="F641" s="28"/>
      <c r="G641" s="30"/>
      <c r="H641" s="29"/>
      <c r="I641" s="27"/>
      <c r="J641" s="27"/>
      <c r="K641" s="27"/>
      <c r="L641" s="27"/>
      <c r="M641" s="25"/>
      <c r="N641" s="25"/>
      <c r="O641" s="27"/>
      <c r="P641" s="25"/>
      <c r="Q641" s="25"/>
      <c r="R641" s="25"/>
      <c r="S641" s="25"/>
      <c r="T641" s="25"/>
      <c r="U641" s="25"/>
      <c r="V641" s="25"/>
      <c r="W641" s="27"/>
      <c r="X641" s="25"/>
      <c r="Y641" s="31"/>
      <c r="Z641" s="31"/>
      <c r="AA641" s="25"/>
      <c r="AB641" s="27"/>
      <c r="AC641" s="26"/>
      <c r="AD641" s="27"/>
    </row>
    <row r="642" spans="2:30" ht="12.75" customHeight="1" x14ac:dyDescent="0.2">
      <c r="B642" s="47"/>
      <c r="D642" s="28"/>
      <c r="E642" s="29"/>
      <c r="F642" s="28"/>
      <c r="G642" s="30"/>
      <c r="H642" s="29"/>
      <c r="I642" s="27"/>
      <c r="J642" s="27"/>
      <c r="K642" s="27"/>
      <c r="L642" s="27"/>
      <c r="M642" s="25"/>
      <c r="N642" s="25"/>
      <c r="O642" s="27"/>
      <c r="P642" s="25"/>
      <c r="Q642" s="25"/>
      <c r="R642" s="25"/>
      <c r="S642" s="25"/>
      <c r="T642" s="25"/>
      <c r="U642" s="25"/>
      <c r="V642" s="25"/>
      <c r="W642" s="27"/>
      <c r="X642" s="25"/>
      <c r="Y642" s="31"/>
      <c r="Z642" s="31"/>
      <c r="AA642" s="25"/>
      <c r="AB642" s="27"/>
      <c r="AC642" s="26"/>
      <c r="AD642" s="27"/>
    </row>
    <row r="643" spans="2:30" ht="12.75" customHeight="1" x14ac:dyDescent="0.2">
      <c r="B643" s="47"/>
      <c r="D643" s="53"/>
      <c r="E643" s="55"/>
      <c r="F643" s="54"/>
      <c r="G643" s="30"/>
      <c r="H643" s="29"/>
      <c r="I643" s="27"/>
      <c r="J643" s="27"/>
      <c r="K643" s="27"/>
      <c r="L643" s="27"/>
      <c r="M643" s="25"/>
      <c r="N643" s="25"/>
      <c r="O643" s="27"/>
      <c r="P643" s="25"/>
      <c r="Q643" s="25"/>
      <c r="R643" s="25"/>
      <c r="S643" s="25"/>
      <c r="T643" s="25"/>
      <c r="U643" s="25"/>
      <c r="V643" s="25"/>
      <c r="W643" s="25"/>
      <c r="X643" s="25"/>
      <c r="Y643" s="31"/>
      <c r="Z643" s="31"/>
      <c r="AA643" s="25"/>
      <c r="AB643" s="27"/>
      <c r="AC643" s="26"/>
      <c r="AD643" s="27"/>
    </row>
    <row r="644" spans="2:30" ht="12.75" customHeight="1" x14ac:dyDescent="0.2">
      <c r="B644" s="47"/>
      <c r="D644" s="28"/>
      <c r="E644" s="29"/>
      <c r="F644" s="28"/>
      <c r="G644" s="30"/>
      <c r="H644" s="29"/>
      <c r="I644" s="27"/>
      <c r="J644" s="27"/>
      <c r="K644" s="27"/>
      <c r="L644" s="27"/>
      <c r="M644" s="25"/>
      <c r="N644" s="25"/>
      <c r="O644" s="27"/>
      <c r="P644" s="25"/>
      <c r="Q644" s="25"/>
      <c r="R644" s="25"/>
      <c r="S644" s="25"/>
      <c r="T644" s="25"/>
      <c r="U644" s="25"/>
      <c r="V644" s="25"/>
      <c r="W644" s="25"/>
      <c r="X644" s="25"/>
      <c r="Y644" s="31"/>
      <c r="Z644" s="31"/>
      <c r="AA644" s="25"/>
      <c r="AB644" s="27"/>
      <c r="AC644" s="26"/>
      <c r="AD644" s="27"/>
    </row>
    <row r="645" spans="2:30" ht="12.75" customHeight="1" x14ac:dyDescent="0.2">
      <c r="B645" s="47"/>
      <c r="D645" s="28"/>
      <c r="E645" s="29"/>
      <c r="F645" s="28"/>
      <c r="G645" s="30"/>
      <c r="H645" s="29"/>
      <c r="I645" s="27"/>
      <c r="J645" s="27"/>
      <c r="K645" s="27"/>
      <c r="L645" s="27"/>
      <c r="M645" s="25"/>
      <c r="N645" s="25"/>
      <c r="O645" s="27"/>
      <c r="P645" s="25"/>
      <c r="Q645" s="25"/>
      <c r="R645" s="25"/>
      <c r="S645" s="25"/>
      <c r="T645" s="25"/>
      <c r="U645" s="25"/>
      <c r="V645" s="25"/>
      <c r="W645" s="25"/>
      <c r="X645" s="27"/>
      <c r="Y645" s="31"/>
      <c r="Z645" s="31"/>
      <c r="AA645" s="25"/>
      <c r="AB645" s="27"/>
      <c r="AC645" s="26"/>
      <c r="AD645" s="27"/>
    </row>
    <row r="646" spans="2:30" ht="12.75" customHeight="1" x14ac:dyDescent="0.2">
      <c r="B646" s="47"/>
      <c r="D646" s="53"/>
      <c r="E646" s="55"/>
      <c r="F646" s="55"/>
      <c r="G646" s="30"/>
      <c r="H646" s="29"/>
      <c r="I646" s="27"/>
      <c r="J646" s="27"/>
      <c r="K646" s="27"/>
      <c r="L646" s="27"/>
      <c r="M646" s="25"/>
      <c r="N646" s="25"/>
      <c r="O646" s="27"/>
      <c r="P646" s="25"/>
      <c r="Q646" s="25"/>
      <c r="R646" s="25"/>
      <c r="S646" s="25"/>
      <c r="T646" s="25"/>
      <c r="U646" s="25"/>
      <c r="V646" s="25"/>
      <c r="W646" s="25"/>
      <c r="X646" s="27"/>
      <c r="Y646" s="31"/>
      <c r="Z646" s="25"/>
      <c r="AA646" s="25"/>
      <c r="AB646" s="27"/>
      <c r="AC646" s="26"/>
      <c r="AD646" s="27"/>
    </row>
    <row r="647" spans="2:30" ht="12.75" customHeight="1" x14ac:dyDescent="0.2">
      <c r="B647" s="47"/>
      <c r="D647" s="28"/>
      <c r="E647" s="29"/>
      <c r="F647" s="28"/>
      <c r="G647" s="30"/>
      <c r="H647" s="29"/>
      <c r="I647" s="27"/>
      <c r="J647" s="27"/>
      <c r="K647" s="27"/>
      <c r="L647" s="27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7"/>
      <c r="AC647" s="26"/>
      <c r="AD647" s="27"/>
    </row>
    <row r="648" spans="2:30" ht="12.75" customHeight="1" x14ac:dyDescent="0.2">
      <c r="B648" s="47"/>
      <c r="D648" s="28"/>
      <c r="E648" s="29"/>
      <c r="F648" s="28"/>
      <c r="G648" s="30"/>
      <c r="H648" s="29"/>
      <c r="I648" s="27"/>
      <c r="J648" s="27"/>
      <c r="K648" s="27"/>
      <c r="L648" s="27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7"/>
      <c r="AC648" s="26"/>
      <c r="AD648" s="27"/>
    </row>
    <row r="649" spans="2:30" ht="12.75" customHeight="1" x14ac:dyDescent="0.2">
      <c r="B649" s="47"/>
      <c r="D649" s="28"/>
      <c r="E649" s="29"/>
      <c r="F649" s="28"/>
      <c r="G649" s="30"/>
      <c r="H649" s="29"/>
      <c r="I649" s="27"/>
      <c r="J649" s="27"/>
      <c r="K649" s="27"/>
      <c r="L649" s="27"/>
      <c r="M649" s="25"/>
      <c r="N649" s="25"/>
      <c r="O649" s="27"/>
      <c r="P649" s="25"/>
      <c r="Q649" s="25"/>
      <c r="R649" s="25"/>
      <c r="S649" s="25"/>
      <c r="T649" s="25"/>
      <c r="U649" s="25"/>
      <c r="V649" s="25"/>
      <c r="W649" s="27"/>
      <c r="X649" s="25"/>
      <c r="Y649" s="31"/>
      <c r="Z649" s="31"/>
      <c r="AA649" s="25"/>
      <c r="AB649" s="27"/>
      <c r="AC649" s="26"/>
      <c r="AD649" s="27"/>
    </row>
    <row r="650" spans="2:30" ht="12.75" customHeight="1" x14ac:dyDescent="0.2">
      <c r="B650" s="47"/>
      <c r="D650" s="28"/>
      <c r="E650" s="29"/>
      <c r="F650" s="28"/>
      <c r="G650" s="30"/>
      <c r="H650" s="29"/>
      <c r="I650" s="27"/>
      <c r="J650" s="27"/>
      <c r="K650" s="27"/>
      <c r="L650" s="27"/>
      <c r="M650" s="25"/>
      <c r="N650" s="25"/>
      <c r="O650" s="27"/>
      <c r="P650" s="25"/>
      <c r="Q650" s="25"/>
      <c r="R650" s="25"/>
      <c r="S650" s="25"/>
      <c r="T650" s="25"/>
      <c r="U650" s="25"/>
      <c r="V650" s="25"/>
      <c r="W650" s="27"/>
      <c r="X650" s="25"/>
      <c r="Y650" s="31"/>
      <c r="Z650" s="31"/>
      <c r="AA650" s="25"/>
      <c r="AB650" s="27"/>
      <c r="AC650" s="26"/>
      <c r="AD650" s="27"/>
    </row>
    <row r="651" spans="2:30" ht="12.75" customHeight="1" x14ac:dyDescent="0.2">
      <c r="B651" s="47"/>
      <c r="D651" s="28"/>
      <c r="E651" s="29"/>
      <c r="F651" s="28"/>
      <c r="G651" s="30"/>
      <c r="H651" s="29"/>
      <c r="I651" s="27"/>
      <c r="J651" s="27"/>
      <c r="K651" s="27"/>
      <c r="L651" s="27"/>
      <c r="M651" s="25"/>
      <c r="N651" s="25"/>
      <c r="O651" s="27"/>
      <c r="P651" s="25"/>
      <c r="Q651" s="25"/>
      <c r="R651" s="25"/>
      <c r="S651" s="25"/>
      <c r="T651" s="25"/>
      <c r="U651" s="25"/>
      <c r="V651" s="25"/>
      <c r="W651" s="25"/>
      <c r="X651" s="25"/>
      <c r="Y651" s="31"/>
      <c r="Z651" s="31"/>
      <c r="AA651" s="31"/>
      <c r="AB651" s="27"/>
      <c r="AC651" s="26"/>
      <c r="AD651" s="27"/>
    </row>
    <row r="652" spans="2:30" ht="12.75" customHeight="1" x14ac:dyDescent="0.2">
      <c r="B652" s="47"/>
      <c r="D652" s="33"/>
      <c r="E652" s="32"/>
      <c r="F652" s="33"/>
      <c r="G652" s="34"/>
      <c r="H652" s="32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6"/>
      <c r="Z652" s="36"/>
      <c r="AA652" s="36"/>
      <c r="AB652" s="35"/>
      <c r="AC652" s="36"/>
      <c r="AD652" s="35"/>
    </row>
    <row r="653" spans="2:30" ht="12.75" customHeight="1" x14ac:dyDescent="0.2">
      <c r="B653" s="47"/>
      <c r="D653" s="129"/>
      <c r="E653" s="130"/>
      <c r="F653" s="130"/>
      <c r="G653" s="130"/>
      <c r="H653" s="130"/>
      <c r="I653" s="130"/>
      <c r="J653" s="130"/>
      <c r="K653" s="130"/>
      <c r="L653" s="130"/>
      <c r="M653" s="130"/>
      <c r="N653" s="130"/>
      <c r="O653" s="138"/>
      <c r="P653" s="35"/>
      <c r="Q653" s="35"/>
      <c r="R653" s="35"/>
      <c r="S653" s="35"/>
      <c r="T653" s="35"/>
      <c r="U653" s="35"/>
      <c r="V653" s="35"/>
      <c r="W653" s="35"/>
      <c r="X653" s="35"/>
      <c r="Y653" s="36"/>
      <c r="Z653" s="36"/>
      <c r="AA653" s="36"/>
      <c r="AB653" s="35"/>
      <c r="AC653" s="36"/>
      <c r="AD653" s="35"/>
    </row>
    <row r="654" spans="2:30" ht="12.75" customHeight="1" x14ac:dyDescent="0.2">
      <c r="B654" s="47"/>
      <c r="D654" s="129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8"/>
      <c r="P654" s="35"/>
      <c r="Q654" s="35"/>
      <c r="R654" s="35"/>
      <c r="S654" s="35"/>
      <c r="T654" s="35"/>
      <c r="U654" s="35"/>
      <c r="V654" s="35"/>
      <c r="W654" s="35"/>
      <c r="X654" s="35"/>
      <c r="Y654" s="36"/>
      <c r="Z654" s="36"/>
      <c r="AA654" s="36"/>
      <c r="AB654" s="35"/>
      <c r="AC654" s="36"/>
      <c r="AD654" s="35"/>
    </row>
    <row r="655" spans="2:30" ht="12.75" customHeight="1" thickBot="1" x14ac:dyDescent="0.25">
      <c r="B655" s="48"/>
      <c r="D655" s="37"/>
      <c r="E655" s="32"/>
      <c r="F655" s="38"/>
      <c r="G655" s="34"/>
      <c r="H655" s="32"/>
      <c r="I655" s="32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6"/>
      <c r="Z655" s="36"/>
      <c r="AA655" s="36"/>
      <c r="AB655" s="35"/>
      <c r="AC655" s="36"/>
      <c r="AD655" s="35"/>
    </row>
    <row r="656" spans="2:30" ht="12.75" customHeight="1" thickBot="1" x14ac:dyDescent="0.25">
      <c r="D656" s="139"/>
      <c r="E656" s="140"/>
      <c r="F656" s="140"/>
      <c r="G656" s="140"/>
      <c r="H656" s="140"/>
      <c r="I656" s="140"/>
      <c r="J656" s="140"/>
      <c r="K656" s="140"/>
      <c r="L656" s="141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</row>
    <row r="657" spans="4:30" ht="12.75" customHeight="1" x14ac:dyDescent="0.2">
      <c r="D657" s="142"/>
      <c r="E657" s="143"/>
      <c r="F657" s="143"/>
      <c r="G657" s="143"/>
      <c r="H657" s="143"/>
      <c r="I657" s="143"/>
      <c r="J657" s="143"/>
      <c r="K657" s="143"/>
      <c r="L657" s="144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</row>
  </sheetData>
  <mergeCells count="272">
    <mergeCell ref="AB341:AB352"/>
    <mergeCell ref="AC341:AC352"/>
    <mergeCell ref="AD341:AD352"/>
    <mergeCell ref="D353:F353"/>
    <mergeCell ref="D413:L413"/>
    <mergeCell ref="D414:L414"/>
    <mergeCell ref="N341:N352"/>
    <mergeCell ref="O341:O352"/>
    <mergeCell ref="P341:P352"/>
    <mergeCell ref="Q341:Q352"/>
    <mergeCell ref="R341:R352"/>
    <mergeCell ref="S341:S352"/>
    <mergeCell ref="T341:T352"/>
    <mergeCell ref="U341:U352"/>
    <mergeCell ref="V341:V352"/>
    <mergeCell ref="W341:W352"/>
    <mergeCell ref="X341:X352"/>
    <mergeCell ref="Y341:Y352"/>
    <mergeCell ref="Z341:Z352"/>
    <mergeCell ref="AA341:AA352"/>
    <mergeCell ref="D369:F369"/>
    <mergeCell ref="B340:B353"/>
    <mergeCell ref="D340:F352"/>
    <mergeCell ref="G340:G352"/>
    <mergeCell ref="H340:H352"/>
    <mergeCell ref="I340:I352"/>
    <mergeCell ref="J340:J352"/>
    <mergeCell ref="K340:K352"/>
    <mergeCell ref="L340:L352"/>
    <mergeCell ref="M340:M353"/>
    <mergeCell ref="D252:L252"/>
    <mergeCell ref="J178:J190"/>
    <mergeCell ref="D178:F190"/>
    <mergeCell ref="G178:G190"/>
    <mergeCell ref="H178:H190"/>
    <mergeCell ref="I178:I190"/>
    <mergeCell ref="D251:L251"/>
    <mergeCell ref="K178:K190"/>
    <mergeCell ref="D249:M249"/>
    <mergeCell ref="D248:M248"/>
    <mergeCell ref="L178:L190"/>
    <mergeCell ref="X260:X271"/>
    <mergeCell ref="W260:W271"/>
    <mergeCell ref="V260:V271"/>
    <mergeCell ref="P179:P190"/>
    <mergeCell ref="O179:O190"/>
    <mergeCell ref="X179:X190"/>
    <mergeCell ref="W179:W190"/>
    <mergeCell ref="V179:V190"/>
    <mergeCell ref="U179:U190"/>
    <mergeCell ref="AD179:AD190"/>
    <mergeCell ref="AC179:AC190"/>
    <mergeCell ref="AB179:AB190"/>
    <mergeCell ref="AA179:AA190"/>
    <mergeCell ref="Y179:Y190"/>
    <mergeCell ref="AD260:AD271"/>
    <mergeCell ref="AC260:AC271"/>
    <mergeCell ref="AB260:AB271"/>
    <mergeCell ref="AA260:AA271"/>
    <mergeCell ref="Z260:Z271"/>
    <mergeCell ref="Y260:Y271"/>
    <mergeCell ref="AC15:AC26"/>
    <mergeCell ref="D332:L332"/>
    <mergeCell ref="D333:L333"/>
    <mergeCell ref="D259:F271"/>
    <mergeCell ref="G259:G271"/>
    <mergeCell ref="H259:H271"/>
    <mergeCell ref="I259:I271"/>
    <mergeCell ref="J259:J271"/>
    <mergeCell ref="K259:K271"/>
    <mergeCell ref="L259:L271"/>
    <mergeCell ref="N260:N271"/>
    <mergeCell ref="M259:M272"/>
    <mergeCell ref="D272:F272"/>
    <mergeCell ref="D292:F292"/>
    <mergeCell ref="D296:F296"/>
    <mergeCell ref="D300:F300"/>
    <mergeCell ref="D304:F304"/>
    <mergeCell ref="U260:U271"/>
    <mergeCell ref="T260:T271"/>
    <mergeCell ref="S260:S271"/>
    <mergeCell ref="R260:R271"/>
    <mergeCell ref="Q260:Q271"/>
    <mergeCell ref="P260:P271"/>
    <mergeCell ref="O260:O271"/>
    <mergeCell ref="Z15:Z26"/>
    <mergeCell ref="AA15:AA26"/>
    <mergeCell ref="D86:M86"/>
    <mergeCell ref="D85:M85"/>
    <mergeCell ref="M96:M110"/>
    <mergeCell ref="D167:M167"/>
    <mergeCell ref="D9:AD9"/>
    <mergeCell ref="J14:J26"/>
    <mergeCell ref="H14:H26"/>
    <mergeCell ref="L14:L26"/>
    <mergeCell ref="D14:F26"/>
    <mergeCell ref="G14:G26"/>
    <mergeCell ref="K14:K26"/>
    <mergeCell ref="R15:R26"/>
    <mergeCell ref="S15:S26"/>
    <mergeCell ref="T15:T26"/>
    <mergeCell ref="U15:U26"/>
    <mergeCell ref="N15:N26"/>
    <mergeCell ref="P15:P26"/>
    <mergeCell ref="M14:M28"/>
    <mergeCell ref="X97:X108"/>
    <mergeCell ref="W97:W108"/>
    <mergeCell ref="AD15:AD26"/>
    <mergeCell ref="AB15:AB26"/>
    <mergeCell ref="N179:N190"/>
    <mergeCell ref="D28:F28"/>
    <mergeCell ref="D171:L171"/>
    <mergeCell ref="D110:F110"/>
    <mergeCell ref="D89:L89"/>
    <mergeCell ref="D170:L170"/>
    <mergeCell ref="D88:L88"/>
    <mergeCell ref="G96:G108"/>
    <mergeCell ref="D168:M168"/>
    <mergeCell ref="M178:M191"/>
    <mergeCell ref="H96:H108"/>
    <mergeCell ref="I96:I108"/>
    <mergeCell ref="J96:J108"/>
    <mergeCell ref="K96:K108"/>
    <mergeCell ref="L96:L108"/>
    <mergeCell ref="V97:V108"/>
    <mergeCell ref="U97:U108"/>
    <mergeCell ref="D29:F29"/>
    <mergeCell ref="D91:AD91"/>
    <mergeCell ref="D96:F108"/>
    <mergeCell ref="Z97:Z108"/>
    <mergeCell ref="Y97:Y108"/>
    <mergeCell ref="AC97:AC108"/>
    <mergeCell ref="AB97:AB108"/>
    <mergeCell ref="AA97:AA108"/>
    <mergeCell ref="AD97:AD108"/>
    <mergeCell ref="Y422:Y433"/>
    <mergeCell ref="Z422:Z433"/>
    <mergeCell ref="AA422:AA433"/>
    <mergeCell ref="B259:B272"/>
    <mergeCell ref="W15:W26"/>
    <mergeCell ref="X15:X26"/>
    <mergeCell ref="Y15:Y26"/>
    <mergeCell ref="D254:AD254"/>
    <mergeCell ref="D191:F191"/>
    <mergeCell ref="Z179:Z190"/>
    <mergeCell ref="T179:T190"/>
    <mergeCell ref="S179:S190"/>
    <mergeCell ref="R179:R190"/>
    <mergeCell ref="D173:AD173"/>
    <mergeCell ref="B178:B191"/>
    <mergeCell ref="Q179:Q190"/>
    <mergeCell ref="T97:T108"/>
    <mergeCell ref="S97:S108"/>
    <mergeCell ref="R97:R108"/>
    <mergeCell ref="P97:P108"/>
    <mergeCell ref="N97:N108"/>
    <mergeCell ref="B14:B28"/>
    <mergeCell ref="I14:I26"/>
    <mergeCell ref="B96:B110"/>
    <mergeCell ref="P422:P433"/>
    <mergeCell ref="Q422:Q433"/>
    <mergeCell ref="R422:R433"/>
    <mergeCell ref="S422:S433"/>
    <mergeCell ref="T422:T433"/>
    <mergeCell ref="U422:U433"/>
    <mergeCell ref="V422:V433"/>
    <mergeCell ref="W422:W433"/>
    <mergeCell ref="X422:X433"/>
    <mergeCell ref="B421:B434"/>
    <mergeCell ref="D421:F433"/>
    <mergeCell ref="G421:G433"/>
    <mergeCell ref="H421:H433"/>
    <mergeCell ref="I421:I433"/>
    <mergeCell ref="J421:J433"/>
    <mergeCell ref="K421:K433"/>
    <mergeCell ref="L421:L433"/>
    <mergeCell ref="M421:M434"/>
    <mergeCell ref="D497:AD497"/>
    <mergeCell ref="B502:B515"/>
    <mergeCell ref="D502:F514"/>
    <mergeCell ref="G502:G514"/>
    <mergeCell ref="H502:H514"/>
    <mergeCell ref="I502:I514"/>
    <mergeCell ref="J502:J514"/>
    <mergeCell ref="K502:K514"/>
    <mergeCell ref="L502:L514"/>
    <mergeCell ref="M502:M515"/>
    <mergeCell ref="N503:N514"/>
    <mergeCell ref="O503:O514"/>
    <mergeCell ref="P503:P514"/>
    <mergeCell ref="Q503:Q514"/>
    <mergeCell ref="R503:R514"/>
    <mergeCell ref="S503:S514"/>
    <mergeCell ref="T503:T514"/>
    <mergeCell ref="U503:U514"/>
    <mergeCell ref="V503:V514"/>
    <mergeCell ref="B583:B596"/>
    <mergeCell ref="D583:F595"/>
    <mergeCell ref="G583:G595"/>
    <mergeCell ref="H583:H595"/>
    <mergeCell ref="I583:I595"/>
    <mergeCell ref="J583:J595"/>
    <mergeCell ref="K583:K595"/>
    <mergeCell ref="L583:L595"/>
    <mergeCell ref="M583:M596"/>
    <mergeCell ref="D657:L657"/>
    <mergeCell ref="AB584:AB595"/>
    <mergeCell ref="AC584:AC595"/>
    <mergeCell ref="AD584:AD595"/>
    <mergeCell ref="D596:F596"/>
    <mergeCell ref="N584:N595"/>
    <mergeCell ref="O584:O595"/>
    <mergeCell ref="P584:P595"/>
    <mergeCell ref="Q584:Q595"/>
    <mergeCell ref="R584:R595"/>
    <mergeCell ref="S584:S595"/>
    <mergeCell ref="T584:T595"/>
    <mergeCell ref="U584:U595"/>
    <mergeCell ref="V584:V595"/>
    <mergeCell ref="W584:W595"/>
    <mergeCell ref="X584:X595"/>
    <mergeCell ref="Y584:Y595"/>
    <mergeCell ref="Z584:Z595"/>
    <mergeCell ref="AA584:AA595"/>
    <mergeCell ref="AC422:AC433"/>
    <mergeCell ref="AD422:AD433"/>
    <mergeCell ref="D434:F434"/>
    <mergeCell ref="D458:F458"/>
    <mergeCell ref="N422:N433"/>
    <mergeCell ref="O422:O433"/>
    <mergeCell ref="D653:O653"/>
    <mergeCell ref="D654:O654"/>
    <mergeCell ref="D656:L656"/>
    <mergeCell ref="D572:O572"/>
    <mergeCell ref="D573:O573"/>
    <mergeCell ref="D575:L575"/>
    <mergeCell ref="D576:L576"/>
    <mergeCell ref="X503:X514"/>
    <mergeCell ref="Y503:Y514"/>
    <mergeCell ref="Z503:Z514"/>
    <mergeCell ref="AA503:AA514"/>
    <mergeCell ref="AB503:AB514"/>
    <mergeCell ref="W503:W514"/>
    <mergeCell ref="AC503:AC514"/>
    <mergeCell ref="AD503:AD514"/>
    <mergeCell ref="D515:F515"/>
    <mergeCell ref="D494:L494"/>
    <mergeCell ref="D495:L495"/>
    <mergeCell ref="O15:O26"/>
    <mergeCell ref="V15:V26"/>
    <mergeCell ref="Q15:Q26"/>
    <mergeCell ref="O97:O108"/>
    <mergeCell ref="Q97:Q108"/>
    <mergeCell ref="D578:AD578"/>
    <mergeCell ref="D330:M330"/>
    <mergeCell ref="D329:M329"/>
    <mergeCell ref="D410:M410"/>
    <mergeCell ref="D411:M411"/>
    <mergeCell ref="D491:M491"/>
    <mergeCell ref="D492:M492"/>
    <mergeCell ref="D308:F308"/>
    <mergeCell ref="D315:F315"/>
    <mergeCell ref="D374:F374"/>
    <mergeCell ref="D399:F399"/>
    <mergeCell ref="D408:F408"/>
    <mergeCell ref="D436:F436"/>
    <mergeCell ref="D449:F449"/>
    <mergeCell ref="D465:F465"/>
    <mergeCell ref="D475:F475"/>
    <mergeCell ref="D416:AD416"/>
    <mergeCell ref="D335:AD335"/>
    <mergeCell ref="AB422:AB433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Megan Sosko</cp:lastModifiedBy>
  <cp:lastPrinted>2015-05-18T15:19:41Z</cp:lastPrinted>
  <dcterms:created xsi:type="dcterms:W3CDTF">2004-11-29T18:07:26Z</dcterms:created>
  <dcterms:modified xsi:type="dcterms:W3CDTF">2023-10-11T12:36:28Z</dcterms:modified>
</cp:coreProperties>
</file>