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3\116415\400-Engineering\Roadway\EngData\"/>
    </mc:Choice>
  </mc:AlternateContent>
  <xr:revisionPtr revIDLastSave="0" documentId="13_ncr:1_{15E101ED-ACAD-4CE0-855B-F5A04B9A46D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18" i="1" l="1"/>
  <c r="T479" i="1" s="1"/>
  <c r="T406" i="1"/>
  <c r="T405" i="1"/>
  <c r="T339" i="1"/>
  <c r="T400" i="1" s="1"/>
  <c r="T327" i="1"/>
  <c r="T326" i="1"/>
  <c r="T181" i="1"/>
  <c r="T260" i="1"/>
  <c r="T247" i="1"/>
  <c r="T248" i="1"/>
  <c r="S260" i="1"/>
  <c r="R260" i="1"/>
  <c r="S248" i="1"/>
  <c r="R248" i="1"/>
  <c r="S247" i="1"/>
  <c r="R247" i="1"/>
  <c r="T169" i="1"/>
  <c r="T168" i="1"/>
  <c r="T102" i="1"/>
  <c r="T90" i="1"/>
  <c r="T89" i="1"/>
  <c r="T23" i="1"/>
  <c r="T10" i="1"/>
  <c r="T11" i="1"/>
  <c r="S418" i="1"/>
  <c r="R418" i="1"/>
  <c r="S406" i="1"/>
  <c r="R406" i="1"/>
  <c r="S405" i="1"/>
  <c r="R405" i="1"/>
  <c r="S339" i="1"/>
  <c r="R339" i="1"/>
  <c r="R400" i="1" s="1"/>
  <c r="S327" i="1"/>
  <c r="R327" i="1"/>
  <c r="S326" i="1"/>
  <c r="R326" i="1"/>
  <c r="S181" i="1"/>
  <c r="R181" i="1"/>
  <c r="S169" i="1"/>
  <c r="R169" i="1"/>
  <c r="S168" i="1"/>
  <c r="R168" i="1"/>
  <c r="S102" i="1"/>
  <c r="R102" i="1"/>
  <c r="S90" i="1"/>
  <c r="R90" i="1"/>
  <c r="S89" i="1"/>
  <c r="R89" i="1"/>
  <c r="S23" i="1"/>
  <c r="R23" i="1"/>
  <c r="S11" i="1"/>
  <c r="R11" i="1"/>
  <c r="S10" i="1"/>
  <c r="R10" i="1"/>
  <c r="AG479" i="1"/>
  <c r="AF479" i="1"/>
  <c r="AE479" i="1"/>
  <c r="AD479" i="1"/>
  <c r="AC479" i="1"/>
  <c r="AB479" i="1"/>
  <c r="AA479" i="1"/>
  <c r="R479" i="1"/>
  <c r="Q479" i="1"/>
  <c r="P479" i="1"/>
  <c r="O479" i="1"/>
  <c r="N479" i="1"/>
  <c r="M479" i="1"/>
  <c r="AG418" i="1"/>
  <c r="AF418" i="1"/>
  <c r="AE418" i="1"/>
  <c r="AD418" i="1"/>
  <c r="AC418" i="1"/>
  <c r="AB418" i="1"/>
  <c r="AA418" i="1"/>
  <c r="Z418" i="1"/>
  <c r="Z479" i="1" s="1"/>
  <c r="Y418" i="1"/>
  <c r="Y479" i="1" s="1"/>
  <c r="X418" i="1"/>
  <c r="X479" i="1" s="1"/>
  <c r="W418" i="1"/>
  <c r="W479" i="1" s="1"/>
  <c r="V418" i="1"/>
  <c r="V479" i="1" s="1"/>
  <c r="U418" i="1"/>
  <c r="U479" i="1" s="1"/>
  <c r="S479" i="1"/>
  <c r="Q418" i="1"/>
  <c r="P418" i="1"/>
  <c r="O418" i="1"/>
  <c r="N418" i="1"/>
  <c r="M418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Q406" i="1"/>
  <c r="P406" i="1"/>
  <c r="O406" i="1"/>
  <c r="N406" i="1"/>
  <c r="M406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Q405" i="1"/>
  <c r="P405" i="1"/>
  <c r="O405" i="1"/>
  <c r="N405" i="1"/>
  <c r="M405" i="1"/>
  <c r="D402" i="1"/>
  <c r="AG400" i="1"/>
  <c r="AF400" i="1"/>
  <c r="AE400" i="1"/>
  <c r="AD400" i="1"/>
  <c r="AC400" i="1"/>
  <c r="AB400" i="1"/>
  <c r="AA400" i="1"/>
  <c r="Q400" i="1"/>
  <c r="P400" i="1"/>
  <c r="O400" i="1"/>
  <c r="N400" i="1"/>
  <c r="M400" i="1"/>
  <c r="AG339" i="1"/>
  <c r="AF339" i="1"/>
  <c r="AE339" i="1"/>
  <c r="AD339" i="1"/>
  <c r="AC339" i="1"/>
  <c r="AB339" i="1"/>
  <c r="AA339" i="1"/>
  <c r="Z339" i="1"/>
  <c r="Z400" i="1" s="1"/>
  <c r="Y339" i="1"/>
  <c r="Y400" i="1" s="1"/>
  <c r="X339" i="1"/>
  <c r="X400" i="1" s="1"/>
  <c r="W339" i="1"/>
  <c r="W400" i="1" s="1"/>
  <c r="V339" i="1"/>
  <c r="V400" i="1" s="1"/>
  <c r="U339" i="1"/>
  <c r="U400" i="1" s="1"/>
  <c r="S400" i="1"/>
  <c r="Q339" i="1"/>
  <c r="P339" i="1"/>
  <c r="O339" i="1"/>
  <c r="N339" i="1"/>
  <c r="M339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Q327" i="1"/>
  <c r="P327" i="1"/>
  <c r="O327" i="1"/>
  <c r="N327" i="1"/>
  <c r="M327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Q326" i="1"/>
  <c r="P326" i="1"/>
  <c r="O326" i="1"/>
  <c r="N326" i="1"/>
  <c r="M326" i="1"/>
  <c r="D323" i="1"/>
  <c r="W11" i="1" l="1"/>
  <c r="AF321" i="1"/>
  <c r="AE321" i="1"/>
  <c r="AD321" i="1"/>
  <c r="AC321" i="1"/>
  <c r="AB321" i="1"/>
  <c r="AA321" i="1"/>
  <c r="R321" i="1"/>
  <c r="Q321" i="1"/>
  <c r="P321" i="1"/>
  <c r="O321" i="1"/>
  <c r="N321" i="1"/>
  <c r="M321" i="1"/>
  <c r="AG242" i="1"/>
  <c r="AF242" i="1"/>
  <c r="AE242" i="1"/>
  <c r="AD242" i="1"/>
  <c r="AC242" i="1"/>
  <c r="AB242" i="1"/>
  <c r="AA242" i="1"/>
  <c r="R242" i="1"/>
  <c r="Q242" i="1"/>
  <c r="P242" i="1"/>
  <c r="O242" i="1"/>
  <c r="N242" i="1"/>
  <c r="M242" i="1"/>
  <c r="AG163" i="1"/>
  <c r="AF163" i="1"/>
  <c r="AE163" i="1"/>
  <c r="AD163" i="1"/>
  <c r="AC163" i="1"/>
  <c r="AB163" i="1"/>
  <c r="AA163" i="1"/>
  <c r="R163" i="1"/>
  <c r="Q163" i="1"/>
  <c r="P163" i="1"/>
  <c r="O163" i="1"/>
  <c r="N163" i="1"/>
  <c r="M163" i="1"/>
  <c r="AG84" i="1"/>
  <c r="AF84" i="1"/>
  <c r="AE84" i="1"/>
  <c r="AD84" i="1"/>
  <c r="AC84" i="1"/>
  <c r="AB84" i="1"/>
  <c r="AA84" i="1"/>
  <c r="R84" i="1"/>
  <c r="Q84" i="1"/>
  <c r="P84" i="1"/>
  <c r="D244" i="1" l="1"/>
  <c r="D165" i="1"/>
  <c r="D86" i="1"/>
  <c r="D7" i="1" l="1"/>
  <c r="O260" i="1"/>
  <c r="P260" i="1"/>
  <c r="Q260" i="1"/>
  <c r="S321" i="1"/>
  <c r="T321" i="1"/>
  <c r="U260" i="1"/>
  <c r="U321" i="1" s="1"/>
  <c r="V260" i="1"/>
  <c r="V321" i="1" s="1"/>
  <c r="W260" i="1"/>
  <c r="W321" i="1" s="1"/>
  <c r="X260" i="1"/>
  <c r="X321" i="1" s="1"/>
  <c r="Y260" i="1"/>
  <c r="Y321" i="1" s="1"/>
  <c r="Z260" i="1"/>
  <c r="Z321" i="1" s="1"/>
  <c r="AA260" i="1"/>
  <c r="AB260" i="1"/>
  <c r="AC260" i="1"/>
  <c r="AD260" i="1"/>
  <c r="AE260" i="1"/>
  <c r="AF260" i="1"/>
  <c r="AG260" i="1"/>
  <c r="AG321" i="1" s="1"/>
  <c r="N260" i="1"/>
  <c r="M260" i="1"/>
  <c r="O181" i="1"/>
  <c r="P181" i="1"/>
  <c r="Q181" i="1"/>
  <c r="S242" i="1"/>
  <c r="T242" i="1"/>
  <c r="U181" i="1"/>
  <c r="U242" i="1" s="1"/>
  <c r="V181" i="1"/>
  <c r="V242" i="1" s="1"/>
  <c r="W181" i="1"/>
  <c r="W242" i="1" s="1"/>
  <c r="X181" i="1"/>
  <c r="X242" i="1" s="1"/>
  <c r="Y181" i="1"/>
  <c r="Y242" i="1" s="1"/>
  <c r="Z181" i="1"/>
  <c r="Z242" i="1" s="1"/>
  <c r="AA181" i="1"/>
  <c r="AB181" i="1"/>
  <c r="AC181" i="1"/>
  <c r="AD181" i="1"/>
  <c r="AE181" i="1"/>
  <c r="AF181" i="1"/>
  <c r="AG181" i="1"/>
  <c r="N181" i="1"/>
  <c r="M181" i="1"/>
  <c r="O102" i="1"/>
  <c r="P102" i="1"/>
  <c r="Q102" i="1"/>
  <c r="S163" i="1"/>
  <c r="T163" i="1"/>
  <c r="U102" i="1"/>
  <c r="U163" i="1" s="1"/>
  <c r="V102" i="1"/>
  <c r="V163" i="1" s="1"/>
  <c r="W102" i="1"/>
  <c r="W163" i="1" s="1"/>
  <c r="X102" i="1"/>
  <c r="X163" i="1" s="1"/>
  <c r="Y102" i="1"/>
  <c r="Y163" i="1" s="1"/>
  <c r="Z102" i="1"/>
  <c r="Z163" i="1" s="1"/>
  <c r="AA102" i="1"/>
  <c r="AB102" i="1"/>
  <c r="AC102" i="1"/>
  <c r="AD102" i="1"/>
  <c r="AE102" i="1"/>
  <c r="AF102" i="1"/>
  <c r="AG102" i="1"/>
  <c r="N102" i="1"/>
  <c r="M102" i="1"/>
  <c r="O23" i="1"/>
  <c r="O84" i="1" s="1"/>
  <c r="P23" i="1"/>
  <c r="Q23" i="1"/>
  <c r="S84" i="1"/>
  <c r="T84" i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E23" i="1"/>
  <c r="AF23" i="1"/>
  <c r="AG23" i="1"/>
  <c r="N23" i="1"/>
  <c r="N84" i="1" s="1"/>
  <c r="M23" i="1"/>
  <c r="M84" i="1" s="1"/>
  <c r="AG248" i="1" l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Q248" i="1"/>
  <c r="P248" i="1"/>
  <c r="O248" i="1"/>
  <c r="N248" i="1"/>
  <c r="M248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Q247" i="1"/>
  <c r="P247" i="1"/>
  <c r="O247" i="1"/>
  <c r="N247" i="1"/>
  <c r="M247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Q169" i="1"/>
  <c r="P169" i="1"/>
  <c r="O169" i="1"/>
  <c r="N169" i="1"/>
  <c r="M169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Q168" i="1"/>
  <c r="P168" i="1"/>
  <c r="O168" i="1"/>
  <c r="N168" i="1"/>
  <c r="M168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Q90" i="1"/>
  <c r="P90" i="1"/>
  <c r="O90" i="1"/>
  <c r="N90" i="1"/>
  <c r="M90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Q89" i="1"/>
  <c r="P89" i="1"/>
  <c r="O89" i="1"/>
  <c r="N89" i="1"/>
  <c r="M89" i="1"/>
  <c r="N11" i="1" l="1"/>
  <c r="O11" i="1"/>
  <c r="P11" i="1"/>
  <c r="Q11" i="1"/>
  <c r="U11" i="1"/>
  <c r="V11" i="1"/>
  <c r="X11" i="1"/>
  <c r="Y11" i="1"/>
  <c r="Z11" i="1"/>
  <c r="AA11" i="1"/>
  <c r="AB11" i="1"/>
  <c r="AC11" i="1"/>
  <c r="AD11" i="1"/>
  <c r="AE11" i="1"/>
  <c r="AF11" i="1"/>
  <c r="AG11" i="1"/>
  <c r="N10" i="1"/>
  <c r="O10" i="1"/>
  <c r="P10" i="1"/>
  <c r="Q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M10" i="1" l="1"/>
  <c r="M11" i="1"/>
</calcChain>
</file>

<file path=xl/sharedStrings.xml><?xml version="1.0" encoding="utf-8"?>
<sst xmlns="http://schemas.openxmlformats.org/spreadsheetml/2006/main" count="202" uniqueCount="67">
  <si>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</si>
  <si>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</si>
  <si>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</si>
  <si>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</si>
  <si>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</si>
  <si>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</si>
  <si>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</si>
  <si>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</si>
  <si>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</si>
  <si>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</si>
  <si>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</si>
  <si>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</si>
  <si>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</si>
  <si>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</si>
  <si>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</si>
  <si>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</si>
  <si>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</si>
  <si>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</si>
  <si>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</si>
  <si>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</si>
  <si>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</si>
  <si>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</si>
  <si>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</si>
  <si>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RT</t>
  </si>
  <si>
    <t>607E98000</t>
  </si>
  <si>
    <t>C-1</t>
  </si>
  <si>
    <t>609E12000</t>
  </si>
  <si>
    <t>609E31000</t>
  </si>
  <si>
    <t>609E26000</t>
  </si>
  <si>
    <t>609E71000</t>
  </si>
  <si>
    <t>622E10060</t>
  </si>
  <si>
    <t>622E10160</t>
  </si>
  <si>
    <t>608E52000</t>
  </si>
  <si>
    <t>LT</t>
  </si>
  <si>
    <t>M-1</t>
  </si>
  <si>
    <t>M-2</t>
  </si>
  <si>
    <t>M-3</t>
  </si>
  <si>
    <t>WOOD FENCE PER RM 5.1</t>
  </si>
  <si>
    <t>608E53020</t>
  </si>
  <si>
    <t>609E24510</t>
  </si>
  <si>
    <t>434+95.87, 79.16'</t>
  </si>
  <si>
    <t>435+28.93, 65.66'</t>
  </si>
  <si>
    <t>444+73.96</t>
  </si>
  <si>
    <t>$gp003$</t>
  </si>
  <si>
    <t>444+54.61</t>
  </si>
  <si>
    <t>444+24.91</t>
  </si>
  <si>
    <t>444+50.08</t>
  </si>
  <si>
    <t>$gs001$</t>
  </si>
  <si>
    <t>202E23000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</si>
  <si>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</si>
  <si>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</si>
  <si>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</si>
  <si>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</si>
  <si>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</si>
  <si>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</si>
  <si>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</si>
  <si>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</si>
  <si>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</si>
  <si>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</si>
  <si>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</si>
  <si>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</si>
  <si>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LT/RT</t>
  </si>
  <si>
    <t>$gp001$</t>
  </si>
  <si>
    <t>$gp002$</t>
  </si>
  <si>
    <t>$gp004$</t>
  </si>
  <si>
    <t>-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</si>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</sst>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4" fillId="5" borderId="29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31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\Configuration\WorkSpaces\OHDOT\Standards\OHDOT%20Utilities\GenSum\Add-ins\Item_Master_addin.xlam" TargetMode="External"/><Relationship Id="rId1" Type="http://schemas.openxmlformats.org/officeDocument/2006/relationships/externalLinkPath" Target="file:///L:\BNCad\Bentley\CONNECT\Client\OHDO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479"/>
  <sheetViews>
    <sheetView showGridLines="0" tabSelected="1" topLeftCell="D10" zoomScaleNormal="100" workbookViewId="0">
      <selection activeCell="D10" sqref="D10:AG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3.7109375" style="5" customWidth="1"/>
    <col min="6" max="6" width="1.7109375" style="5" bestFit="1" customWidth="1"/>
    <col min="7" max="7" width="3.7109375" style="5" customWidth="1"/>
    <col min="8" max="8" width="15.7109375" style="5" customWidth="1"/>
    <col min="9" max="9" width="6.140625" style="5" bestFit="1" customWidth="1"/>
    <col min="10" max="10" width="4.28515625" style="5" customWidth="1"/>
    <col min="11" max="11" width="15.7109375" style="5" customWidth="1"/>
    <col min="12" max="12" width="6.140625" style="5" bestFit="1" customWidth="1"/>
    <col min="13" max="13" width="9.7109375" style="6" customWidth="1"/>
    <col min="14" max="17" width="9.7109375" style="5" customWidth="1"/>
    <col min="18" max="26" width="11" style="5" bestFit="1" customWidth="1"/>
    <col min="27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3" t="s">
        <v>15</v>
      </c>
      <c r="K1" s="2" t="s">
        <v>14</v>
      </c>
      <c r="L1" s="1"/>
      <c r="M1" s="1"/>
      <c r="N1" s="1"/>
      <c r="O1" s="21"/>
      <c r="P1" s="1"/>
      <c r="Q1" s="1"/>
      <c r="R1" s="1"/>
      <c r="S1" s="21"/>
      <c r="T1" s="21"/>
      <c r="U1" s="21"/>
      <c r="V1" s="21"/>
      <c r="W1" s="21"/>
      <c r="X1" s="21"/>
      <c r="Y1" s="1"/>
      <c r="Z1" s="1"/>
      <c r="AA1" s="1"/>
      <c r="AB1" s="1"/>
      <c r="AC1" s="1"/>
      <c r="AD1" s="1"/>
      <c r="AE1" s="23"/>
      <c r="AF1" s="23"/>
      <c r="AG1" s="23"/>
    </row>
    <row r="2" spans="1:40" ht="12.75" customHeight="1" x14ac:dyDescent="0.2">
      <c r="D2" s="2"/>
      <c r="E2" s="2"/>
      <c r="F2" s="2"/>
      <c r="G2" s="2"/>
      <c r="H2" s="3"/>
      <c r="I2" s="3" t="s">
        <v>3</v>
      </c>
      <c r="J2" s="3" t="s">
        <v>16</v>
      </c>
      <c r="K2" s="2" t="s">
        <v>5</v>
      </c>
      <c r="L2" s="1"/>
      <c r="M2" s="1"/>
      <c r="N2" s="1"/>
      <c r="O2" s="21"/>
      <c r="P2" s="1"/>
      <c r="Q2" s="1"/>
      <c r="R2" s="1"/>
      <c r="S2" s="21"/>
      <c r="T2" s="21"/>
      <c r="U2" s="21"/>
      <c r="V2" s="21"/>
      <c r="W2" s="21"/>
      <c r="X2" s="21"/>
      <c r="Y2" s="1"/>
      <c r="Z2" s="1"/>
      <c r="AA2" s="1"/>
      <c r="AB2" s="1"/>
      <c r="AC2" s="1"/>
      <c r="AD2" s="1"/>
      <c r="AE2" s="23"/>
      <c r="AF2" s="23"/>
      <c r="AG2" s="23"/>
    </row>
    <row r="3" spans="1:40" ht="12.75" customHeight="1" x14ac:dyDescent="0.2">
      <c r="D3" s="2"/>
      <c r="E3" s="2"/>
      <c r="F3" s="2"/>
      <c r="G3" s="3"/>
      <c r="H3" s="3"/>
      <c r="I3" s="3"/>
      <c r="J3" s="3" t="s">
        <v>17</v>
      </c>
      <c r="K3" s="2" t="s">
        <v>4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23"/>
      <c r="AF3" s="23"/>
      <c r="AG3" s="23"/>
    </row>
    <row r="4" spans="1:40" ht="12.75" customHeight="1" x14ac:dyDescent="0.2">
      <c r="D4" s="2"/>
      <c r="E4" s="2"/>
      <c r="F4" s="2"/>
      <c r="G4" s="3"/>
      <c r="H4" s="4"/>
      <c r="I4" s="4"/>
      <c r="J4" s="3" t="s">
        <v>18</v>
      </c>
      <c r="K4" s="2" t="s">
        <v>12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23"/>
      <c r="AF4" s="23"/>
      <c r="AG4" s="23"/>
    </row>
    <row r="5" spans="1:40" ht="12.75" customHeight="1" x14ac:dyDescent="0.2">
      <c r="D5" s="2"/>
      <c r="E5" s="2"/>
      <c r="F5" s="2"/>
      <c r="G5" s="3"/>
      <c r="H5" s="4"/>
      <c r="I5" s="4"/>
      <c r="J5" s="3" t="s">
        <v>19</v>
      </c>
      <c r="K5" s="2" t="s">
        <v>13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2"/>
      <c r="Z5" s="22"/>
      <c r="AA5" s="1"/>
      <c r="AB5" s="1"/>
      <c r="AC5" s="22"/>
      <c r="AD5" s="22"/>
      <c r="AE5" s="23"/>
      <c r="AF5" s="23"/>
      <c r="AG5" s="23"/>
    </row>
    <row r="6" spans="1:40" ht="12.75" customHeight="1" thickBot="1" x14ac:dyDescent="0.25"/>
    <row r="7" spans="1:40" ht="12.75" customHeight="1" thickBot="1" x14ac:dyDescent="0.25">
      <c r="B7" s="25" t="s">
        <v>9</v>
      </c>
      <c r="D7" s="115" t="str">
        <f>"SUBSUMMARY SHEET " &amp; B8</f>
        <v>SUBSUMMARY SHEET $gs001$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I7" s="27">
        <v>1</v>
      </c>
      <c r="AJ7" s="28" t="s">
        <v>22</v>
      </c>
      <c r="AK7" s="29"/>
      <c r="AL7" s="29"/>
      <c r="AM7" s="29"/>
      <c r="AN7" s="29"/>
    </row>
    <row r="8" spans="1:40" ht="12.75" customHeight="1" thickBot="1" x14ac:dyDescent="0.25">
      <c r="B8" s="26" t="s">
        <v>47</v>
      </c>
      <c r="D8" s="78" t="s">
        <v>7</v>
      </c>
      <c r="E8" s="78"/>
      <c r="F8" s="78"/>
      <c r="G8" s="78"/>
      <c r="H8" s="78"/>
      <c r="I8" s="78"/>
      <c r="J8" s="78"/>
      <c r="K8" s="78"/>
      <c r="L8" s="78"/>
      <c r="M8" s="24" t="s">
        <v>48</v>
      </c>
      <c r="N8" s="24" t="s">
        <v>39</v>
      </c>
      <c r="O8" s="24" t="s">
        <v>29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1:40" ht="12.75" customHeight="1" thickBot="1" x14ac:dyDescent="0.25">
      <c r="D9" s="77" t="s">
        <v>8</v>
      </c>
      <c r="E9" s="78"/>
      <c r="F9" s="78"/>
      <c r="G9" s="78"/>
      <c r="H9" s="77"/>
      <c r="I9" s="77"/>
      <c r="J9" s="77"/>
      <c r="K9" s="77"/>
      <c r="L9" s="77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112" t="s">
        <v>10</v>
      </c>
      <c r="D10" s="80" t="s">
        <v>20</v>
      </c>
      <c r="E10" s="80" t="s">
        <v>21</v>
      </c>
      <c r="F10" s="81"/>
      <c r="G10" s="82"/>
      <c r="H10" s="81" t="s">
        <v>0</v>
      </c>
      <c r="I10" s="81"/>
      <c r="J10" s="81"/>
      <c r="K10" s="81"/>
      <c r="L10" s="104"/>
      <c r="M10" s="7" t="str">
        <f t="shared" ref="M10:AG10" si="0">IF(OR(TRIM(M8)=0,TRIM(M8)=""),"",IF(IFERROR(TRIM(INDEX(QryItemNamed,MATCH(TRIM(M8),ITEM,0),2)),"")="Y","SPECIAL",LEFT(IFERROR(TRIM(INDEX(ITEM,MATCH(TRIM(M8),ITEM,0))),""),3)))</f>
        <v>202</v>
      </c>
      <c r="N10" s="8" t="str">
        <f t="shared" si="0"/>
        <v>609</v>
      </c>
      <c r="O10" s="8" t="str">
        <f t="shared" si="0"/>
        <v>609</v>
      </c>
      <c r="P10" s="8" t="str">
        <f t="shared" si="0"/>
        <v/>
      </c>
      <c r="Q10" s="8" t="str">
        <f t="shared" si="0"/>
        <v/>
      </c>
      <c r="R10" s="8" t="str">
        <f t="shared" ref="R10:T10" si="1">IF(OR(TRIM(R8)=0,TRIM(R8)=""),"",IF(IFERROR(TRIM(INDEX(QryItemNamed,MATCH(TRIM(R8),ITEM,0),2)),"")="Y","SPECIAL",LEFT(IFERROR(TRIM(INDEX(ITEM,MATCH(TRIM(R8),ITEM,0))),""),3)))</f>
        <v/>
      </c>
      <c r="S10" s="8" t="str">
        <f t="shared" si="1"/>
        <v/>
      </c>
      <c r="T10" s="8" t="str">
        <f t="shared" si="1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</row>
    <row r="11" spans="1:40" ht="12.75" customHeight="1" x14ac:dyDescent="0.2">
      <c r="B11" s="113"/>
      <c r="D11" s="83"/>
      <c r="E11" s="83"/>
      <c r="F11" s="84"/>
      <c r="G11" s="85"/>
      <c r="H11" s="84"/>
      <c r="I11" s="84"/>
      <c r="J11" s="84"/>
      <c r="K11" s="84"/>
      <c r="L11" s="105"/>
      <c r="M11" s="107" t="str">
        <f t="shared" ref="M11:AG11" si="2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PAVEMENT REMOVED</v>
      </c>
      <c r="N11" s="108" t="str">
        <f t="shared" si="2"/>
        <v>CURB, TYPE 4-C</v>
      </c>
      <c r="O11" s="108" t="str">
        <f t="shared" si="2"/>
        <v>CONCRETE MEDIAN</v>
      </c>
      <c r="P11" s="108" t="str">
        <f t="shared" si="2"/>
        <v/>
      </c>
      <c r="Q11" s="108" t="str">
        <f t="shared" si="2"/>
        <v/>
      </c>
      <c r="R11" s="116" t="str">
        <f t="shared" ref="R11:S11" si="3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/>
      </c>
      <c r="S11" s="108" t="str">
        <f t="shared" si="3"/>
        <v/>
      </c>
      <c r="T11" s="108" t="str">
        <f t="shared" ref="T11" si="4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/>
      </c>
      <c r="U11" s="108" t="str">
        <f t="shared" si="2"/>
        <v/>
      </c>
      <c r="V11" s="108" t="str">
        <f t="shared" si="2"/>
        <v/>
      </c>
      <c r="W11" s="108" t="str">
        <f t="shared" ref="W11" si="5">IF(OR(TRIM(W8)=0,TRIM(W8)=""),IF(W9="","",W9),IF(IFERROR(TRIM(INDEX(QryItemNamed,MATCH(TRIM(W8),ITEM,0),2)),"")="Y",RIGHT(IFERROR(TRIM(INDEX(QryItemNamed,MATCH(TRIM(W8),ITEM,0),4)),"123456789012"),LEN(IFERROR(TRIM(INDEX(QryItemNamed,MATCH(TRIM(W8),ITEM,0),4)),"123456789012"))-10)&amp;W9,IFERROR(TRIM(INDEX(QryItemNamed,MATCH(TRIM(W8),ITEM,0),4))&amp;W9,"ITEM CODE DOES NOT EXIST IN ITEM MASTER")))</f>
        <v/>
      </c>
      <c r="X11" s="108" t="str">
        <f t="shared" si="2"/>
        <v/>
      </c>
      <c r="Y11" s="108" t="str">
        <f t="shared" si="2"/>
        <v/>
      </c>
      <c r="Z11" s="108" t="str">
        <f t="shared" si="2"/>
        <v/>
      </c>
      <c r="AA11" s="108" t="str">
        <f t="shared" si="2"/>
        <v/>
      </c>
      <c r="AB11" s="108" t="str">
        <f t="shared" si="2"/>
        <v/>
      </c>
      <c r="AC11" s="108" t="str">
        <f t="shared" si="2"/>
        <v/>
      </c>
      <c r="AD11" s="108" t="str">
        <f t="shared" si="2"/>
        <v/>
      </c>
      <c r="AE11" s="108" t="str">
        <f t="shared" si="2"/>
        <v/>
      </c>
      <c r="AF11" s="108" t="str">
        <f t="shared" si="2"/>
        <v/>
      </c>
      <c r="AG11" s="108" t="str">
        <f t="shared" si="2"/>
        <v/>
      </c>
    </row>
    <row r="12" spans="1:40" ht="12.75" customHeight="1" x14ac:dyDescent="0.2">
      <c r="B12" s="113"/>
      <c r="D12" s="83"/>
      <c r="E12" s="83"/>
      <c r="F12" s="84"/>
      <c r="G12" s="85"/>
      <c r="H12" s="84"/>
      <c r="I12" s="84"/>
      <c r="J12" s="84"/>
      <c r="K12" s="84"/>
      <c r="L12" s="105"/>
      <c r="M12" s="107"/>
      <c r="N12" s="108"/>
      <c r="O12" s="108"/>
      <c r="P12" s="108"/>
      <c r="Q12" s="108"/>
      <c r="R12" s="117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</row>
    <row r="13" spans="1:40" ht="12.75" customHeight="1" x14ac:dyDescent="0.2">
      <c r="B13" s="113"/>
      <c r="D13" s="83"/>
      <c r="E13" s="83"/>
      <c r="F13" s="84"/>
      <c r="G13" s="85"/>
      <c r="H13" s="84"/>
      <c r="I13" s="84"/>
      <c r="J13" s="84"/>
      <c r="K13" s="84"/>
      <c r="L13" s="105"/>
      <c r="M13" s="107"/>
      <c r="N13" s="108"/>
      <c r="O13" s="108"/>
      <c r="P13" s="108"/>
      <c r="Q13" s="108"/>
      <c r="R13" s="117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</row>
    <row r="14" spans="1:40" ht="12.75" customHeight="1" x14ac:dyDescent="0.2">
      <c r="B14" s="113"/>
      <c r="D14" s="83"/>
      <c r="E14" s="83"/>
      <c r="F14" s="84"/>
      <c r="G14" s="85"/>
      <c r="H14" s="84"/>
      <c r="I14" s="84"/>
      <c r="J14" s="84"/>
      <c r="K14" s="84"/>
      <c r="L14" s="105"/>
      <c r="M14" s="107"/>
      <c r="N14" s="108"/>
      <c r="O14" s="108"/>
      <c r="P14" s="108"/>
      <c r="Q14" s="108"/>
      <c r="R14" s="117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</row>
    <row r="15" spans="1:40" ht="12.75" customHeight="1" x14ac:dyDescent="0.2">
      <c r="B15" s="113"/>
      <c r="D15" s="83"/>
      <c r="E15" s="83"/>
      <c r="F15" s="84"/>
      <c r="G15" s="85"/>
      <c r="H15" s="84"/>
      <c r="I15" s="84"/>
      <c r="J15" s="84"/>
      <c r="K15" s="84"/>
      <c r="L15" s="105"/>
      <c r="M15" s="107"/>
      <c r="N15" s="108"/>
      <c r="O15" s="108"/>
      <c r="P15" s="108"/>
      <c r="Q15" s="108"/>
      <c r="R15" s="117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</row>
    <row r="16" spans="1:40" ht="12.75" customHeight="1" x14ac:dyDescent="0.2">
      <c r="B16" s="113"/>
      <c r="D16" s="83"/>
      <c r="E16" s="83"/>
      <c r="F16" s="84"/>
      <c r="G16" s="85"/>
      <c r="H16" s="84"/>
      <c r="I16" s="84"/>
      <c r="J16" s="84"/>
      <c r="K16" s="84"/>
      <c r="L16" s="105"/>
      <c r="M16" s="107"/>
      <c r="N16" s="108"/>
      <c r="O16" s="108"/>
      <c r="P16" s="108"/>
      <c r="Q16" s="108"/>
      <c r="R16" s="117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</row>
    <row r="17" spans="2:33" ht="12.75" customHeight="1" x14ac:dyDescent="0.2">
      <c r="B17" s="113"/>
      <c r="D17" s="83"/>
      <c r="E17" s="83"/>
      <c r="F17" s="84"/>
      <c r="G17" s="85"/>
      <c r="H17" s="84"/>
      <c r="I17" s="84"/>
      <c r="J17" s="84"/>
      <c r="K17" s="84"/>
      <c r="L17" s="105"/>
      <c r="M17" s="107"/>
      <c r="N17" s="108"/>
      <c r="O17" s="108"/>
      <c r="P17" s="108"/>
      <c r="Q17" s="108"/>
      <c r="R17" s="117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</row>
    <row r="18" spans="2:33" ht="12.75" customHeight="1" x14ac:dyDescent="0.2">
      <c r="B18" s="113"/>
      <c r="D18" s="83"/>
      <c r="E18" s="83"/>
      <c r="F18" s="84"/>
      <c r="G18" s="85"/>
      <c r="H18" s="84"/>
      <c r="I18" s="84"/>
      <c r="J18" s="84"/>
      <c r="K18" s="84"/>
      <c r="L18" s="105"/>
      <c r="M18" s="107"/>
      <c r="N18" s="108"/>
      <c r="O18" s="108"/>
      <c r="P18" s="108"/>
      <c r="Q18" s="108"/>
      <c r="R18" s="117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</row>
    <row r="19" spans="2:33" ht="12.75" customHeight="1" x14ac:dyDescent="0.2">
      <c r="B19" s="113"/>
      <c r="D19" s="83"/>
      <c r="E19" s="83"/>
      <c r="F19" s="84"/>
      <c r="G19" s="85"/>
      <c r="H19" s="84"/>
      <c r="I19" s="84"/>
      <c r="J19" s="84"/>
      <c r="K19" s="84"/>
      <c r="L19" s="105"/>
      <c r="M19" s="107"/>
      <c r="N19" s="108"/>
      <c r="O19" s="108"/>
      <c r="P19" s="108"/>
      <c r="Q19" s="108"/>
      <c r="R19" s="117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</row>
    <row r="20" spans="2:33" ht="12.75" customHeight="1" x14ac:dyDescent="0.2">
      <c r="B20" s="113"/>
      <c r="D20" s="83"/>
      <c r="E20" s="83"/>
      <c r="F20" s="84"/>
      <c r="G20" s="85"/>
      <c r="H20" s="84"/>
      <c r="I20" s="84"/>
      <c r="J20" s="84"/>
      <c r="K20" s="84"/>
      <c r="L20" s="105"/>
      <c r="M20" s="107"/>
      <c r="N20" s="108"/>
      <c r="O20" s="108"/>
      <c r="P20" s="108"/>
      <c r="Q20" s="108"/>
      <c r="R20" s="117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</row>
    <row r="21" spans="2:33" ht="12.75" customHeight="1" x14ac:dyDescent="0.2">
      <c r="B21" s="113"/>
      <c r="D21" s="83"/>
      <c r="E21" s="83"/>
      <c r="F21" s="84"/>
      <c r="G21" s="85"/>
      <c r="H21" s="84"/>
      <c r="I21" s="84"/>
      <c r="J21" s="84"/>
      <c r="K21" s="84"/>
      <c r="L21" s="105"/>
      <c r="M21" s="107"/>
      <c r="N21" s="108"/>
      <c r="O21" s="108"/>
      <c r="P21" s="108"/>
      <c r="Q21" s="108"/>
      <c r="R21" s="117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</row>
    <row r="22" spans="2:33" ht="12.75" customHeight="1" x14ac:dyDescent="0.2">
      <c r="B22" s="113"/>
      <c r="D22" s="83"/>
      <c r="E22" s="83"/>
      <c r="F22" s="84"/>
      <c r="G22" s="85"/>
      <c r="H22" s="84"/>
      <c r="I22" s="84"/>
      <c r="J22" s="84"/>
      <c r="K22" s="84"/>
      <c r="L22" s="105"/>
      <c r="M22" s="107"/>
      <c r="N22" s="108"/>
      <c r="O22" s="108"/>
      <c r="P22" s="108"/>
      <c r="Q22" s="108"/>
      <c r="R22" s="11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</row>
    <row r="23" spans="2:33" ht="12.75" customHeight="1" thickBot="1" x14ac:dyDescent="0.25">
      <c r="B23" s="114"/>
      <c r="D23" s="86"/>
      <c r="E23" s="86"/>
      <c r="F23" s="87"/>
      <c r="G23" s="88"/>
      <c r="H23" s="87"/>
      <c r="I23" s="87"/>
      <c r="J23" s="87"/>
      <c r="K23" s="87"/>
      <c r="L23" s="106"/>
      <c r="M23" s="9" t="str">
        <f t="shared" ref="M23:AG23" si="6">IF(OR(TRIM(M8)=0,TRIM(M8)=""),"",IFERROR(TRIM(INDEX(QryItemNamed,MATCH(TRIM(M8),ITEM,0),3)),""))</f>
        <v>SY</v>
      </c>
      <c r="N23" s="10" t="str">
        <f t="shared" si="6"/>
        <v>FT</v>
      </c>
      <c r="O23" s="10" t="str">
        <f t="shared" si="6"/>
        <v>SF</v>
      </c>
      <c r="P23" s="10" t="str">
        <f t="shared" si="6"/>
        <v/>
      </c>
      <c r="Q23" s="10" t="str">
        <f t="shared" si="6"/>
        <v/>
      </c>
      <c r="R23" s="10" t="str">
        <f t="shared" ref="R23:T23" si="7">IF(OR(TRIM(R8)=0,TRIM(R8)=""),"",IFERROR(TRIM(INDEX(QryItemNamed,MATCH(TRIM(R8),ITEM,0),3)),""))</f>
        <v/>
      </c>
      <c r="S23" s="10" t="str">
        <f t="shared" si="7"/>
        <v/>
      </c>
      <c r="T23" s="10" t="str">
        <f t="shared" si="7"/>
        <v/>
      </c>
      <c r="U23" s="10" t="str">
        <f t="shared" si="6"/>
        <v/>
      </c>
      <c r="V23" s="10" t="str">
        <f t="shared" si="6"/>
        <v/>
      </c>
      <c r="W23" s="10" t="str">
        <f t="shared" si="6"/>
        <v/>
      </c>
      <c r="X23" s="10" t="str">
        <f t="shared" si="6"/>
        <v/>
      </c>
      <c r="Y23" s="10" t="str">
        <f t="shared" si="6"/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si="6"/>
        <v/>
      </c>
      <c r="AE23" s="10" t="str">
        <f t="shared" si="6"/>
        <v/>
      </c>
      <c r="AF23" s="10" t="str">
        <f t="shared" si="6"/>
        <v/>
      </c>
      <c r="AG23" s="10" t="str">
        <f t="shared" si="6"/>
        <v/>
      </c>
    </row>
    <row r="24" spans="2:33" ht="12.75" customHeight="1" x14ac:dyDescent="0.2">
      <c r="B24" s="30">
        <v>1</v>
      </c>
      <c r="D24" s="65" t="s">
        <v>49</v>
      </c>
      <c r="E24" s="68" t="s">
        <v>62</v>
      </c>
      <c r="F24" s="69" t="s">
        <v>65</v>
      </c>
      <c r="G24" s="47" t="s">
        <v>63</v>
      </c>
      <c r="H24" s="64">
        <v>43400</v>
      </c>
      <c r="I24" s="13" t="s">
        <v>33</v>
      </c>
      <c r="J24" s="11" t="s">
        <v>1</v>
      </c>
      <c r="K24" s="12">
        <v>43910</v>
      </c>
      <c r="L24" s="14" t="s">
        <v>33</v>
      </c>
      <c r="M24" s="59">
        <v>247.04</v>
      </c>
      <c r="N24" s="11"/>
      <c r="O24" s="11"/>
      <c r="P24" s="11"/>
      <c r="Q24" s="11"/>
      <c r="R24" s="35"/>
      <c r="S24" s="35"/>
      <c r="T24" s="59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ht="12.75" customHeight="1" x14ac:dyDescent="0.2">
      <c r="B25" s="31">
        <v>1</v>
      </c>
      <c r="D25" s="15" t="s">
        <v>50</v>
      </c>
      <c r="E25" s="92" t="s">
        <v>62</v>
      </c>
      <c r="F25" s="93"/>
      <c r="G25" s="94"/>
      <c r="H25" s="16">
        <v>43400</v>
      </c>
      <c r="I25" s="17" t="s">
        <v>23</v>
      </c>
      <c r="J25" s="15"/>
      <c r="K25" s="16">
        <v>43475</v>
      </c>
      <c r="L25" s="18" t="s">
        <v>23</v>
      </c>
      <c r="M25" s="60">
        <v>38.770000000000003</v>
      </c>
      <c r="N25" s="15"/>
      <c r="O25" s="36"/>
      <c r="P25" s="15"/>
      <c r="Q25" s="15"/>
      <c r="R25" s="36"/>
      <c r="S25" s="36"/>
      <c r="T25" s="60"/>
      <c r="U25" s="15"/>
      <c r="V25" s="36"/>
      <c r="W25" s="15"/>
      <c r="X25" s="36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3" ht="12.75" customHeight="1" x14ac:dyDescent="0.2">
      <c r="B26" s="31">
        <v>1</v>
      </c>
      <c r="D26" s="15" t="s">
        <v>51</v>
      </c>
      <c r="E26" s="89" t="s">
        <v>62</v>
      </c>
      <c r="F26" s="90"/>
      <c r="G26" s="91"/>
      <c r="H26" s="16">
        <v>43400</v>
      </c>
      <c r="I26" s="17" t="s">
        <v>23</v>
      </c>
      <c r="J26" s="15"/>
      <c r="K26" s="16">
        <v>43585</v>
      </c>
      <c r="L26" s="18" t="s">
        <v>23</v>
      </c>
      <c r="M26" s="60">
        <v>171.84</v>
      </c>
      <c r="N26" s="15"/>
      <c r="O26" s="36"/>
      <c r="P26" s="15"/>
      <c r="Q26" s="15"/>
      <c r="R26" s="36"/>
      <c r="S26" s="36"/>
      <c r="T26" s="60"/>
      <c r="U26" s="15"/>
      <c r="V26" s="36"/>
      <c r="W26" s="15"/>
      <c r="X26" s="36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3" ht="12.75" customHeight="1" x14ac:dyDescent="0.2">
      <c r="B27" s="31">
        <v>1</v>
      </c>
      <c r="D27" s="15" t="s">
        <v>52</v>
      </c>
      <c r="E27" s="95" t="s">
        <v>63</v>
      </c>
      <c r="F27" s="96"/>
      <c r="G27" s="97"/>
      <c r="H27" s="16">
        <v>43840</v>
      </c>
      <c r="I27" s="17" t="s">
        <v>23</v>
      </c>
      <c r="J27" s="15"/>
      <c r="K27" s="16">
        <v>44257</v>
      </c>
      <c r="L27" s="18" t="s">
        <v>23</v>
      </c>
      <c r="M27" s="60">
        <v>304.20999999999998</v>
      </c>
      <c r="N27" s="15"/>
      <c r="O27" s="36"/>
      <c r="P27" s="15"/>
      <c r="Q27" s="15"/>
      <c r="R27" s="36"/>
      <c r="S27" s="36"/>
      <c r="T27" s="60"/>
      <c r="U27" s="15"/>
      <c r="V27" s="36"/>
      <c r="W27" s="15"/>
      <c r="X27" s="36"/>
      <c r="Y27" s="15"/>
      <c r="Z27" s="15"/>
      <c r="AA27" s="15"/>
      <c r="AB27" s="15"/>
      <c r="AC27" s="15"/>
      <c r="AD27" s="15"/>
      <c r="AE27" s="15"/>
      <c r="AF27" s="15"/>
      <c r="AG27" s="15"/>
    </row>
    <row r="28" spans="2:33" ht="12.75" customHeight="1" x14ac:dyDescent="0.2">
      <c r="B28" s="31">
        <v>1</v>
      </c>
      <c r="D28" s="65" t="s">
        <v>53</v>
      </c>
      <c r="E28" s="65" t="s">
        <v>63</v>
      </c>
      <c r="F28" s="37" t="s">
        <v>66</v>
      </c>
      <c r="G28" s="17" t="s">
        <v>43</v>
      </c>
      <c r="H28" s="38">
        <v>44257</v>
      </c>
      <c r="I28" s="17" t="s">
        <v>23</v>
      </c>
      <c r="J28" s="15"/>
      <c r="K28" s="16">
        <v>44419.31</v>
      </c>
      <c r="L28" s="18" t="s">
        <v>61</v>
      </c>
      <c r="M28" s="60">
        <v>407.74</v>
      </c>
      <c r="N28" s="15"/>
      <c r="O28" s="15"/>
      <c r="P28" s="15"/>
      <c r="Q28" s="15"/>
      <c r="R28" s="36"/>
      <c r="S28" s="36"/>
      <c r="T28" s="60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2:33" ht="12.75" customHeight="1" x14ac:dyDescent="0.2">
      <c r="B29" s="30">
        <v>1</v>
      </c>
      <c r="D29" s="15" t="s">
        <v>54</v>
      </c>
      <c r="E29" s="92" t="s">
        <v>43</v>
      </c>
      <c r="F29" s="93"/>
      <c r="G29" s="94"/>
      <c r="H29" s="16">
        <v>44419.31</v>
      </c>
      <c r="I29" s="17" t="s">
        <v>61</v>
      </c>
      <c r="J29" s="15"/>
      <c r="K29" s="16">
        <v>44490.85</v>
      </c>
      <c r="L29" s="18" t="s">
        <v>61</v>
      </c>
      <c r="M29" s="60">
        <v>320.14999999999998</v>
      </c>
      <c r="N29" s="15"/>
      <c r="O29" s="15"/>
      <c r="P29" s="15"/>
      <c r="Q29" s="15"/>
      <c r="R29" s="36"/>
      <c r="S29" s="36"/>
      <c r="T29" s="60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2:33" ht="12.75" customHeight="1" x14ac:dyDescent="0.2">
      <c r="B30" s="31">
        <v>1</v>
      </c>
      <c r="D30" s="15" t="s">
        <v>55</v>
      </c>
      <c r="E30" s="95" t="s">
        <v>43</v>
      </c>
      <c r="F30" s="96"/>
      <c r="G30" s="97"/>
      <c r="H30" s="16">
        <v>44490.85</v>
      </c>
      <c r="I30" s="17" t="s">
        <v>61</v>
      </c>
      <c r="J30" s="15"/>
      <c r="K30" s="16">
        <v>44645</v>
      </c>
      <c r="L30" s="18" t="s">
        <v>61</v>
      </c>
      <c r="M30" s="60">
        <v>399.61</v>
      </c>
      <c r="N30" s="15"/>
      <c r="O30" s="15"/>
      <c r="P30" s="15"/>
      <c r="Q30" s="15"/>
      <c r="R30" s="36"/>
      <c r="S30" s="36"/>
      <c r="T30" s="60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2:33" ht="12.75" customHeight="1" x14ac:dyDescent="0.2">
      <c r="B31" s="31">
        <v>1</v>
      </c>
      <c r="D31" s="65" t="s">
        <v>56</v>
      </c>
      <c r="E31" s="66" t="s">
        <v>43</v>
      </c>
      <c r="F31" s="67" t="s">
        <v>65</v>
      </c>
      <c r="G31" s="55" t="s">
        <v>64</v>
      </c>
      <c r="H31" s="38">
        <v>44645</v>
      </c>
      <c r="I31" s="17" t="s">
        <v>33</v>
      </c>
      <c r="J31" s="15"/>
      <c r="K31" s="16">
        <v>45200</v>
      </c>
      <c r="L31" s="18" t="s">
        <v>33</v>
      </c>
      <c r="M31" s="60">
        <v>384.16</v>
      </c>
      <c r="N31" s="15"/>
      <c r="O31" s="36"/>
      <c r="P31" s="15"/>
      <c r="Q31" s="15"/>
      <c r="R31" s="36"/>
      <c r="S31" s="36"/>
      <c r="T31" s="60"/>
      <c r="U31" s="15"/>
      <c r="V31" s="36"/>
      <c r="W31" s="36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2.75" customHeight="1" x14ac:dyDescent="0.2">
      <c r="B32" s="31">
        <v>1</v>
      </c>
      <c r="D32" s="65" t="s">
        <v>57</v>
      </c>
      <c r="E32" s="68" t="s">
        <v>43</v>
      </c>
      <c r="F32" s="69" t="s">
        <v>65</v>
      </c>
      <c r="G32" s="47" t="s">
        <v>64</v>
      </c>
      <c r="H32" s="38">
        <v>44645</v>
      </c>
      <c r="I32" s="17" t="s">
        <v>23</v>
      </c>
      <c r="J32" s="15"/>
      <c r="K32" s="16">
        <v>45200</v>
      </c>
      <c r="L32" s="18" t="s">
        <v>23</v>
      </c>
      <c r="M32" s="60">
        <v>246.08</v>
      </c>
      <c r="N32" s="15"/>
      <c r="O32" s="36"/>
      <c r="P32" s="15"/>
      <c r="Q32" s="15"/>
      <c r="R32" s="36"/>
      <c r="S32" s="36"/>
      <c r="T32" s="60"/>
      <c r="U32" s="15"/>
      <c r="V32" s="36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2:33" ht="12.75" customHeight="1" x14ac:dyDescent="0.2">
      <c r="B33" s="31">
        <v>1</v>
      </c>
      <c r="D33" s="15" t="s">
        <v>58</v>
      </c>
      <c r="E33" s="92" t="s">
        <v>43</v>
      </c>
      <c r="F33" s="93"/>
      <c r="G33" s="94"/>
      <c r="H33" s="16">
        <v>44390</v>
      </c>
      <c r="I33" s="17" t="s">
        <v>33</v>
      </c>
      <c r="J33" s="15"/>
      <c r="K33" s="16">
        <v>44482.48</v>
      </c>
      <c r="L33" s="18" t="s">
        <v>33</v>
      </c>
      <c r="M33" s="60">
        <v>86.27</v>
      </c>
      <c r="N33" s="36"/>
      <c r="O33" s="15"/>
      <c r="P33" s="15"/>
      <c r="Q33" s="15"/>
      <c r="R33" s="36"/>
      <c r="S33" s="36"/>
      <c r="T33" s="60"/>
      <c r="U33" s="36"/>
      <c r="V33" s="15"/>
      <c r="W33" s="36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2:33" ht="12.75" customHeight="1" x14ac:dyDescent="0.2">
      <c r="B34" s="30">
        <v>1</v>
      </c>
      <c r="D34" s="15" t="s">
        <v>59</v>
      </c>
      <c r="E34" s="89" t="s">
        <v>43</v>
      </c>
      <c r="F34" s="90"/>
      <c r="G34" s="91"/>
      <c r="H34" s="16">
        <v>44414.2</v>
      </c>
      <c r="I34" s="17" t="s">
        <v>23</v>
      </c>
      <c r="J34" s="15"/>
      <c r="K34" s="16">
        <v>44525</v>
      </c>
      <c r="L34" s="18" t="s">
        <v>23</v>
      </c>
      <c r="M34" s="60">
        <v>123.1</v>
      </c>
      <c r="N34" s="15"/>
      <c r="O34" s="36"/>
      <c r="P34" s="15"/>
      <c r="Q34" s="15"/>
      <c r="R34" s="36"/>
      <c r="S34" s="36"/>
      <c r="T34" s="60"/>
      <c r="U34" s="15"/>
      <c r="V34" s="36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ht="12.75" customHeight="1" x14ac:dyDescent="0.2">
      <c r="B35" s="31">
        <v>1</v>
      </c>
      <c r="D35" s="15" t="s">
        <v>60</v>
      </c>
      <c r="E35" s="89" t="s">
        <v>64</v>
      </c>
      <c r="F35" s="90"/>
      <c r="G35" s="91"/>
      <c r="H35" s="16">
        <v>45000</v>
      </c>
      <c r="I35" s="17" t="s">
        <v>33</v>
      </c>
      <c r="J35" s="15"/>
      <c r="K35" s="16">
        <v>45200</v>
      </c>
      <c r="L35" s="18" t="s">
        <v>33</v>
      </c>
      <c r="M35" s="60">
        <v>168.52</v>
      </c>
      <c r="N35" s="15"/>
      <c r="O35" s="36"/>
      <c r="P35" s="15"/>
      <c r="Q35" s="15"/>
      <c r="R35" s="36"/>
      <c r="S35" s="36"/>
      <c r="T35" s="60"/>
      <c r="U35" s="15"/>
      <c r="V35" s="36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ht="12.75" customHeight="1" x14ac:dyDescent="0.2">
      <c r="B36" s="31">
        <v>1</v>
      </c>
      <c r="D36" s="15"/>
      <c r="E36" s="15"/>
      <c r="F36" s="15"/>
      <c r="G36" s="15"/>
      <c r="H36" s="16"/>
      <c r="I36" s="17"/>
      <c r="J36" s="15"/>
      <c r="K36" s="16"/>
      <c r="L36" s="18"/>
      <c r="M36" s="36"/>
      <c r="N36" s="15"/>
      <c r="P36" s="15"/>
      <c r="Q36" s="15"/>
      <c r="R36" s="36"/>
      <c r="S36" s="36"/>
      <c r="T36" s="36"/>
      <c r="U36" s="36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2:33" ht="12.75" customHeight="1" x14ac:dyDescent="0.2">
      <c r="B37" s="31">
        <v>1</v>
      </c>
      <c r="D37" s="15" t="s">
        <v>25</v>
      </c>
      <c r="E37" s="89" t="s">
        <v>62</v>
      </c>
      <c r="F37" s="90"/>
      <c r="G37" s="91"/>
      <c r="H37" s="16" t="s">
        <v>40</v>
      </c>
      <c r="I37" s="17" t="s">
        <v>23</v>
      </c>
      <c r="J37" s="15" t="s">
        <v>1</v>
      </c>
      <c r="K37" s="16" t="s">
        <v>41</v>
      </c>
      <c r="L37" s="18" t="s">
        <v>23</v>
      </c>
      <c r="M37" s="36"/>
      <c r="N37" s="36">
        <v>36</v>
      </c>
      <c r="O37" s="36"/>
      <c r="P37" s="15"/>
      <c r="Q37" s="15"/>
      <c r="R37" s="36"/>
      <c r="S37" s="36"/>
      <c r="T37" s="36"/>
      <c r="U37" s="15"/>
      <c r="V37" s="36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ht="12.75" customHeight="1" x14ac:dyDescent="0.2">
      <c r="B38" s="31">
        <v>1</v>
      </c>
      <c r="D38" s="15"/>
      <c r="E38" s="15"/>
      <c r="F38" s="15"/>
      <c r="G38" s="15"/>
      <c r="H38" s="16"/>
      <c r="I38" s="17"/>
      <c r="J38" s="15"/>
      <c r="K38" s="16"/>
      <c r="L38" s="18"/>
      <c r="M38" s="36"/>
      <c r="N38" s="15"/>
      <c r="O38" s="36"/>
      <c r="P38" s="15"/>
      <c r="Q38" s="15"/>
      <c r="R38" s="36"/>
      <c r="S38" s="36"/>
      <c r="T38" s="36"/>
      <c r="U38" s="15"/>
      <c r="V38" s="36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2:33" ht="12.75" customHeight="1" x14ac:dyDescent="0.2">
      <c r="B39" s="30">
        <v>1</v>
      </c>
      <c r="D39" s="15" t="s">
        <v>34</v>
      </c>
      <c r="E39" s="89" t="s">
        <v>43</v>
      </c>
      <c r="F39" s="90"/>
      <c r="G39" s="91"/>
      <c r="H39" s="16" t="s">
        <v>44</v>
      </c>
      <c r="I39" s="17" t="s">
        <v>33</v>
      </c>
      <c r="J39" s="15" t="s">
        <v>1</v>
      </c>
      <c r="K39" s="16" t="s">
        <v>42</v>
      </c>
      <c r="L39" s="18" t="s">
        <v>33</v>
      </c>
      <c r="M39" s="36"/>
      <c r="N39" s="15"/>
      <c r="O39" s="36">
        <v>225.97</v>
      </c>
      <c r="P39" s="15"/>
      <c r="Q39" s="15"/>
      <c r="R39" s="36"/>
      <c r="S39" s="36"/>
      <c r="T39" s="36"/>
      <c r="U39" s="15"/>
      <c r="V39" s="36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2:33" ht="12.75" customHeight="1" x14ac:dyDescent="0.2">
      <c r="B40" s="31">
        <v>1</v>
      </c>
      <c r="D40" s="15" t="s">
        <v>35</v>
      </c>
      <c r="E40" s="89" t="s">
        <v>43</v>
      </c>
      <c r="F40" s="90"/>
      <c r="G40" s="91"/>
      <c r="H40" s="16">
        <v>44333.27</v>
      </c>
      <c r="I40" s="17" t="s">
        <v>23</v>
      </c>
      <c r="J40" s="15"/>
      <c r="K40" s="16">
        <v>44567.71</v>
      </c>
      <c r="L40" s="18" t="s">
        <v>33</v>
      </c>
      <c r="M40" s="36"/>
      <c r="N40" s="15"/>
      <c r="O40" s="36">
        <v>1482.93</v>
      </c>
      <c r="P40" s="15"/>
      <c r="Q40" s="15"/>
      <c r="R40" s="36"/>
      <c r="S40" s="36"/>
      <c r="T40" s="36"/>
      <c r="U40" s="15"/>
      <c r="V40" s="36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2:33" ht="12.75" customHeight="1" x14ac:dyDescent="0.2">
      <c r="B41" s="31">
        <v>1</v>
      </c>
      <c r="D41" s="15" t="s">
        <v>36</v>
      </c>
      <c r="E41" s="89" t="s">
        <v>43</v>
      </c>
      <c r="F41" s="90"/>
      <c r="G41" s="91"/>
      <c r="H41" s="16" t="s">
        <v>45</v>
      </c>
      <c r="I41" s="17" t="s">
        <v>23</v>
      </c>
      <c r="J41" s="15"/>
      <c r="K41" s="16" t="s">
        <v>46</v>
      </c>
      <c r="L41" s="18" t="s">
        <v>23</v>
      </c>
      <c r="M41" s="36"/>
      <c r="N41" s="15"/>
      <c r="O41" s="36">
        <v>286.14999999999998</v>
      </c>
      <c r="P41" s="15"/>
      <c r="Q41" s="15"/>
      <c r="R41" s="36"/>
      <c r="S41" s="36"/>
      <c r="T41" s="36"/>
      <c r="U41" s="15"/>
      <c r="V41" s="36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2:33" ht="12.75" customHeight="1" x14ac:dyDescent="0.2">
      <c r="B42" s="31">
        <v>1</v>
      </c>
      <c r="D42" s="15"/>
      <c r="E42" s="15"/>
      <c r="F42" s="15"/>
      <c r="G42" s="15"/>
      <c r="H42" s="16"/>
      <c r="I42" s="17"/>
      <c r="J42" s="15"/>
      <c r="K42" s="16"/>
      <c r="L42" s="18"/>
      <c r="M42" s="17"/>
      <c r="N42" s="15"/>
      <c r="O42" s="15"/>
      <c r="P42" s="15"/>
      <c r="Q42" s="15"/>
      <c r="R42" s="36"/>
      <c r="S42" s="36"/>
      <c r="T42" s="36"/>
      <c r="U42" s="15"/>
      <c r="V42" s="36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2:33" ht="12.75" customHeight="1" x14ac:dyDescent="0.2">
      <c r="B43" s="31">
        <v>1</v>
      </c>
      <c r="D43" s="15"/>
      <c r="E43" s="15"/>
      <c r="F43" s="15"/>
      <c r="G43" s="15"/>
      <c r="H43" s="16"/>
      <c r="I43" s="17"/>
      <c r="J43" s="15"/>
      <c r="K43" s="16"/>
      <c r="L43" s="18"/>
      <c r="M43" s="17"/>
      <c r="N43" s="15"/>
      <c r="O43" s="15"/>
      <c r="P43" s="15"/>
      <c r="Q43" s="15"/>
      <c r="R43" s="36"/>
      <c r="S43" s="36"/>
      <c r="T43" s="36"/>
      <c r="U43" s="15"/>
      <c r="V43" s="36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2:33" ht="12.75" customHeight="1" x14ac:dyDescent="0.2">
      <c r="B44" s="31">
        <v>1</v>
      </c>
      <c r="D44" s="15"/>
      <c r="E44" s="15"/>
      <c r="F44" s="15"/>
      <c r="G44" s="15"/>
      <c r="H44" s="16"/>
      <c r="I44" s="17"/>
      <c r="J44" s="15"/>
      <c r="K44" s="16"/>
      <c r="L44" s="18"/>
      <c r="M44" s="17"/>
      <c r="N44" s="15"/>
      <c r="O44" s="15"/>
      <c r="P44" s="15"/>
      <c r="Q44" s="15"/>
      <c r="R44" s="36"/>
      <c r="S44" s="36"/>
      <c r="T44" s="36"/>
      <c r="U44" s="15"/>
      <c r="V44" s="36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2:33" ht="12.75" customHeight="1" x14ac:dyDescent="0.2">
      <c r="B45" s="31">
        <v>1</v>
      </c>
      <c r="D45" s="15"/>
      <c r="E45" s="45"/>
      <c r="F45" s="45"/>
      <c r="G45" s="45"/>
      <c r="H45" s="16"/>
      <c r="I45" s="17"/>
      <c r="J45" s="15"/>
      <c r="K45" s="16"/>
      <c r="L45" s="18"/>
      <c r="M45" s="17"/>
      <c r="N45" s="15"/>
      <c r="O45" s="15"/>
      <c r="P45" s="15"/>
      <c r="Q45" s="15"/>
      <c r="R45" s="36"/>
      <c r="S45" s="36"/>
      <c r="T45" s="36"/>
      <c r="U45" s="15"/>
      <c r="V45" s="36"/>
      <c r="W45" s="15"/>
      <c r="X45" s="36"/>
      <c r="Y45" s="15"/>
      <c r="Z45" s="15"/>
      <c r="AA45" s="15"/>
      <c r="AB45" s="15"/>
      <c r="AC45" s="15"/>
      <c r="AD45" s="15"/>
      <c r="AE45" s="15"/>
      <c r="AF45" s="15"/>
      <c r="AG45" s="15"/>
    </row>
    <row r="46" spans="2:33" ht="12.75" customHeight="1" x14ac:dyDescent="0.2">
      <c r="B46" s="31">
        <v>1</v>
      </c>
      <c r="D46" s="15"/>
      <c r="E46" s="15"/>
      <c r="F46" s="15"/>
      <c r="G46" s="15"/>
      <c r="H46" s="16"/>
      <c r="I46" s="17"/>
      <c r="J46" s="15"/>
      <c r="K46" s="16"/>
      <c r="L46" s="18"/>
      <c r="M46" s="17"/>
      <c r="N46" s="15"/>
      <c r="O46" s="15"/>
      <c r="P46" s="15"/>
      <c r="Q46" s="15"/>
      <c r="R46" s="36"/>
      <c r="S46" s="36"/>
      <c r="T46" s="36"/>
      <c r="U46" s="15"/>
      <c r="V46" s="36"/>
      <c r="W46" s="15"/>
      <c r="X46" s="36"/>
      <c r="Y46" s="15"/>
      <c r="Z46" s="15"/>
      <c r="AA46" s="15"/>
      <c r="AB46" s="15"/>
      <c r="AC46" s="15"/>
      <c r="AD46" s="15"/>
      <c r="AE46" s="15"/>
      <c r="AF46" s="15"/>
      <c r="AG46" s="15"/>
    </row>
    <row r="47" spans="2:33" ht="12.75" customHeight="1" x14ac:dyDescent="0.2">
      <c r="B47" s="31">
        <v>1</v>
      </c>
      <c r="D47" s="15"/>
      <c r="E47" s="15"/>
      <c r="F47" s="15"/>
      <c r="G47" s="15"/>
      <c r="H47" s="16"/>
      <c r="I47" s="17"/>
      <c r="J47" s="15"/>
      <c r="K47" s="16"/>
      <c r="L47" s="18"/>
      <c r="M47" s="17"/>
      <c r="N47" s="15"/>
      <c r="O47" s="15"/>
      <c r="P47" s="15"/>
      <c r="Q47" s="15"/>
      <c r="R47" s="36"/>
      <c r="S47" s="36"/>
      <c r="T47" s="36"/>
      <c r="U47" s="15"/>
      <c r="V47" s="36"/>
      <c r="W47" s="15"/>
      <c r="X47" s="36"/>
      <c r="Y47" s="15"/>
      <c r="Z47" s="15"/>
      <c r="AA47" s="15"/>
      <c r="AB47" s="15"/>
      <c r="AC47" s="15"/>
      <c r="AD47" s="15"/>
      <c r="AE47" s="15"/>
      <c r="AF47" s="15"/>
      <c r="AG47" s="15"/>
    </row>
    <row r="48" spans="2:33" ht="12.75" customHeight="1" x14ac:dyDescent="0.2">
      <c r="B48" s="31">
        <v>1</v>
      </c>
      <c r="D48" s="15"/>
      <c r="E48" s="15"/>
      <c r="F48" s="15"/>
      <c r="G48" s="15"/>
      <c r="H48" s="16"/>
      <c r="I48" s="17"/>
      <c r="J48" s="15"/>
      <c r="K48" s="16"/>
      <c r="L48" s="18"/>
      <c r="M48" s="17"/>
      <c r="N48" s="15"/>
      <c r="O48" s="15"/>
      <c r="P48" s="15"/>
      <c r="Q48" s="15"/>
      <c r="R48" s="36"/>
      <c r="S48" s="36"/>
      <c r="T48" s="36"/>
      <c r="U48" s="15"/>
      <c r="V48" s="36"/>
      <c r="W48" s="15"/>
      <c r="X48" s="36"/>
      <c r="Y48" s="15"/>
      <c r="Z48" s="15"/>
      <c r="AA48" s="15"/>
      <c r="AB48" s="15"/>
      <c r="AC48" s="15"/>
      <c r="AD48" s="15"/>
      <c r="AE48" s="15"/>
      <c r="AF48" s="15"/>
      <c r="AG48" s="15"/>
    </row>
    <row r="49" spans="2:33" ht="12.75" customHeight="1" x14ac:dyDescent="0.2">
      <c r="B49" s="31">
        <v>1</v>
      </c>
      <c r="D49" s="15"/>
      <c r="E49" s="15"/>
      <c r="F49" s="15"/>
      <c r="G49" s="15"/>
      <c r="H49" s="16"/>
      <c r="I49" s="17"/>
      <c r="J49" s="15"/>
      <c r="K49" s="16"/>
      <c r="L49" s="18"/>
      <c r="M49" s="17"/>
      <c r="N49" s="15"/>
      <c r="O49" s="15"/>
      <c r="P49" s="15"/>
      <c r="Q49" s="15"/>
      <c r="R49" s="36"/>
      <c r="S49" s="36"/>
      <c r="T49" s="36"/>
      <c r="U49" s="15"/>
      <c r="V49" s="36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2:33" ht="12.75" customHeight="1" x14ac:dyDescent="0.2">
      <c r="B50" s="31">
        <v>1</v>
      </c>
      <c r="D50" s="15"/>
      <c r="E50" s="15"/>
      <c r="F50" s="15"/>
      <c r="G50" s="15"/>
      <c r="H50" s="16"/>
      <c r="I50" s="17"/>
      <c r="J50" s="15"/>
      <c r="K50" s="16"/>
      <c r="L50" s="18"/>
      <c r="M50" s="17"/>
      <c r="N50" s="15"/>
      <c r="O50" s="15"/>
      <c r="P50" s="15"/>
      <c r="Q50" s="15"/>
      <c r="R50" s="36"/>
      <c r="S50" s="36"/>
      <c r="T50" s="36"/>
      <c r="U50" s="15"/>
      <c r="V50" s="36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2:33" ht="12.75" customHeight="1" x14ac:dyDescent="0.2">
      <c r="B51" s="31">
        <v>1</v>
      </c>
      <c r="D51" s="15"/>
      <c r="E51" s="15"/>
      <c r="F51" s="15"/>
      <c r="G51" s="15"/>
      <c r="H51" s="16"/>
      <c r="I51" s="17"/>
      <c r="J51" s="15"/>
      <c r="K51" s="16"/>
      <c r="L51" s="18"/>
      <c r="M51" s="17"/>
      <c r="N51" s="15"/>
      <c r="O51" s="15"/>
      <c r="P51" s="15"/>
      <c r="Q51" s="15"/>
      <c r="R51" s="36"/>
      <c r="S51" s="36"/>
      <c r="T51" s="36"/>
      <c r="U51" s="15"/>
      <c r="V51" s="36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2:33" ht="12.75" customHeight="1" x14ac:dyDescent="0.2">
      <c r="B52" s="31">
        <v>1</v>
      </c>
      <c r="D52" s="15"/>
      <c r="E52" s="15"/>
      <c r="F52" s="15"/>
      <c r="G52" s="15"/>
      <c r="H52" s="16"/>
      <c r="I52" s="17"/>
      <c r="J52" s="15"/>
      <c r="K52" s="16"/>
      <c r="L52" s="18"/>
      <c r="M52" s="17"/>
      <c r="N52" s="15"/>
      <c r="O52" s="15"/>
      <c r="P52" s="15"/>
      <c r="Q52" s="15"/>
      <c r="R52" s="36"/>
      <c r="S52" s="36"/>
      <c r="T52" s="36"/>
      <c r="U52" s="15"/>
      <c r="V52" s="36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2:33" ht="12.75" customHeight="1" x14ac:dyDescent="0.2">
      <c r="B53" s="31"/>
      <c r="D53" s="15"/>
      <c r="E53" s="15"/>
      <c r="F53" s="15"/>
      <c r="G53" s="15"/>
      <c r="H53" s="16"/>
      <c r="I53" s="17"/>
      <c r="J53" s="15"/>
      <c r="K53" s="16"/>
      <c r="L53" s="18"/>
      <c r="M53" s="17"/>
      <c r="N53" s="15"/>
      <c r="O53" s="15"/>
      <c r="P53" s="15"/>
      <c r="Q53" s="15"/>
      <c r="R53" s="15"/>
      <c r="S53" s="36"/>
      <c r="T53" s="36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2:33" ht="12.75" customHeight="1" x14ac:dyDescent="0.2">
      <c r="B54" s="31">
        <v>1</v>
      </c>
      <c r="D54" s="15"/>
      <c r="E54" s="15"/>
      <c r="F54" s="15"/>
      <c r="G54" s="15"/>
      <c r="H54" s="16"/>
      <c r="I54" s="17"/>
      <c r="J54" s="15"/>
      <c r="K54" s="16"/>
      <c r="L54" s="18"/>
      <c r="M54" s="17"/>
      <c r="N54" s="15"/>
      <c r="O54" s="15"/>
      <c r="P54" s="15"/>
      <c r="Q54" s="15"/>
      <c r="R54" s="15"/>
      <c r="S54" s="36"/>
      <c r="T54" s="36"/>
      <c r="U54" s="15"/>
      <c r="V54" s="15"/>
      <c r="W54" s="15"/>
      <c r="X54" s="36"/>
      <c r="Y54" s="15"/>
      <c r="Z54" s="15"/>
      <c r="AA54" s="15"/>
      <c r="AB54" s="15"/>
      <c r="AC54" s="15"/>
      <c r="AD54" s="15"/>
      <c r="AE54" s="15"/>
      <c r="AF54" s="15"/>
      <c r="AG54" s="15"/>
    </row>
    <row r="55" spans="2:33" ht="12.75" customHeight="1" x14ac:dyDescent="0.2">
      <c r="B55" s="31">
        <v>1</v>
      </c>
      <c r="D55" s="15"/>
      <c r="E55" s="15"/>
      <c r="F55" s="15"/>
      <c r="G55" s="15"/>
      <c r="H55" s="16"/>
      <c r="I55" s="17"/>
      <c r="J55" s="15"/>
      <c r="K55" s="16"/>
      <c r="L55" s="18"/>
      <c r="M55" s="17"/>
      <c r="N55" s="15"/>
      <c r="O55" s="15"/>
      <c r="P55" s="15"/>
      <c r="Q55" s="15"/>
      <c r="R55" s="15"/>
      <c r="S55" s="36"/>
      <c r="T55" s="36"/>
      <c r="U55" s="15"/>
      <c r="V55" s="15"/>
      <c r="W55" s="15"/>
      <c r="X55" s="36"/>
      <c r="Y55" s="15"/>
      <c r="Z55" s="15"/>
      <c r="AA55" s="15"/>
      <c r="AB55" s="15"/>
      <c r="AC55" s="15"/>
      <c r="AD55" s="15"/>
      <c r="AE55" s="15"/>
      <c r="AF55" s="15"/>
      <c r="AG55" s="15"/>
    </row>
    <row r="56" spans="2:33" ht="12.75" customHeight="1" x14ac:dyDescent="0.2">
      <c r="B56" s="31">
        <v>1</v>
      </c>
      <c r="D56" s="15"/>
      <c r="E56" s="15"/>
      <c r="F56" s="15"/>
      <c r="G56" s="15"/>
      <c r="H56" s="16"/>
      <c r="I56" s="17"/>
      <c r="J56" s="15"/>
      <c r="K56" s="16"/>
      <c r="L56" s="18"/>
      <c r="M56" s="17"/>
      <c r="N56" s="15"/>
      <c r="O56" s="15"/>
      <c r="P56" s="15"/>
      <c r="Q56" s="15"/>
      <c r="R56" s="36"/>
      <c r="S56" s="36"/>
      <c r="T56" s="36"/>
      <c r="U56" s="36"/>
      <c r="V56" s="36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2:33" ht="12.75" customHeight="1" x14ac:dyDescent="0.2">
      <c r="B57" s="31">
        <v>1</v>
      </c>
      <c r="D57" s="15"/>
      <c r="E57" s="15"/>
      <c r="F57" s="15"/>
      <c r="G57" s="15"/>
      <c r="H57" s="16"/>
      <c r="I57" s="17"/>
      <c r="J57" s="15"/>
      <c r="K57" s="16"/>
      <c r="L57" s="18"/>
      <c r="M57" s="17"/>
      <c r="N57" s="15"/>
      <c r="O57" s="15"/>
      <c r="P57" s="15"/>
      <c r="Q57" s="15"/>
      <c r="R57" s="36"/>
      <c r="S57" s="36"/>
      <c r="T57" s="36"/>
      <c r="U57" s="36"/>
      <c r="V57" s="36"/>
      <c r="W57" s="36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2:33" ht="12.75" customHeight="1" x14ac:dyDescent="0.2">
      <c r="B58" s="31">
        <v>1</v>
      </c>
      <c r="D58" s="15"/>
      <c r="E58" s="15"/>
      <c r="F58" s="15"/>
      <c r="G58" s="15"/>
      <c r="H58" s="16"/>
      <c r="I58" s="17"/>
      <c r="J58" s="15"/>
      <c r="K58" s="16"/>
      <c r="L58" s="18"/>
      <c r="M58" s="17"/>
      <c r="N58" s="15"/>
      <c r="O58" s="15"/>
      <c r="P58" s="15"/>
      <c r="Q58" s="15"/>
      <c r="R58" s="36"/>
      <c r="S58" s="36"/>
      <c r="T58" s="36"/>
      <c r="U58" s="15"/>
      <c r="V58" s="36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2:33" ht="12.75" customHeight="1" x14ac:dyDescent="0.2">
      <c r="B59" s="31"/>
      <c r="D59" s="15"/>
      <c r="E59" s="15"/>
      <c r="F59" s="15"/>
      <c r="G59" s="15"/>
      <c r="H59" s="16"/>
      <c r="I59" s="17"/>
      <c r="J59" s="15"/>
      <c r="K59" s="16"/>
      <c r="L59" s="18"/>
      <c r="M59" s="17"/>
      <c r="N59" s="15"/>
      <c r="O59" s="15"/>
      <c r="P59" s="15"/>
      <c r="Q59" s="15"/>
      <c r="R59" s="36"/>
      <c r="S59" s="36"/>
      <c r="T59" s="36"/>
      <c r="U59" s="15"/>
      <c r="V59" s="36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2:33" ht="12.75" customHeight="1" x14ac:dyDescent="0.2">
      <c r="B60" s="31">
        <v>1</v>
      </c>
      <c r="D60" s="15"/>
      <c r="E60" s="15"/>
      <c r="F60" s="15"/>
      <c r="G60" s="15"/>
      <c r="H60" s="16"/>
      <c r="I60" s="17"/>
      <c r="J60" s="15"/>
      <c r="K60" s="16"/>
      <c r="L60" s="18"/>
      <c r="M60" s="17"/>
      <c r="N60" s="15"/>
      <c r="O60" s="15"/>
      <c r="P60" s="15"/>
      <c r="Q60" s="15"/>
      <c r="R60" s="36"/>
      <c r="S60" s="36"/>
      <c r="T60" s="36"/>
      <c r="U60" s="15"/>
      <c r="V60" s="36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2:33" ht="12.75" customHeight="1" x14ac:dyDescent="0.2">
      <c r="B61" s="31">
        <v>1</v>
      </c>
      <c r="D61" s="15"/>
      <c r="E61" s="15"/>
      <c r="F61" s="15"/>
      <c r="G61" s="15"/>
      <c r="H61" s="16"/>
      <c r="I61" s="37"/>
      <c r="J61" s="15"/>
      <c r="K61" s="16"/>
      <c r="L61" s="18"/>
      <c r="M61" s="17"/>
      <c r="N61" s="15"/>
      <c r="O61" s="15"/>
      <c r="P61" s="15"/>
      <c r="Q61" s="15"/>
      <c r="R61" s="36"/>
      <c r="S61" s="36"/>
      <c r="T61" s="36"/>
      <c r="U61" s="15"/>
      <c r="V61" s="36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2:33" ht="12.75" customHeight="1" x14ac:dyDescent="0.2">
      <c r="B62" s="31">
        <v>1</v>
      </c>
      <c r="D62" s="15"/>
      <c r="E62" s="15"/>
      <c r="F62" s="15"/>
      <c r="G62" s="15"/>
      <c r="H62" s="16"/>
      <c r="I62" s="17"/>
      <c r="J62" s="15"/>
      <c r="K62" s="16"/>
      <c r="L62" s="18"/>
      <c r="M62" s="17"/>
      <c r="N62" s="15"/>
      <c r="O62" s="15"/>
      <c r="P62" s="15"/>
      <c r="Q62" s="15"/>
      <c r="R62" s="36"/>
      <c r="S62" s="36"/>
      <c r="T62" s="36"/>
      <c r="U62" s="15"/>
      <c r="V62" s="36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2:33" ht="12.75" customHeight="1" x14ac:dyDescent="0.2">
      <c r="B63" s="31">
        <v>1</v>
      </c>
      <c r="D63" s="15"/>
      <c r="E63" s="15"/>
      <c r="F63" s="15"/>
      <c r="G63" s="15"/>
      <c r="H63" s="16"/>
      <c r="I63" s="17"/>
      <c r="J63" s="15"/>
      <c r="K63" s="16"/>
      <c r="L63" s="18"/>
      <c r="M63" s="17"/>
      <c r="N63" s="15"/>
      <c r="O63" s="15"/>
      <c r="P63" s="15"/>
      <c r="Q63" s="15"/>
      <c r="R63" s="36"/>
      <c r="S63" s="36"/>
      <c r="T63" s="36"/>
      <c r="U63" s="15"/>
      <c r="V63" s="36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2:33" ht="12.75" customHeight="1" x14ac:dyDescent="0.2">
      <c r="B64" s="31">
        <v>1</v>
      </c>
      <c r="D64" s="15"/>
      <c r="E64" s="15"/>
      <c r="F64" s="15"/>
      <c r="G64" s="15"/>
      <c r="H64" s="16"/>
      <c r="I64" s="17"/>
      <c r="J64" s="15"/>
      <c r="K64" s="16"/>
      <c r="L64" s="18"/>
      <c r="M64" s="17"/>
      <c r="N64" s="15"/>
      <c r="O64" s="15"/>
      <c r="P64" s="15"/>
      <c r="Q64" s="15"/>
      <c r="R64" s="36"/>
      <c r="S64" s="36"/>
      <c r="T64" s="36"/>
      <c r="U64" s="15"/>
      <c r="V64" s="36"/>
      <c r="W64" s="15"/>
      <c r="X64" s="36"/>
      <c r="Y64" s="15"/>
      <c r="Z64" s="15"/>
      <c r="AA64" s="15"/>
      <c r="AB64" s="15"/>
      <c r="AC64" s="15"/>
      <c r="AD64" s="15"/>
      <c r="AE64" s="15"/>
      <c r="AF64" s="15"/>
      <c r="AG64" s="15"/>
    </row>
    <row r="65" spans="2:33" ht="12.75" customHeight="1" x14ac:dyDescent="0.2">
      <c r="B65" s="31">
        <v>1</v>
      </c>
      <c r="D65" s="15"/>
      <c r="E65" s="15"/>
      <c r="F65" s="15"/>
      <c r="G65" s="15"/>
      <c r="H65" s="16"/>
      <c r="I65" s="17"/>
      <c r="J65" s="15"/>
      <c r="K65" s="16"/>
      <c r="L65" s="18"/>
      <c r="M65" s="17"/>
      <c r="N65" s="15"/>
      <c r="O65" s="15"/>
      <c r="P65" s="15"/>
      <c r="Q65" s="15"/>
      <c r="R65" s="36"/>
      <c r="S65" s="36"/>
      <c r="T65" s="36"/>
      <c r="U65" s="15"/>
      <c r="V65" s="36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2:33" ht="12.75" customHeight="1" x14ac:dyDescent="0.2">
      <c r="B66" s="31">
        <v>1</v>
      </c>
      <c r="D66" s="15"/>
      <c r="E66" s="15"/>
      <c r="F66" s="15"/>
      <c r="G66" s="15"/>
      <c r="H66" s="16"/>
      <c r="I66" s="17"/>
      <c r="J66" s="15"/>
      <c r="K66" s="16"/>
      <c r="L66" s="18"/>
      <c r="M66" s="17"/>
      <c r="N66" s="15"/>
      <c r="O66" s="15"/>
      <c r="P66" s="15"/>
      <c r="Q66" s="15"/>
      <c r="R66" s="36"/>
      <c r="S66" s="36"/>
      <c r="T66" s="36"/>
      <c r="U66" s="15"/>
      <c r="V66" s="36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2:33" ht="12.75" customHeight="1" x14ac:dyDescent="0.2">
      <c r="B67" s="31">
        <v>1</v>
      </c>
      <c r="D67" s="15"/>
      <c r="E67" s="15"/>
      <c r="F67" s="15"/>
      <c r="G67" s="15"/>
      <c r="H67" s="16"/>
      <c r="I67" s="17"/>
      <c r="J67" s="15"/>
      <c r="K67" s="16"/>
      <c r="L67" s="18"/>
      <c r="M67" s="17"/>
      <c r="N67" s="15"/>
      <c r="O67" s="15"/>
      <c r="P67" s="15"/>
      <c r="Q67" s="15"/>
      <c r="R67" s="36"/>
      <c r="S67" s="36"/>
      <c r="T67" s="36"/>
      <c r="U67" s="15"/>
      <c r="V67" s="36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2:33" ht="12.75" customHeight="1" x14ac:dyDescent="0.2">
      <c r="B68" s="31">
        <v>1</v>
      </c>
      <c r="D68" s="15"/>
      <c r="E68" s="15"/>
      <c r="F68" s="15"/>
      <c r="G68" s="15"/>
      <c r="H68" s="16"/>
      <c r="I68" s="37"/>
      <c r="J68" s="15"/>
      <c r="K68" s="16"/>
      <c r="L68" s="18"/>
      <c r="M68" s="17"/>
      <c r="N68" s="15"/>
      <c r="O68" s="15"/>
      <c r="P68" s="15"/>
      <c r="Q68" s="15"/>
      <c r="R68" s="36"/>
      <c r="S68" s="36"/>
      <c r="T68" s="36"/>
      <c r="U68" s="36"/>
      <c r="V68" s="36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2:33" ht="12.75" customHeight="1" x14ac:dyDescent="0.2">
      <c r="B69" s="31">
        <v>1</v>
      </c>
      <c r="D69" s="15"/>
      <c r="E69" s="15"/>
      <c r="F69" s="15"/>
      <c r="G69" s="15"/>
      <c r="H69" s="16"/>
      <c r="I69" s="37"/>
      <c r="J69" s="15"/>
      <c r="K69" s="16"/>
      <c r="L69" s="18"/>
      <c r="M69" s="17"/>
      <c r="N69" s="15"/>
      <c r="O69" s="15"/>
      <c r="P69" s="15"/>
      <c r="Q69" s="15"/>
      <c r="R69" s="36"/>
      <c r="S69" s="36"/>
      <c r="T69" s="36"/>
      <c r="U69" s="36"/>
      <c r="V69" s="36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2:33" ht="12.75" customHeight="1" x14ac:dyDescent="0.2">
      <c r="B70" s="31">
        <v>1</v>
      </c>
      <c r="D70" s="15"/>
      <c r="E70" s="15"/>
      <c r="F70" s="15"/>
      <c r="G70" s="15"/>
      <c r="H70" s="16"/>
      <c r="I70" s="37"/>
      <c r="J70" s="15"/>
      <c r="K70" s="16"/>
      <c r="L70" s="18"/>
      <c r="M70" s="17"/>
      <c r="N70" s="15"/>
      <c r="O70" s="15"/>
      <c r="P70" s="15"/>
      <c r="Q70" s="15"/>
      <c r="R70" s="36"/>
      <c r="S70" s="36"/>
      <c r="T70" s="36"/>
      <c r="U70" s="15"/>
      <c r="V70" s="36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12.75" customHeight="1" x14ac:dyDescent="0.2">
      <c r="B71" s="31"/>
      <c r="D71" s="15"/>
      <c r="E71" s="15"/>
      <c r="F71" s="15"/>
      <c r="G71" s="15"/>
      <c r="H71" s="16"/>
      <c r="I71" s="17"/>
      <c r="J71" s="15"/>
      <c r="K71" s="16"/>
      <c r="L71" s="18"/>
      <c r="M71" s="17"/>
      <c r="N71" s="15"/>
      <c r="O71" s="15"/>
      <c r="P71" s="15"/>
      <c r="Q71" s="15"/>
      <c r="R71" s="36"/>
      <c r="S71" s="36"/>
      <c r="T71" s="36"/>
      <c r="U71" s="15"/>
      <c r="V71" s="36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12.75" customHeight="1" x14ac:dyDescent="0.2">
      <c r="B72" s="31">
        <v>1</v>
      </c>
      <c r="D72" s="15"/>
      <c r="E72" s="15"/>
      <c r="F72" s="15"/>
      <c r="G72" s="15"/>
      <c r="H72" s="16"/>
      <c r="I72" s="17"/>
      <c r="J72" s="15"/>
      <c r="K72" s="16"/>
      <c r="L72" s="18"/>
      <c r="M72" s="17"/>
      <c r="N72" s="15"/>
      <c r="O72" s="15"/>
      <c r="P72" s="15"/>
      <c r="Q72" s="15"/>
      <c r="R72" s="36"/>
      <c r="S72" s="36"/>
      <c r="T72" s="36"/>
      <c r="U72" s="15"/>
      <c r="V72" s="36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12.75" customHeight="1" x14ac:dyDescent="0.2">
      <c r="B73" s="31">
        <v>1</v>
      </c>
      <c r="D73" s="15"/>
      <c r="E73" s="15"/>
      <c r="F73" s="15"/>
      <c r="G73" s="15"/>
      <c r="H73" s="16"/>
      <c r="I73" s="17"/>
      <c r="J73" s="15"/>
      <c r="K73" s="16"/>
      <c r="L73" s="18"/>
      <c r="M73" s="17"/>
      <c r="N73" s="15"/>
      <c r="O73" s="15"/>
      <c r="P73" s="15"/>
      <c r="Q73" s="15"/>
      <c r="R73" s="36"/>
      <c r="S73" s="36"/>
      <c r="T73" s="36"/>
      <c r="U73" s="15"/>
      <c r="V73" s="36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12.75" customHeight="1" x14ac:dyDescent="0.2">
      <c r="B74" s="31">
        <v>1</v>
      </c>
      <c r="D74" s="15"/>
      <c r="E74" s="15"/>
      <c r="F74" s="15"/>
      <c r="G74" s="15"/>
      <c r="H74" s="16"/>
      <c r="I74" s="17"/>
      <c r="J74" s="15"/>
      <c r="K74" s="16"/>
      <c r="L74" s="18"/>
      <c r="M74" s="17"/>
      <c r="N74" s="15"/>
      <c r="O74" s="15"/>
      <c r="P74" s="15"/>
      <c r="Q74" s="15"/>
      <c r="R74" s="15"/>
      <c r="S74" s="36"/>
      <c r="T74" s="36"/>
      <c r="U74" s="15"/>
      <c r="V74" s="15"/>
      <c r="W74" s="15"/>
      <c r="X74" s="36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12.75" customHeight="1" x14ac:dyDescent="0.2">
      <c r="B75" s="31">
        <v>1</v>
      </c>
      <c r="D75" s="15"/>
      <c r="E75" s="15"/>
      <c r="F75" s="15"/>
      <c r="G75" s="15"/>
      <c r="H75" s="16"/>
      <c r="I75" s="17"/>
      <c r="J75" s="15"/>
      <c r="K75" s="16"/>
      <c r="L75" s="18"/>
      <c r="M75" s="17"/>
      <c r="N75" s="15"/>
      <c r="O75" s="15"/>
      <c r="P75" s="15"/>
      <c r="Q75" s="15"/>
      <c r="R75" s="15"/>
      <c r="S75" s="36"/>
      <c r="T75" s="36"/>
      <c r="U75" s="15"/>
      <c r="V75" s="15"/>
      <c r="W75" s="15"/>
      <c r="X75" s="36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customHeight="1" x14ac:dyDescent="0.2">
      <c r="B76" s="31">
        <v>1</v>
      </c>
      <c r="D76" s="15"/>
      <c r="E76" s="15"/>
      <c r="F76" s="15"/>
      <c r="G76" s="15"/>
      <c r="H76" s="16"/>
      <c r="I76" s="17"/>
      <c r="J76" s="15"/>
      <c r="K76" s="16"/>
      <c r="L76" s="18"/>
      <c r="M76" s="17"/>
      <c r="N76" s="15"/>
      <c r="O76" s="15"/>
      <c r="P76" s="15"/>
      <c r="Q76" s="15"/>
      <c r="R76" s="36"/>
      <c r="S76" s="36"/>
      <c r="T76" s="36"/>
      <c r="U76" s="15"/>
      <c r="V76" s="36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customHeight="1" x14ac:dyDescent="0.2">
      <c r="B77" s="31"/>
      <c r="D77" s="15"/>
      <c r="E77" s="15"/>
      <c r="F77" s="15"/>
      <c r="G77" s="15"/>
      <c r="H77" s="16"/>
      <c r="I77" s="17"/>
      <c r="J77" s="15"/>
      <c r="K77" s="16"/>
      <c r="L77" s="18"/>
      <c r="M77" s="17"/>
      <c r="N77" s="15"/>
      <c r="O77" s="15"/>
      <c r="P77" s="15"/>
      <c r="Q77" s="15"/>
      <c r="R77" s="36"/>
      <c r="S77" s="36"/>
      <c r="T77" s="36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customHeight="1" x14ac:dyDescent="0.2">
      <c r="B78" s="31">
        <v>1</v>
      </c>
      <c r="D78" s="15"/>
      <c r="E78" s="15"/>
      <c r="F78" s="15"/>
      <c r="G78" s="15"/>
      <c r="H78" s="16"/>
      <c r="I78" s="17"/>
      <c r="J78" s="15"/>
      <c r="K78" s="16"/>
      <c r="L78" s="18"/>
      <c r="M78" s="17"/>
      <c r="N78" s="15"/>
      <c r="O78" s="15"/>
      <c r="P78" s="15"/>
      <c r="Q78" s="15"/>
      <c r="R78" s="36"/>
      <c r="S78" s="36"/>
      <c r="T78" s="36"/>
      <c r="U78" s="15"/>
      <c r="V78" s="36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customHeight="1" x14ac:dyDescent="0.2">
      <c r="B79" s="31">
        <v>1</v>
      </c>
      <c r="D79" s="15"/>
      <c r="E79" s="15"/>
      <c r="F79" s="15"/>
      <c r="G79" s="15"/>
      <c r="H79" s="16"/>
      <c r="I79" s="17"/>
      <c r="J79" s="15"/>
      <c r="K79" s="16"/>
      <c r="L79" s="18"/>
      <c r="M79" s="17"/>
      <c r="N79" s="15"/>
      <c r="O79" s="15"/>
      <c r="P79" s="15"/>
      <c r="Q79" s="15"/>
      <c r="R79" s="36"/>
      <c r="S79" s="36"/>
      <c r="T79" s="36"/>
      <c r="U79" s="36"/>
      <c r="V79" s="36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customHeight="1" x14ac:dyDescent="0.2">
      <c r="B80" s="31">
        <v>1</v>
      </c>
      <c r="D80" s="15"/>
      <c r="E80" s="15"/>
      <c r="F80" s="15"/>
      <c r="G80" s="15"/>
      <c r="H80" s="16"/>
      <c r="I80" s="17"/>
      <c r="J80" s="15"/>
      <c r="K80" s="16"/>
      <c r="L80" s="18"/>
      <c r="M80" s="17"/>
      <c r="N80" s="15"/>
      <c r="O80" s="15"/>
      <c r="P80" s="15"/>
      <c r="Q80" s="15"/>
      <c r="R80" s="15"/>
      <c r="S80" s="36"/>
      <c r="T80" s="36"/>
      <c r="U80" s="36"/>
      <c r="V80" s="36"/>
      <c r="W80" s="15"/>
      <c r="X80" s="36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ht="12.75" customHeight="1" x14ac:dyDescent="0.2">
      <c r="B81" s="31">
        <v>1</v>
      </c>
      <c r="D81" s="15"/>
      <c r="E81" s="15"/>
      <c r="F81" s="15"/>
      <c r="G81" s="15"/>
      <c r="H81" s="16"/>
      <c r="I81" s="17"/>
      <c r="J81" s="15"/>
      <c r="K81" s="16"/>
      <c r="L81" s="18"/>
      <c r="M81" s="17"/>
      <c r="N81" s="15"/>
      <c r="O81" s="15"/>
      <c r="P81" s="15"/>
      <c r="Q81" s="15"/>
      <c r="R81" s="15"/>
      <c r="S81" s="36"/>
      <c r="T81" s="36"/>
      <c r="U81" s="15"/>
      <c r="V81" s="15"/>
      <c r="W81" s="15"/>
      <c r="X81" s="36"/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ht="12.75" customHeight="1" x14ac:dyDescent="0.2">
      <c r="B82" s="31">
        <v>1</v>
      </c>
      <c r="D82" s="15"/>
      <c r="E82" s="15"/>
      <c r="F82" s="15"/>
      <c r="G82" s="15"/>
      <c r="H82" s="16"/>
      <c r="I82" s="17"/>
      <c r="J82" s="15"/>
      <c r="K82" s="16"/>
      <c r="L82" s="18"/>
      <c r="M82" s="17"/>
      <c r="N82" s="15"/>
      <c r="O82" s="15"/>
      <c r="P82" s="15"/>
      <c r="Q82" s="15"/>
      <c r="R82" s="15"/>
      <c r="S82" s="36"/>
      <c r="T82" s="36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ht="12.75" customHeight="1" thickBot="1" x14ac:dyDescent="0.25">
      <c r="B83" s="31"/>
      <c r="D83" s="15"/>
      <c r="E83" s="15"/>
      <c r="F83" s="15"/>
      <c r="G83" s="15"/>
      <c r="H83" s="16"/>
      <c r="I83" s="17"/>
      <c r="J83" s="15"/>
      <c r="K83" s="16"/>
      <c r="L83" s="18"/>
      <c r="M83" s="17"/>
      <c r="N83" s="15"/>
      <c r="O83" s="15"/>
      <c r="P83" s="15"/>
      <c r="Q83" s="15"/>
      <c r="R83" s="15"/>
      <c r="S83" s="36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ht="12.75" customHeight="1" x14ac:dyDescent="0.2">
      <c r="B84" s="6" t="s">
        <v>11</v>
      </c>
      <c r="D84" s="74" t="s">
        <v>2</v>
      </c>
      <c r="E84" s="75"/>
      <c r="F84" s="75"/>
      <c r="G84" s="75"/>
      <c r="H84" s="75"/>
      <c r="I84" s="75"/>
      <c r="J84" s="75"/>
      <c r="K84" s="75"/>
      <c r="L84" s="76"/>
      <c r="M84" s="19">
        <f t="shared" ref="M84:AG84" si="8">IF(M8="","",IF(OR(M23="", M23="LS", M23="LUMP"),IF(SUM(COUNTIF(M24:M83,"LS")+COUNTIF(M24:M83,"LUMP"))&gt;0,"LS",""),IF(SUM(M24:M83)&gt;0,ROUNDUP(SUM(M24:M83),0),"")))</f>
        <v>2898</v>
      </c>
      <c r="N84" s="19">
        <f t="shared" si="8"/>
        <v>36</v>
      </c>
      <c r="O84" s="19">
        <f t="shared" si="8"/>
        <v>1996</v>
      </c>
      <c r="P84" s="19" t="str">
        <f t="shared" si="8"/>
        <v/>
      </c>
      <c r="Q84" s="19" t="str">
        <f t="shared" si="8"/>
        <v/>
      </c>
      <c r="R84" s="19" t="str">
        <f t="shared" si="8"/>
        <v/>
      </c>
      <c r="S84" s="19" t="str">
        <f t="shared" si="8"/>
        <v/>
      </c>
      <c r="T84" s="19" t="str">
        <f t="shared" si="8"/>
        <v/>
      </c>
      <c r="U84" s="19" t="str">
        <f t="shared" si="8"/>
        <v/>
      </c>
      <c r="V84" s="19" t="str">
        <f t="shared" si="8"/>
        <v/>
      </c>
      <c r="W84" s="19" t="str">
        <f t="shared" si="8"/>
        <v/>
      </c>
      <c r="X84" s="19" t="str">
        <f t="shared" si="8"/>
        <v/>
      </c>
      <c r="Y84" s="19" t="str">
        <f t="shared" si="8"/>
        <v/>
      </c>
      <c r="Z84" s="19" t="str">
        <f t="shared" si="8"/>
        <v/>
      </c>
      <c r="AA84" s="19" t="str">
        <f t="shared" si="8"/>
        <v/>
      </c>
      <c r="AB84" s="19" t="str">
        <f t="shared" si="8"/>
        <v/>
      </c>
      <c r="AC84" s="19" t="str">
        <f t="shared" si="8"/>
        <v/>
      </c>
      <c r="AD84" s="19" t="str">
        <f t="shared" si="8"/>
        <v/>
      </c>
      <c r="AE84" s="19" t="str">
        <f t="shared" si="8"/>
        <v/>
      </c>
      <c r="AF84" s="19" t="str">
        <f t="shared" si="8"/>
        <v/>
      </c>
      <c r="AG84" s="19" t="str">
        <f t="shared" si="8"/>
        <v/>
      </c>
    </row>
    <row r="85" spans="2:33" ht="12.75" customHeight="1" thickBot="1" x14ac:dyDescent="0.25">
      <c r="B85" s="6"/>
    </row>
    <row r="86" spans="2:33" ht="12.75" customHeight="1" thickBot="1" x14ac:dyDescent="0.25">
      <c r="B86" s="33" t="s">
        <v>9</v>
      </c>
      <c r="D86" s="79" t="str">
        <f>"SUBSUMMARY SHEET " &amp; B87</f>
        <v>SUBSUMMARY SHEET 2</v>
      </c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</row>
    <row r="87" spans="2:33" ht="12.75" customHeight="1" thickBot="1" x14ac:dyDescent="0.25">
      <c r="B87" s="34">
        <v>2</v>
      </c>
      <c r="D87" s="78" t="s">
        <v>7</v>
      </c>
      <c r="E87" s="78"/>
      <c r="F87" s="78"/>
      <c r="G87" s="78"/>
      <c r="H87" s="78"/>
      <c r="I87" s="78"/>
      <c r="J87" s="78"/>
      <c r="K87" s="78"/>
      <c r="L87" s="78"/>
      <c r="M87" s="24"/>
      <c r="N87" s="24"/>
      <c r="O87" s="24"/>
      <c r="P87" s="24"/>
      <c r="Q87" s="24"/>
      <c r="R87" s="24" t="s">
        <v>24</v>
      </c>
      <c r="S87" s="24" t="s">
        <v>32</v>
      </c>
      <c r="T87" s="24" t="s">
        <v>38</v>
      </c>
      <c r="U87" s="24" t="s">
        <v>26</v>
      </c>
      <c r="V87" s="24" t="s">
        <v>28</v>
      </c>
      <c r="W87" s="24" t="s">
        <v>27</v>
      </c>
      <c r="X87" s="24" t="s">
        <v>29</v>
      </c>
      <c r="Y87" s="24" t="s">
        <v>30</v>
      </c>
      <c r="Z87" s="24" t="s">
        <v>31</v>
      </c>
      <c r="AA87" s="24"/>
      <c r="AB87" s="24"/>
      <c r="AC87" s="24"/>
      <c r="AD87" s="24"/>
      <c r="AE87" s="24"/>
      <c r="AF87" s="24"/>
      <c r="AG87" s="24"/>
    </row>
    <row r="88" spans="2:33" ht="12.75" customHeight="1" thickBot="1" x14ac:dyDescent="0.25">
      <c r="B88" s="6"/>
      <c r="D88" s="77" t="s">
        <v>8</v>
      </c>
      <c r="E88" s="77"/>
      <c r="F88" s="77"/>
      <c r="G88" s="77"/>
      <c r="H88" s="77"/>
      <c r="I88" s="77"/>
      <c r="J88" s="77"/>
      <c r="K88" s="77"/>
      <c r="L88" s="77"/>
      <c r="M88" s="20"/>
      <c r="N88" s="20"/>
      <c r="O88" s="20"/>
      <c r="P88" s="20"/>
      <c r="Q88" s="20"/>
      <c r="R88" s="20" t="s">
        <v>37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2:33" ht="12.75" customHeight="1" x14ac:dyDescent="0.2">
      <c r="B89" s="112" t="s">
        <v>10</v>
      </c>
      <c r="D89" s="101" t="s">
        <v>20</v>
      </c>
      <c r="E89" s="61"/>
      <c r="F89" s="61"/>
      <c r="G89" s="101" t="s">
        <v>21</v>
      </c>
      <c r="H89" s="80" t="s">
        <v>0</v>
      </c>
      <c r="I89" s="81"/>
      <c r="J89" s="81"/>
      <c r="K89" s="81"/>
      <c r="L89" s="104"/>
      <c r="M89" s="7" t="str">
        <f t="shared" ref="M89:AG89" si="9">IF(OR(TRIM(M87)=0,TRIM(M87)=""),"",IF(IFERROR(TRIM(INDEX(QryItemNamed,MATCH(TRIM(M87),ITEM,0),2)),"")="Y","SPECIAL",LEFT(IFERROR(TRIM(INDEX(ITEM,MATCH(TRIM(M87),ITEM,0))),""),3)))</f>
        <v/>
      </c>
      <c r="N89" s="8" t="str">
        <f t="shared" si="9"/>
        <v/>
      </c>
      <c r="O89" s="8" t="str">
        <f t="shared" si="9"/>
        <v/>
      </c>
      <c r="P89" s="8" t="str">
        <f t="shared" si="9"/>
        <v/>
      </c>
      <c r="Q89" s="8" t="str">
        <f t="shared" si="9"/>
        <v/>
      </c>
      <c r="R89" s="8" t="str">
        <f t="shared" ref="R89:T89" si="10">IF(OR(TRIM(R87)=0,TRIM(R87)=""),"",IF(IFERROR(TRIM(INDEX(QryItemNamed,MATCH(TRIM(R87),ITEM,0),2)),"")="Y","SPECIAL",LEFT(IFERROR(TRIM(INDEX(ITEM,MATCH(TRIM(R87),ITEM,0))),""),3)))</f>
        <v>607</v>
      </c>
      <c r="S89" s="8" t="str">
        <f t="shared" si="10"/>
        <v>608</v>
      </c>
      <c r="T89" s="8" t="str">
        <f t="shared" si="10"/>
        <v>608</v>
      </c>
      <c r="U89" s="8" t="str">
        <f t="shared" si="9"/>
        <v>609</v>
      </c>
      <c r="V89" s="8" t="str">
        <f t="shared" si="9"/>
        <v>609</v>
      </c>
      <c r="W89" s="8" t="str">
        <f t="shared" si="9"/>
        <v>609</v>
      </c>
      <c r="X89" s="8" t="str">
        <f t="shared" si="9"/>
        <v>609</v>
      </c>
      <c r="Y89" s="8" t="str">
        <f t="shared" si="9"/>
        <v>622</v>
      </c>
      <c r="Z89" s="8" t="str">
        <f t="shared" si="9"/>
        <v>622</v>
      </c>
      <c r="AA89" s="8" t="str">
        <f t="shared" si="9"/>
        <v/>
      </c>
      <c r="AB89" s="8" t="str">
        <f t="shared" si="9"/>
        <v/>
      </c>
      <c r="AC89" s="8" t="str">
        <f t="shared" si="9"/>
        <v/>
      </c>
      <c r="AD89" s="8" t="str">
        <f t="shared" si="9"/>
        <v/>
      </c>
      <c r="AE89" s="8" t="str">
        <f t="shared" si="9"/>
        <v/>
      </c>
      <c r="AF89" s="8" t="str">
        <f t="shared" si="9"/>
        <v/>
      </c>
      <c r="AG89" s="8" t="str">
        <f t="shared" si="9"/>
        <v/>
      </c>
    </row>
    <row r="90" spans="2:33" ht="12.75" customHeight="1" x14ac:dyDescent="0.2">
      <c r="B90" s="113"/>
      <c r="D90" s="102"/>
      <c r="E90" s="62"/>
      <c r="F90" s="62"/>
      <c r="G90" s="102"/>
      <c r="H90" s="83"/>
      <c r="I90" s="84"/>
      <c r="J90" s="84"/>
      <c r="K90" s="84"/>
      <c r="L90" s="105"/>
      <c r="M90" s="107" t="str">
        <f t="shared" ref="M90:AG90" si="11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/>
      </c>
      <c r="N90" s="108" t="str">
        <f t="shared" si="11"/>
        <v/>
      </c>
      <c r="O90" s="108" t="str">
        <f t="shared" si="11"/>
        <v/>
      </c>
      <c r="P90" s="108" t="str">
        <f t="shared" si="11"/>
        <v/>
      </c>
      <c r="Q90" s="73" t="str">
        <f t="shared" si="11"/>
        <v/>
      </c>
      <c r="R90" s="98" t="str">
        <f t="shared" ref="R90:S90" si="12">IF(OR(TRIM(R87)=0,TRIM(R87)=""),IF(R88="","",R88),IF(IFERROR(TRIM(INDEX(QryItemNamed,MATCH(TRIM(R87),ITEM,0),2)),"")="Y",RIGHT(IFERROR(TRIM(INDEX(QryItemNamed,MATCH(TRIM(R87),ITEM,0),4)),"123456789012"),LEN(IFERROR(TRIM(INDEX(QryItemNamed,MATCH(TRIM(R87),ITEM,0),4)),"123456789012"))-10)&amp;R88,IFERROR(TRIM(INDEX(QryItemNamed,MATCH(TRIM(R87),ITEM,0),4))&amp;R88,"ITEM CODE DOES NOT EXIST IN ITEM MASTER")))</f>
        <v>FENCE, MISC.:WOOD FENCE PER RM 5.1</v>
      </c>
      <c r="S90" s="98" t="str">
        <f t="shared" si="12"/>
        <v>CURB RAMP</v>
      </c>
      <c r="T90" s="98" t="str">
        <f t="shared" ref="T90" si="13">IF(OR(TRIM(T87)=0,TRIM(T87)=""),IF(T88="","",T88),IF(IFERROR(TRIM(INDEX(QryItemNamed,MATCH(TRIM(T87),ITEM,0),2)),"")="Y",RIGHT(IFERROR(TRIM(INDEX(QryItemNamed,MATCH(TRIM(T87),ITEM,0),4)),"123456789012"),LEN(IFERROR(TRIM(INDEX(QryItemNamed,MATCH(TRIM(T87),ITEM,0),4)),"123456789012"))-10)&amp;T88,IFERROR(TRIM(INDEX(QryItemNamed,MATCH(TRIM(T87),ITEM,0),4))&amp;T88,"ITEM CODE DOES NOT EXIST IN ITEM MASTER")))</f>
        <v>DETECTABLE WARNING</v>
      </c>
      <c r="U90" s="73" t="str">
        <f t="shared" si="11"/>
        <v>COMBINATION CURB AND GUTTER, TYPE 2</v>
      </c>
      <c r="V90" s="73" t="str">
        <f t="shared" si="11"/>
        <v>CURB, TYPE 6</v>
      </c>
      <c r="W90" s="73" t="str">
        <f t="shared" si="11"/>
        <v>COMBINATION CURB AND GUTTER, TYPE 9</v>
      </c>
      <c r="X90" s="73" t="str">
        <f t="shared" si="11"/>
        <v>CONCRETE MEDIAN</v>
      </c>
      <c r="Y90" s="73" t="str">
        <f t="shared" si="11"/>
        <v>CONCRETE BARRIER, SINGLE SLOPE, TYPE B</v>
      </c>
      <c r="Z90" s="73" t="str">
        <f t="shared" si="11"/>
        <v>CONCRETE BARRIER, SINGLE SLOPE, TYPE D</v>
      </c>
      <c r="AA90" s="73" t="str">
        <f t="shared" si="11"/>
        <v/>
      </c>
      <c r="AB90" s="73" t="str">
        <f t="shared" si="11"/>
        <v/>
      </c>
      <c r="AC90" s="98" t="str">
        <f t="shared" si="11"/>
        <v/>
      </c>
      <c r="AD90" s="73" t="str">
        <f t="shared" si="11"/>
        <v/>
      </c>
      <c r="AE90" s="73" t="str">
        <f t="shared" si="11"/>
        <v/>
      </c>
      <c r="AF90" s="73" t="str">
        <f t="shared" si="11"/>
        <v/>
      </c>
      <c r="AG90" s="73" t="str">
        <f t="shared" si="11"/>
        <v/>
      </c>
    </row>
    <row r="91" spans="2:33" ht="12.75" customHeight="1" x14ac:dyDescent="0.2">
      <c r="B91" s="113"/>
      <c r="D91" s="102"/>
      <c r="E91" s="62"/>
      <c r="F91" s="62"/>
      <c r="G91" s="102"/>
      <c r="H91" s="83"/>
      <c r="I91" s="84"/>
      <c r="J91" s="84"/>
      <c r="K91" s="84"/>
      <c r="L91" s="105"/>
      <c r="M91" s="107"/>
      <c r="N91" s="108"/>
      <c r="O91" s="108"/>
      <c r="P91" s="108"/>
      <c r="Q91" s="73"/>
      <c r="R91" s="99"/>
      <c r="S91" s="99"/>
      <c r="T91" s="99"/>
      <c r="U91" s="73"/>
      <c r="V91" s="73"/>
      <c r="W91" s="73"/>
      <c r="X91" s="73"/>
      <c r="Y91" s="73"/>
      <c r="Z91" s="73"/>
      <c r="AA91" s="73"/>
      <c r="AB91" s="73"/>
      <c r="AC91" s="99"/>
      <c r="AD91" s="73"/>
      <c r="AE91" s="73"/>
      <c r="AF91" s="73"/>
      <c r="AG91" s="73"/>
    </row>
    <row r="92" spans="2:33" ht="12.75" customHeight="1" x14ac:dyDescent="0.2">
      <c r="B92" s="113"/>
      <c r="D92" s="102"/>
      <c r="E92" s="62"/>
      <c r="F92" s="62"/>
      <c r="G92" s="102"/>
      <c r="H92" s="83"/>
      <c r="I92" s="84"/>
      <c r="J92" s="84"/>
      <c r="K92" s="84"/>
      <c r="L92" s="105"/>
      <c r="M92" s="107"/>
      <c r="N92" s="108"/>
      <c r="O92" s="108"/>
      <c r="P92" s="108"/>
      <c r="Q92" s="73"/>
      <c r="R92" s="99"/>
      <c r="S92" s="99"/>
      <c r="T92" s="99"/>
      <c r="U92" s="73"/>
      <c r="V92" s="73"/>
      <c r="W92" s="73"/>
      <c r="X92" s="73"/>
      <c r="Y92" s="73"/>
      <c r="Z92" s="73"/>
      <c r="AA92" s="73"/>
      <c r="AB92" s="73"/>
      <c r="AC92" s="99"/>
      <c r="AD92" s="73"/>
      <c r="AE92" s="73"/>
      <c r="AF92" s="73"/>
      <c r="AG92" s="73"/>
    </row>
    <row r="93" spans="2:33" ht="12.75" customHeight="1" x14ac:dyDescent="0.2">
      <c r="B93" s="113"/>
      <c r="D93" s="102"/>
      <c r="E93" s="62"/>
      <c r="F93" s="62"/>
      <c r="G93" s="102"/>
      <c r="H93" s="83"/>
      <c r="I93" s="84"/>
      <c r="J93" s="84"/>
      <c r="K93" s="84"/>
      <c r="L93" s="105"/>
      <c r="M93" s="107"/>
      <c r="N93" s="108"/>
      <c r="O93" s="108"/>
      <c r="P93" s="108"/>
      <c r="Q93" s="73"/>
      <c r="R93" s="99"/>
      <c r="S93" s="99"/>
      <c r="T93" s="99"/>
      <c r="U93" s="73"/>
      <c r="V93" s="73"/>
      <c r="W93" s="73"/>
      <c r="X93" s="73"/>
      <c r="Y93" s="73"/>
      <c r="Z93" s="73"/>
      <c r="AA93" s="73"/>
      <c r="AB93" s="73"/>
      <c r="AC93" s="99"/>
      <c r="AD93" s="73"/>
      <c r="AE93" s="73"/>
      <c r="AF93" s="73"/>
      <c r="AG93" s="73"/>
    </row>
    <row r="94" spans="2:33" ht="12.75" customHeight="1" x14ac:dyDescent="0.2">
      <c r="B94" s="113"/>
      <c r="D94" s="102"/>
      <c r="E94" s="62"/>
      <c r="F94" s="62"/>
      <c r="G94" s="102"/>
      <c r="H94" s="83"/>
      <c r="I94" s="84"/>
      <c r="J94" s="84"/>
      <c r="K94" s="84"/>
      <c r="L94" s="105"/>
      <c r="M94" s="107"/>
      <c r="N94" s="108"/>
      <c r="O94" s="108"/>
      <c r="P94" s="108"/>
      <c r="Q94" s="73"/>
      <c r="R94" s="99"/>
      <c r="S94" s="99"/>
      <c r="T94" s="99"/>
      <c r="U94" s="73"/>
      <c r="V94" s="73"/>
      <c r="W94" s="73"/>
      <c r="X94" s="73"/>
      <c r="Y94" s="73"/>
      <c r="Z94" s="73"/>
      <c r="AA94" s="73"/>
      <c r="AB94" s="73"/>
      <c r="AC94" s="99"/>
      <c r="AD94" s="73"/>
      <c r="AE94" s="73"/>
      <c r="AF94" s="73"/>
      <c r="AG94" s="73"/>
    </row>
    <row r="95" spans="2:33" ht="12.75" customHeight="1" x14ac:dyDescent="0.2">
      <c r="B95" s="113"/>
      <c r="D95" s="102"/>
      <c r="E95" s="62"/>
      <c r="F95" s="62"/>
      <c r="G95" s="102"/>
      <c r="H95" s="83"/>
      <c r="I95" s="84"/>
      <c r="J95" s="84"/>
      <c r="K95" s="84"/>
      <c r="L95" s="105"/>
      <c r="M95" s="107"/>
      <c r="N95" s="108"/>
      <c r="O95" s="108"/>
      <c r="P95" s="108"/>
      <c r="Q95" s="73"/>
      <c r="R95" s="99"/>
      <c r="S95" s="99"/>
      <c r="T95" s="99"/>
      <c r="U95" s="73"/>
      <c r="V95" s="73"/>
      <c r="W95" s="73"/>
      <c r="X95" s="73"/>
      <c r="Y95" s="73"/>
      <c r="Z95" s="73"/>
      <c r="AA95" s="73"/>
      <c r="AB95" s="73"/>
      <c r="AC95" s="99"/>
      <c r="AD95" s="73"/>
      <c r="AE95" s="73"/>
      <c r="AF95" s="73"/>
      <c r="AG95" s="73"/>
    </row>
    <row r="96" spans="2:33" ht="12.75" customHeight="1" x14ac:dyDescent="0.2">
      <c r="B96" s="113"/>
      <c r="D96" s="102"/>
      <c r="E96" s="62"/>
      <c r="F96" s="62"/>
      <c r="G96" s="102"/>
      <c r="H96" s="83"/>
      <c r="I96" s="84"/>
      <c r="J96" s="84"/>
      <c r="K96" s="84"/>
      <c r="L96" s="105"/>
      <c r="M96" s="107"/>
      <c r="N96" s="108"/>
      <c r="O96" s="108"/>
      <c r="P96" s="108"/>
      <c r="Q96" s="73"/>
      <c r="R96" s="99"/>
      <c r="S96" s="99"/>
      <c r="T96" s="99"/>
      <c r="U96" s="73"/>
      <c r="V96" s="73"/>
      <c r="W96" s="73"/>
      <c r="X96" s="73"/>
      <c r="Y96" s="73"/>
      <c r="Z96" s="73"/>
      <c r="AA96" s="73"/>
      <c r="AB96" s="73"/>
      <c r="AC96" s="99"/>
      <c r="AD96" s="73"/>
      <c r="AE96" s="73"/>
      <c r="AF96" s="73"/>
      <c r="AG96" s="73"/>
    </row>
    <row r="97" spans="2:33" ht="12.75" customHeight="1" x14ac:dyDescent="0.2">
      <c r="B97" s="113"/>
      <c r="D97" s="102"/>
      <c r="E97" s="62"/>
      <c r="F97" s="62"/>
      <c r="G97" s="102"/>
      <c r="H97" s="83"/>
      <c r="I97" s="84"/>
      <c r="J97" s="84"/>
      <c r="K97" s="84"/>
      <c r="L97" s="105"/>
      <c r="M97" s="107"/>
      <c r="N97" s="108"/>
      <c r="O97" s="108"/>
      <c r="P97" s="108"/>
      <c r="Q97" s="73"/>
      <c r="R97" s="99"/>
      <c r="S97" s="99"/>
      <c r="T97" s="99"/>
      <c r="U97" s="73"/>
      <c r="V97" s="73"/>
      <c r="W97" s="73"/>
      <c r="X97" s="73"/>
      <c r="Y97" s="73"/>
      <c r="Z97" s="73"/>
      <c r="AA97" s="73"/>
      <c r="AB97" s="73"/>
      <c r="AC97" s="99"/>
      <c r="AD97" s="73"/>
      <c r="AE97" s="73"/>
      <c r="AF97" s="73"/>
      <c r="AG97" s="73"/>
    </row>
    <row r="98" spans="2:33" ht="12.75" customHeight="1" x14ac:dyDescent="0.2">
      <c r="B98" s="113"/>
      <c r="D98" s="102"/>
      <c r="E98" s="62"/>
      <c r="F98" s="62"/>
      <c r="G98" s="102"/>
      <c r="H98" s="83"/>
      <c r="I98" s="84"/>
      <c r="J98" s="84"/>
      <c r="K98" s="84"/>
      <c r="L98" s="105"/>
      <c r="M98" s="107"/>
      <c r="N98" s="108"/>
      <c r="O98" s="108"/>
      <c r="P98" s="108"/>
      <c r="Q98" s="73"/>
      <c r="R98" s="99"/>
      <c r="S98" s="99"/>
      <c r="T98" s="99"/>
      <c r="U98" s="73"/>
      <c r="V98" s="73"/>
      <c r="W98" s="73"/>
      <c r="X98" s="73"/>
      <c r="Y98" s="73"/>
      <c r="Z98" s="73"/>
      <c r="AA98" s="73"/>
      <c r="AB98" s="73"/>
      <c r="AC98" s="99"/>
      <c r="AD98" s="73"/>
      <c r="AE98" s="73"/>
      <c r="AF98" s="73"/>
      <c r="AG98" s="73"/>
    </row>
    <row r="99" spans="2:33" ht="12.75" customHeight="1" x14ac:dyDescent="0.2">
      <c r="B99" s="113"/>
      <c r="D99" s="102"/>
      <c r="E99" s="62"/>
      <c r="F99" s="62"/>
      <c r="G99" s="102"/>
      <c r="H99" s="83"/>
      <c r="I99" s="84"/>
      <c r="J99" s="84"/>
      <c r="K99" s="84"/>
      <c r="L99" s="105"/>
      <c r="M99" s="107"/>
      <c r="N99" s="108"/>
      <c r="O99" s="108"/>
      <c r="P99" s="108"/>
      <c r="Q99" s="73"/>
      <c r="R99" s="99"/>
      <c r="S99" s="99"/>
      <c r="T99" s="99"/>
      <c r="U99" s="73"/>
      <c r="V99" s="73"/>
      <c r="W99" s="73"/>
      <c r="X99" s="73"/>
      <c r="Y99" s="73"/>
      <c r="Z99" s="73"/>
      <c r="AA99" s="73"/>
      <c r="AB99" s="73"/>
      <c r="AC99" s="99"/>
      <c r="AD99" s="73"/>
      <c r="AE99" s="73"/>
      <c r="AF99" s="73"/>
      <c r="AG99" s="73"/>
    </row>
    <row r="100" spans="2:33" ht="12.75" customHeight="1" x14ac:dyDescent="0.2">
      <c r="B100" s="113"/>
      <c r="D100" s="102"/>
      <c r="E100" s="62"/>
      <c r="F100" s="62"/>
      <c r="G100" s="102"/>
      <c r="H100" s="83"/>
      <c r="I100" s="84"/>
      <c r="J100" s="84"/>
      <c r="K100" s="84"/>
      <c r="L100" s="105"/>
      <c r="M100" s="107"/>
      <c r="N100" s="108"/>
      <c r="O100" s="108"/>
      <c r="P100" s="108"/>
      <c r="Q100" s="73"/>
      <c r="R100" s="99"/>
      <c r="S100" s="99"/>
      <c r="T100" s="99"/>
      <c r="U100" s="73"/>
      <c r="V100" s="73"/>
      <c r="W100" s="73"/>
      <c r="X100" s="73"/>
      <c r="Y100" s="73"/>
      <c r="Z100" s="73"/>
      <c r="AA100" s="73"/>
      <c r="AB100" s="73"/>
      <c r="AC100" s="99"/>
      <c r="AD100" s="73"/>
      <c r="AE100" s="73"/>
      <c r="AF100" s="73"/>
      <c r="AG100" s="73"/>
    </row>
    <row r="101" spans="2:33" ht="12.75" customHeight="1" x14ac:dyDescent="0.2">
      <c r="B101" s="113"/>
      <c r="D101" s="102"/>
      <c r="E101" s="62"/>
      <c r="F101" s="62"/>
      <c r="G101" s="102"/>
      <c r="H101" s="83"/>
      <c r="I101" s="84"/>
      <c r="J101" s="84"/>
      <c r="K101" s="84"/>
      <c r="L101" s="105"/>
      <c r="M101" s="107"/>
      <c r="N101" s="108"/>
      <c r="O101" s="108"/>
      <c r="P101" s="108"/>
      <c r="Q101" s="73"/>
      <c r="R101" s="100"/>
      <c r="S101" s="100"/>
      <c r="T101" s="100"/>
      <c r="U101" s="73"/>
      <c r="V101" s="73"/>
      <c r="W101" s="73"/>
      <c r="X101" s="73"/>
      <c r="Y101" s="73"/>
      <c r="Z101" s="73"/>
      <c r="AA101" s="73"/>
      <c r="AB101" s="73"/>
      <c r="AC101" s="100"/>
      <c r="AD101" s="73"/>
      <c r="AE101" s="73"/>
      <c r="AF101" s="73"/>
      <c r="AG101" s="73"/>
    </row>
    <row r="102" spans="2:33" ht="12.75" customHeight="1" thickBot="1" x14ac:dyDescent="0.25">
      <c r="B102" s="114"/>
      <c r="D102" s="103"/>
      <c r="E102" s="63"/>
      <c r="F102" s="63"/>
      <c r="G102" s="103"/>
      <c r="H102" s="86"/>
      <c r="I102" s="87"/>
      <c r="J102" s="87"/>
      <c r="K102" s="87"/>
      <c r="L102" s="106"/>
      <c r="M102" s="9" t="str">
        <f t="shared" ref="M102:AG102" si="14">IF(OR(TRIM(M87)=0,TRIM(M87)=""),"",IFERROR(TRIM(INDEX(QryItemNamed,MATCH(TRIM(M87),ITEM,0),3)),""))</f>
        <v/>
      </c>
      <c r="N102" s="10" t="str">
        <f t="shared" si="14"/>
        <v/>
      </c>
      <c r="O102" s="10" t="str">
        <f t="shared" si="14"/>
        <v/>
      </c>
      <c r="P102" s="10" t="str">
        <f t="shared" si="14"/>
        <v/>
      </c>
      <c r="Q102" s="10" t="str">
        <f t="shared" si="14"/>
        <v/>
      </c>
      <c r="R102" s="10" t="str">
        <f t="shared" ref="R102:T102" si="15">IF(OR(TRIM(R87)=0,TRIM(R87)=""),"",IFERROR(TRIM(INDEX(QryItemNamed,MATCH(TRIM(R87),ITEM,0),3)),""))</f>
        <v>FT</v>
      </c>
      <c r="S102" s="10" t="str">
        <f t="shared" si="15"/>
        <v>SF</v>
      </c>
      <c r="T102" s="10" t="str">
        <f t="shared" si="15"/>
        <v>SF</v>
      </c>
      <c r="U102" s="10" t="str">
        <f t="shared" si="14"/>
        <v>FT</v>
      </c>
      <c r="V102" s="10" t="str">
        <f t="shared" si="14"/>
        <v>FT</v>
      </c>
      <c r="W102" s="10" t="str">
        <f t="shared" si="14"/>
        <v>FT</v>
      </c>
      <c r="X102" s="10" t="str">
        <f t="shared" si="14"/>
        <v>SF</v>
      </c>
      <c r="Y102" s="10" t="str">
        <f t="shared" si="14"/>
        <v>FT</v>
      </c>
      <c r="Z102" s="10" t="str">
        <f t="shared" si="14"/>
        <v>FT</v>
      </c>
      <c r="AA102" s="10" t="str">
        <f t="shared" si="14"/>
        <v/>
      </c>
      <c r="AB102" s="10" t="str">
        <f t="shared" si="14"/>
        <v/>
      </c>
      <c r="AC102" s="10" t="str">
        <f t="shared" si="14"/>
        <v/>
      </c>
      <c r="AD102" s="10" t="str">
        <f t="shared" si="14"/>
        <v/>
      </c>
      <c r="AE102" s="10" t="str">
        <f t="shared" si="14"/>
        <v/>
      </c>
      <c r="AF102" s="10" t="str">
        <f t="shared" si="14"/>
        <v/>
      </c>
      <c r="AG102" s="10" t="str">
        <f t="shared" si="14"/>
        <v/>
      </c>
    </row>
    <row r="103" spans="2:33" ht="12.75" customHeight="1" x14ac:dyDescent="0.2">
      <c r="B103" s="30">
        <v>1</v>
      </c>
      <c r="D103" s="15"/>
      <c r="E103" s="15"/>
      <c r="F103" s="15"/>
      <c r="G103" s="15"/>
      <c r="H103" s="70"/>
      <c r="I103" s="71"/>
      <c r="J103" s="71"/>
      <c r="K103" s="71"/>
      <c r="L103" s="72"/>
      <c r="M103" s="17"/>
      <c r="N103" s="15"/>
      <c r="O103" s="15"/>
      <c r="P103" s="15"/>
      <c r="Q103" s="15"/>
      <c r="R103" s="36"/>
      <c r="S103" s="36"/>
      <c r="T103" s="36"/>
      <c r="U103" s="36"/>
      <c r="V103" s="36"/>
      <c r="W103" s="36"/>
      <c r="X103" s="36"/>
      <c r="Y103" s="36"/>
      <c r="Z103" s="36"/>
      <c r="AA103" s="11"/>
      <c r="AB103" s="11"/>
      <c r="AC103" s="11"/>
      <c r="AD103" s="11"/>
      <c r="AE103" s="11"/>
      <c r="AF103" s="11"/>
      <c r="AG103" s="11"/>
    </row>
    <row r="104" spans="2:33" ht="12.75" customHeight="1" x14ac:dyDescent="0.2">
      <c r="B104" s="30">
        <v>1</v>
      </c>
      <c r="D104" s="15"/>
      <c r="E104" s="15"/>
      <c r="F104" s="15"/>
      <c r="G104" s="15"/>
      <c r="H104" s="70"/>
      <c r="I104" s="71"/>
      <c r="J104" s="71"/>
      <c r="K104" s="71"/>
      <c r="L104" s="72"/>
      <c r="M104" s="17"/>
      <c r="N104" s="15"/>
      <c r="O104" s="15"/>
      <c r="P104" s="15"/>
      <c r="Q104" s="15"/>
      <c r="R104" s="36"/>
      <c r="S104" s="36"/>
      <c r="T104" s="36"/>
      <c r="U104" s="36"/>
      <c r="V104" s="36"/>
      <c r="W104" s="36"/>
      <c r="X104" s="36"/>
      <c r="Y104" s="36"/>
      <c r="Z104" s="36"/>
      <c r="AA104" s="15"/>
      <c r="AB104" s="15"/>
      <c r="AC104" s="15"/>
      <c r="AD104" s="15"/>
      <c r="AE104" s="15"/>
      <c r="AF104" s="15"/>
      <c r="AG104" s="15"/>
    </row>
    <row r="105" spans="2:33" ht="12.75" customHeight="1" x14ac:dyDescent="0.2">
      <c r="B105" s="30">
        <v>1</v>
      </c>
      <c r="D105" s="15"/>
      <c r="E105" s="15"/>
      <c r="F105" s="15"/>
      <c r="G105" s="15"/>
      <c r="H105" s="16"/>
      <c r="I105" s="17"/>
      <c r="J105" s="15"/>
      <c r="K105" s="16"/>
      <c r="L105" s="18"/>
      <c r="M105" s="17"/>
      <c r="N105" s="15"/>
      <c r="O105" s="15"/>
      <c r="P105" s="15"/>
      <c r="Q105" s="15"/>
      <c r="R105" s="36"/>
      <c r="S105" s="36"/>
      <c r="T105" s="36"/>
      <c r="U105" s="36"/>
      <c r="V105" s="36"/>
      <c r="W105" s="36"/>
      <c r="X105" s="36"/>
      <c r="Y105" s="36"/>
      <c r="Z105" s="36"/>
      <c r="AA105" s="15"/>
      <c r="AB105" s="15"/>
      <c r="AC105" s="15"/>
      <c r="AD105" s="15"/>
      <c r="AE105" s="15"/>
      <c r="AF105" s="15"/>
      <c r="AG105" s="15"/>
    </row>
    <row r="106" spans="2:33" ht="12.75" customHeight="1" x14ac:dyDescent="0.2">
      <c r="B106" s="30">
        <v>1</v>
      </c>
      <c r="D106" s="15"/>
      <c r="E106" s="15"/>
      <c r="F106" s="15"/>
      <c r="G106" s="15"/>
      <c r="H106" s="70"/>
      <c r="I106" s="71"/>
      <c r="J106" s="71"/>
      <c r="K106" s="71"/>
      <c r="L106" s="72"/>
      <c r="M106" s="17"/>
      <c r="N106" s="15"/>
      <c r="O106" s="15"/>
      <c r="P106" s="15"/>
      <c r="Q106" s="15"/>
      <c r="R106" s="36"/>
      <c r="S106" s="36"/>
      <c r="T106" s="36"/>
      <c r="U106" s="36"/>
      <c r="V106" s="36"/>
      <c r="W106" s="36"/>
      <c r="X106" s="36"/>
      <c r="Y106" s="36"/>
      <c r="Z106" s="36"/>
      <c r="AA106" s="15"/>
      <c r="AB106" s="15"/>
      <c r="AC106" s="15"/>
      <c r="AD106" s="15"/>
      <c r="AE106" s="15"/>
      <c r="AF106" s="15"/>
      <c r="AG106" s="15"/>
    </row>
    <row r="107" spans="2:33" ht="12.75" customHeight="1" x14ac:dyDescent="0.2">
      <c r="B107" s="30">
        <v>1</v>
      </c>
      <c r="D107" s="15"/>
      <c r="E107" s="15"/>
      <c r="F107" s="15"/>
      <c r="G107" s="15"/>
      <c r="H107" s="70"/>
      <c r="I107" s="71"/>
      <c r="J107" s="71"/>
      <c r="K107" s="71"/>
      <c r="L107" s="72"/>
      <c r="M107" s="17"/>
      <c r="N107" s="15"/>
      <c r="O107" s="15"/>
      <c r="P107" s="15"/>
      <c r="Q107" s="15"/>
      <c r="R107" s="36"/>
      <c r="S107" s="36"/>
      <c r="T107" s="36"/>
      <c r="U107" s="36"/>
      <c r="V107" s="36"/>
      <c r="W107" s="36"/>
      <c r="X107" s="36"/>
      <c r="Y107" s="36"/>
      <c r="Z107" s="36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30"/>
      <c r="D108" s="15"/>
      <c r="E108" s="15"/>
      <c r="F108" s="15"/>
      <c r="G108" s="15"/>
      <c r="H108" s="16"/>
      <c r="I108" s="17"/>
      <c r="J108" s="15"/>
      <c r="K108" s="16"/>
      <c r="L108" s="18"/>
      <c r="M108" s="17"/>
      <c r="N108" s="15"/>
      <c r="O108" s="15"/>
      <c r="P108" s="15"/>
      <c r="Q108" s="15"/>
      <c r="R108" s="36"/>
      <c r="S108" s="36"/>
      <c r="T108" s="36"/>
      <c r="U108" s="36"/>
      <c r="V108" s="36"/>
      <c r="W108" s="36"/>
      <c r="X108" s="36"/>
      <c r="Y108" s="36"/>
      <c r="Z108" s="36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30">
        <v>1</v>
      </c>
      <c r="D109" s="15"/>
      <c r="E109" s="15"/>
      <c r="F109" s="15"/>
      <c r="G109" s="15"/>
      <c r="H109" s="70"/>
      <c r="I109" s="71"/>
      <c r="J109" s="71"/>
      <c r="K109" s="71"/>
      <c r="L109" s="72"/>
      <c r="M109" s="17"/>
      <c r="N109" s="15"/>
      <c r="O109" s="15"/>
      <c r="P109" s="15"/>
      <c r="Q109" s="15"/>
      <c r="R109" s="36"/>
      <c r="S109" s="36"/>
      <c r="T109" s="36"/>
      <c r="U109" s="36"/>
      <c r="V109" s="36"/>
      <c r="W109" s="36"/>
      <c r="X109" s="36"/>
      <c r="Y109" s="36"/>
      <c r="Z109" s="36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30">
        <v>1</v>
      </c>
      <c r="D110" s="15"/>
      <c r="E110" s="15"/>
      <c r="F110" s="15"/>
      <c r="G110" s="15"/>
      <c r="H110" s="70"/>
      <c r="I110" s="71"/>
      <c r="J110" s="71"/>
      <c r="K110" s="71"/>
      <c r="L110" s="72"/>
      <c r="M110" s="17"/>
      <c r="N110" s="15"/>
      <c r="O110" s="15"/>
      <c r="P110" s="15"/>
      <c r="Q110" s="15"/>
      <c r="R110" s="36"/>
      <c r="S110" s="36"/>
      <c r="T110" s="36"/>
      <c r="U110" s="36"/>
      <c r="V110" s="36"/>
      <c r="W110" s="36"/>
      <c r="X110" s="36"/>
      <c r="Y110" s="36"/>
      <c r="Z110" s="36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30">
        <v>1</v>
      </c>
      <c r="D111" s="15"/>
      <c r="E111" s="15"/>
      <c r="F111" s="15"/>
      <c r="G111" s="15"/>
      <c r="H111" s="70"/>
      <c r="I111" s="71"/>
      <c r="J111" s="71"/>
      <c r="K111" s="71"/>
      <c r="L111" s="72"/>
      <c r="M111" s="17"/>
      <c r="N111" s="15"/>
      <c r="O111" s="15"/>
      <c r="P111" s="15"/>
      <c r="Q111" s="15"/>
      <c r="R111" s="36"/>
      <c r="S111" s="36"/>
      <c r="T111" s="36"/>
      <c r="U111" s="36"/>
      <c r="V111" s="36"/>
      <c r="W111" s="36"/>
      <c r="X111" s="36"/>
      <c r="Y111" s="36"/>
      <c r="Z111" s="36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30">
        <v>1</v>
      </c>
      <c r="D112" s="15"/>
      <c r="E112" s="15"/>
      <c r="F112" s="15"/>
      <c r="G112" s="15"/>
      <c r="H112" s="16"/>
      <c r="I112" s="17"/>
      <c r="J112" s="15"/>
      <c r="K112" s="16"/>
      <c r="L112" s="18"/>
      <c r="M112" s="17"/>
      <c r="N112" s="15"/>
      <c r="O112" s="15"/>
      <c r="P112" s="15"/>
      <c r="Q112" s="15"/>
      <c r="R112" s="36"/>
      <c r="S112" s="36"/>
      <c r="T112" s="36"/>
      <c r="U112" s="36"/>
      <c r="V112" s="36"/>
      <c r="W112" s="36"/>
      <c r="X112" s="36"/>
      <c r="Y112" s="36"/>
      <c r="Z112" s="36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30">
        <v>1</v>
      </c>
      <c r="D113" s="15"/>
      <c r="E113" s="15"/>
      <c r="F113" s="15"/>
      <c r="G113" s="15"/>
      <c r="H113" s="16"/>
      <c r="I113" s="17"/>
      <c r="J113" s="15"/>
      <c r="K113" s="16"/>
      <c r="L113" s="18"/>
      <c r="M113" s="17"/>
      <c r="N113" s="15"/>
      <c r="O113" s="15"/>
      <c r="P113" s="15"/>
      <c r="Q113" s="15"/>
      <c r="R113" s="36"/>
      <c r="S113" s="36"/>
      <c r="T113" s="36"/>
      <c r="U113" s="36"/>
      <c r="V113" s="36"/>
      <c r="W113" s="36"/>
      <c r="X113" s="36"/>
      <c r="Y113" s="36"/>
      <c r="Z113" s="36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30"/>
      <c r="D114" s="15"/>
      <c r="E114" s="15"/>
      <c r="F114" s="15"/>
      <c r="G114" s="15"/>
      <c r="H114" s="16"/>
      <c r="I114" s="17"/>
      <c r="J114" s="15"/>
      <c r="K114" s="16"/>
      <c r="L114" s="18"/>
      <c r="M114" s="17"/>
      <c r="N114" s="15"/>
      <c r="O114" s="15"/>
      <c r="P114" s="15"/>
      <c r="Q114" s="15"/>
      <c r="R114" s="36"/>
      <c r="S114" s="36"/>
      <c r="T114" s="36"/>
      <c r="U114" s="36"/>
      <c r="V114" s="36"/>
      <c r="W114" s="36"/>
      <c r="X114" s="36"/>
      <c r="Y114" s="36"/>
      <c r="Z114" s="36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30">
        <v>1</v>
      </c>
      <c r="D115" s="15"/>
      <c r="E115" s="15"/>
      <c r="F115" s="15"/>
      <c r="G115" s="15"/>
      <c r="H115" s="16"/>
      <c r="I115" s="17"/>
      <c r="J115" s="15"/>
      <c r="K115" s="16"/>
      <c r="L115" s="18"/>
      <c r="M115" s="17"/>
      <c r="N115" s="15"/>
      <c r="O115" s="15"/>
      <c r="P115" s="15"/>
      <c r="Q115" s="15"/>
      <c r="R115" s="36"/>
      <c r="S115" s="36"/>
      <c r="T115" s="36"/>
      <c r="U115" s="36"/>
      <c r="V115" s="36"/>
      <c r="W115" s="36"/>
      <c r="X115" s="36"/>
      <c r="Y115" s="36"/>
      <c r="Z115" s="36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30">
        <v>1</v>
      </c>
      <c r="D116" s="15"/>
      <c r="E116" s="15"/>
      <c r="F116" s="15"/>
      <c r="G116" s="15"/>
      <c r="H116" s="16"/>
      <c r="I116" s="17"/>
      <c r="J116" s="15"/>
      <c r="K116" s="16"/>
      <c r="L116" s="18"/>
      <c r="M116" s="17"/>
      <c r="N116" s="15"/>
      <c r="O116" s="15"/>
      <c r="P116" s="15"/>
      <c r="Q116" s="15"/>
      <c r="R116" s="36"/>
      <c r="S116" s="36"/>
      <c r="T116" s="36"/>
      <c r="U116" s="36"/>
      <c r="V116" s="36"/>
      <c r="W116" s="36"/>
      <c r="X116" s="36"/>
      <c r="Y116" s="36"/>
      <c r="Z116" s="36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30">
        <v>1</v>
      </c>
      <c r="D117" s="15"/>
      <c r="E117" s="15"/>
      <c r="F117" s="15"/>
      <c r="G117" s="15"/>
      <c r="H117" s="16"/>
      <c r="I117" s="17"/>
      <c r="J117" s="15"/>
      <c r="K117" s="16"/>
      <c r="L117" s="18"/>
      <c r="M117" s="17"/>
      <c r="N117" s="15"/>
      <c r="O117" s="15"/>
      <c r="P117" s="15"/>
      <c r="Q117" s="15"/>
      <c r="R117" s="36"/>
      <c r="S117" s="36"/>
      <c r="T117" s="36"/>
      <c r="U117" s="36"/>
      <c r="V117" s="36"/>
      <c r="W117" s="36"/>
      <c r="X117" s="36"/>
      <c r="Y117" s="36"/>
      <c r="Z117" s="36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30">
        <v>1</v>
      </c>
      <c r="D118" s="15"/>
      <c r="E118" s="15"/>
      <c r="F118" s="15"/>
      <c r="G118" s="15"/>
      <c r="H118" s="16"/>
      <c r="I118" s="37"/>
      <c r="J118" s="15"/>
      <c r="K118" s="16"/>
      <c r="L118" s="37"/>
      <c r="M118" s="50"/>
      <c r="N118" s="15"/>
      <c r="O118" s="15"/>
      <c r="P118" s="15"/>
      <c r="Q118" s="15"/>
      <c r="R118" s="36"/>
      <c r="S118" s="36"/>
      <c r="T118" s="36"/>
      <c r="U118" s="36"/>
      <c r="V118" s="36"/>
      <c r="W118" s="36"/>
      <c r="X118" s="36"/>
      <c r="Y118" s="36"/>
      <c r="Z118" s="36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30">
        <v>1</v>
      </c>
      <c r="D119" s="15"/>
      <c r="E119" s="15"/>
      <c r="F119" s="15"/>
      <c r="G119" s="15"/>
      <c r="H119" s="16"/>
      <c r="I119" s="17"/>
      <c r="J119" s="15"/>
      <c r="K119" s="16"/>
      <c r="L119" s="18"/>
      <c r="M119" s="17"/>
      <c r="N119" s="15"/>
      <c r="O119" s="15"/>
      <c r="P119" s="15"/>
      <c r="Q119" s="15"/>
      <c r="R119" s="36"/>
      <c r="S119" s="36"/>
      <c r="T119" s="36"/>
      <c r="U119" s="36"/>
      <c r="V119" s="36"/>
      <c r="W119" s="36"/>
      <c r="X119" s="36"/>
      <c r="Y119" s="36"/>
      <c r="Z119" s="36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30"/>
      <c r="D120" s="15"/>
      <c r="E120" s="15"/>
      <c r="F120" s="15"/>
      <c r="G120" s="15"/>
      <c r="H120" s="16"/>
      <c r="I120" s="17"/>
      <c r="J120" s="15"/>
      <c r="K120" s="16"/>
      <c r="L120" s="18"/>
      <c r="M120" s="17"/>
      <c r="N120" s="15"/>
      <c r="O120" s="15"/>
      <c r="P120" s="15"/>
      <c r="Q120" s="15"/>
      <c r="R120" s="36"/>
      <c r="S120" s="36"/>
      <c r="T120" s="36"/>
      <c r="U120" s="36"/>
      <c r="V120" s="36"/>
      <c r="W120" s="36"/>
      <c r="X120" s="36"/>
      <c r="Y120" s="36"/>
      <c r="Z120" s="36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30">
        <v>1</v>
      </c>
      <c r="D121" s="15"/>
      <c r="E121" s="15"/>
      <c r="F121" s="15"/>
      <c r="G121" s="15"/>
      <c r="H121" s="16"/>
      <c r="I121" s="17"/>
      <c r="J121" s="15"/>
      <c r="K121" s="16"/>
      <c r="L121" s="18"/>
      <c r="M121" s="17"/>
      <c r="N121" s="15"/>
      <c r="O121" s="15"/>
      <c r="P121" s="15"/>
      <c r="Q121" s="15"/>
      <c r="R121" s="36"/>
      <c r="S121" s="36"/>
      <c r="T121" s="36"/>
      <c r="U121" s="36"/>
      <c r="V121" s="36"/>
      <c r="W121" s="36"/>
      <c r="X121" s="36"/>
      <c r="Y121" s="36"/>
      <c r="Z121" s="36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30">
        <v>1</v>
      </c>
      <c r="D122" s="15"/>
      <c r="E122" s="15"/>
      <c r="F122" s="15"/>
      <c r="G122" s="15"/>
      <c r="H122" s="16"/>
      <c r="I122" s="17"/>
      <c r="J122" s="15"/>
      <c r="K122" s="16"/>
      <c r="L122" s="18"/>
      <c r="M122" s="17"/>
      <c r="N122" s="15"/>
      <c r="O122" s="15"/>
      <c r="P122" s="15"/>
      <c r="Q122" s="15"/>
      <c r="R122" s="36"/>
      <c r="S122" s="36"/>
      <c r="T122" s="36"/>
      <c r="U122" s="36"/>
      <c r="V122" s="36"/>
      <c r="W122" s="36"/>
      <c r="X122" s="36"/>
      <c r="Y122" s="36"/>
      <c r="Z122" s="36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30">
        <v>1</v>
      </c>
      <c r="D123" s="15"/>
      <c r="E123" s="15"/>
      <c r="F123" s="15"/>
      <c r="G123" s="15"/>
      <c r="H123" s="70"/>
      <c r="I123" s="71"/>
      <c r="J123" s="71"/>
      <c r="K123" s="71"/>
      <c r="L123" s="72"/>
      <c r="M123" s="17"/>
      <c r="N123" s="15"/>
      <c r="O123" s="15"/>
      <c r="P123" s="15"/>
      <c r="Q123" s="15"/>
      <c r="R123" s="36"/>
      <c r="S123" s="36"/>
      <c r="T123" s="36"/>
      <c r="U123" s="36"/>
      <c r="V123" s="36"/>
      <c r="W123" s="36"/>
      <c r="X123" s="36"/>
      <c r="Y123" s="36"/>
      <c r="Z123" s="36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30">
        <v>1</v>
      </c>
      <c r="D124" s="15"/>
      <c r="E124" s="15"/>
      <c r="F124" s="15"/>
      <c r="G124" s="15"/>
      <c r="H124" s="70"/>
      <c r="I124" s="71"/>
      <c r="J124" s="71"/>
      <c r="K124" s="71"/>
      <c r="L124" s="72"/>
      <c r="M124" s="17"/>
      <c r="N124" s="15"/>
      <c r="O124" s="15"/>
      <c r="P124" s="15"/>
      <c r="Q124" s="15"/>
      <c r="R124" s="36"/>
      <c r="S124" s="36"/>
      <c r="T124" s="36"/>
      <c r="U124" s="36"/>
      <c r="V124" s="36"/>
      <c r="W124" s="36"/>
      <c r="X124" s="36"/>
      <c r="Y124" s="36"/>
      <c r="Z124" s="36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30">
        <v>1</v>
      </c>
      <c r="D125" s="15"/>
      <c r="E125" s="15"/>
      <c r="F125" s="15"/>
      <c r="G125" s="15"/>
      <c r="H125" s="16"/>
      <c r="I125" s="17"/>
      <c r="J125" s="15"/>
      <c r="K125" s="16"/>
      <c r="L125" s="18"/>
      <c r="M125" s="17"/>
      <c r="N125" s="15"/>
      <c r="O125" s="15"/>
      <c r="P125" s="15"/>
      <c r="Q125" s="15"/>
      <c r="R125" s="36"/>
      <c r="S125" s="36"/>
      <c r="T125" s="36"/>
      <c r="U125" s="36"/>
      <c r="V125" s="36"/>
      <c r="W125" s="36"/>
      <c r="X125" s="36"/>
      <c r="Y125" s="36"/>
      <c r="Z125" s="36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30"/>
      <c r="D126" s="15"/>
      <c r="E126" s="15"/>
      <c r="F126" s="15"/>
      <c r="G126" s="15"/>
      <c r="H126" s="16"/>
      <c r="I126" s="17"/>
      <c r="J126" s="15"/>
      <c r="K126" s="16"/>
      <c r="L126" s="18"/>
      <c r="M126" s="17"/>
      <c r="N126" s="15"/>
      <c r="O126" s="15"/>
      <c r="P126" s="15"/>
      <c r="Q126" s="15"/>
      <c r="R126" s="36"/>
      <c r="S126" s="36"/>
      <c r="T126" s="36"/>
      <c r="U126" s="36"/>
      <c r="V126" s="36"/>
      <c r="W126" s="36"/>
      <c r="X126" s="36"/>
      <c r="Y126" s="36"/>
      <c r="Z126" s="36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30">
        <v>1</v>
      </c>
      <c r="D127" s="15"/>
      <c r="E127" s="15"/>
      <c r="F127" s="15"/>
      <c r="G127" s="15"/>
      <c r="H127" s="16"/>
      <c r="I127" s="17"/>
      <c r="J127" s="15"/>
      <c r="K127" s="16"/>
      <c r="L127" s="18"/>
      <c r="M127" s="17"/>
      <c r="N127" s="15"/>
      <c r="O127" s="15"/>
      <c r="P127" s="15"/>
      <c r="Q127" s="15"/>
      <c r="R127" s="36"/>
      <c r="S127" s="36"/>
      <c r="T127" s="36"/>
      <c r="U127" s="36"/>
      <c r="V127" s="36"/>
      <c r="W127" s="36"/>
      <c r="X127" s="36"/>
      <c r="Y127" s="36"/>
      <c r="Z127" s="36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31">
        <v>1</v>
      </c>
      <c r="D128" s="15"/>
      <c r="E128" s="15"/>
      <c r="F128" s="15"/>
      <c r="G128" s="15"/>
      <c r="H128" s="70"/>
      <c r="I128" s="71"/>
      <c r="J128" s="71"/>
      <c r="K128" s="71"/>
      <c r="L128" s="72"/>
      <c r="M128" s="17"/>
      <c r="N128" s="15"/>
      <c r="O128" s="15"/>
      <c r="P128" s="15"/>
      <c r="Q128" s="15"/>
      <c r="R128" s="36"/>
      <c r="S128" s="36"/>
      <c r="T128" s="36"/>
      <c r="U128" s="36"/>
      <c r="V128" s="36"/>
      <c r="W128" s="36"/>
      <c r="X128" s="36"/>
      <c r="Y128" s="36"/>
      <c r="Z128" s="36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31">
        <v>1</v>
      </c>
      <c r="D129" s="15"/>
      <c r="E129" s="15"/>
      <c r="F129" s="15"/>
      <c r="G129" s="15"/>
      <c r="H129" s="70"/>
      <c r="I129" s="71"/>
      <c r="J129" s="71"/>
      <c r="K129" s="71"/>
      <c r="L129" s="72"/>
      <c r="M129" s="17"/>
      <c r="N129" s="15"/>
      <c r="O129" s="15"/>
      <c r="P129" s="15"/>
      <c r="Q129" s="15"/>
      <c r="R129" s="36"/>
      <c r="S129" s="36"/>
      <c r="T129" s="36"/>
      <c r="U129" s="36"/>
      <c r="V129" s="36"/>
      <c r="W129" s="36"/>
      <c r="X129" s="36"/>
      <c r="Y129" s="36"/>
      <c r="Z129" s="36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31">
        <v>1</v>
      </c>
      <c r="D130" s="15"/>
      <c r="E130" s="15"/>
      <c r="F130" s="15"/>
      <c r="G130" s="15"/>
      <c r="H130" s="70"/>
      <c r="I130" s="71"/>
      <c r="J130" s="71"/>
      <c r="K130" s="71"/>
      <c r="L130" s="72"/>
      <c r="M130" s="17"/>
      <c r="N130" s="15"/>
      <c r="O130" s="15"/>
      <c r="P130" s="15"/>
      <c r="Q130" s="15"/>
      <c r="R130" s="36"/>
      <c r="S130" s="36"/>
      <c r="T130" s="36"/>
      <c r="U130" s="36"/>
      <c r="V130" s="36"/>
      <c r="W130" s="36"/>
      <c r="X130" s="36"/>
      <c r="Y130" s="36"/>
      <c r="Z130" s="36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31">
        <v>1</v>
      </c>
      <c r="D131" s="15"/>
      <c r="E131" s="15"/>
      <c r="F131" s="15"/>
      <c r="G131" s="15"/>
      <c r="H131" s="16"/>
      <c r="I131" s="17"/>
      <c r="J131" s="15"/>
      <c r="K131" s="16"/>
      <c r="L131" s="18"/>
      <c r="M131" s="17"/>
      <c r="N131" s="15"/>
      <c r="O131" s="15"/>
      <c r="P131" s="15"/>
      <c r="Q131" s="15"/>
      <c r="R131" s="36"/>
      <c r="S131" s="36"/>
      <c r="T131" s="36"/>
      <c r="U131" s="36"/>
      <c r="V131" s="36"/>
      <c r="W131" s="36"/>
      <c r="X131" s="36"/>
      <c r="Y131" s="36"/>
      <c r="Z131" s="36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31"/>
      <c r="D132" s="15"/>
      <c r="E132" s="15"/>
      <c r="F132" s="15"/>
      <c r="G132" s="15"/>
      <c r="H132" s="16"/>
      <c r="I132" s="17"/>
      <c r="J132" s="15"/>
      <c r="K132" s="16"/>
      <c r="L132" s="18"/>
      <c r="M132" s="17"/>
      <c r="N132" s="15"/>
      <c r="O132" s="15"/>
      <c r="P132" s="15"/>
      <c r="Q132" s="15"/>
      <c r="R132" s="36"/>
      <c r="S132" s="36"/>
      <c r="T132" s="36"/>
      <c r="U132" s="36"/>
      <c r="V132" s="36"/>
      <c r="W132" s="36"/>
      <c r="X132" s="36"/>
      <c r="Y132" s="36"/>
      <c r="Z132" s="36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31">
        <v>1</v>
      </c>
      <c r="D133" s="15"/>
      <c r="E133" s="15"/>
      <c r="F133" s="15"/>
      <c r="G133" s="15"/>
      <c r="H133" s="16"/>
      <c r="I133" s="17"/>
      <c r="J133" s="15"/>
      <c r="K133" s="16"/>
      <c r="L133" s="18"/>
      <c r="M133" s="17"/>
      <c r="N133" s="15"/>
      <c r="O133" s="15"/>
      <c r="P133" s="15"/>
      <c r="Q133" s="15"/>
      <c r="R133" s="36"/>
      <c r="S133" s="36"/>
      <c r="T133" s="36"/>
      <c r="U133" s="36"/>
      <c r="V133" s="36"/>
      <c r="W133" s="36"/>
      <c r="X133" s="36"/>
      <c r="Y133" s="36"/>
      <c r="Z133" s="36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31">
        <v>1</v>
      </c>
      <c r="D134" s="15"/>
      <c r="E134" s="15"/>
      <c r="F134" s="15"/>
      <c r="G134" s="15"/>
      <c r="H134" s="16"/>
      <c r="I134" s="17"/>
      <c r="J134" s="15"/>
      <c r="K134" s="16"/>
      <c r="L134" s="18"/>
      <c r="M134" s="17"/>
      <c r="N134" s="15"/>
      <c r="O134" s="15"/>
      <c r="P134" s="15"/>
      <c r="Q134" s="15"/>
      <c r="R134" s="36"/>
      <c r="S134" s="36"/>
      <c r="T134" s="36"/>
      <c r="U134" s="36"/>
      <c r="V134" s="36"/>
      <c r="W134" s="36"/>
      <c r="X134" s="36"/>
      <c r="Y134" s="36"/>
      <c r="Z134" s="36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31">
        <v>1</v>
      </c>
      <c r="D135" s="15"/>
      <c r="E135" s="15"/>
      <c r="F135" s="15"/>
      <c r="G135" s="15"/>
      <c r="H135" s="16"/>
      <c r="I135" s="17"/>
      <c r="J135" s="15"/>
      <c r="K135" s="16"/>
      <c r="L135" s="18"/>
      <c r="M135" s="17"/>
      <c r="N135" s="15"/>
      <c r="O135" s="15"/>
      <c r="P135" s="15"/>
      <c r="Q135" s="15"/>
      <c r="R135" s="36"/>
      <c r="S135" s="36"/>
      <c r="T135" s="36"/>
      <c r="U135" s="36"/>
      <c r="V135" s="36"/>
      <c r="W135" s="36"/>
      <c r="X135" s="36"/>
      <c r="Y135" s="36"/>
      <c r="Z135" s="36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31">
        <v>1</v>
      </c>
      <c r="D136" s="15"/>
      <c r="E136" s="15"/>
      <c r="F136" s="15"/>
      <c r="G136" s="15"/>
      <c r="H136" s="16"/>
      <c r="I136" s="17"/>
      <c r="J136" s="15"/>
      <c r="K136" s="16"/>
      <c r="L136" s="18"/>
      <c r="M136" s="17"/>
      <c r="N136" s="15"/>
      <c r="O136" s="15"/>
      <c r="P136" s="15"/>
      <c r="Q136" s="15"/>
      <c r="R136" s="36"/>
      <c r="S136" s="36"/>
      <c r="T136" s="36"/>
      <c r="U136" s="36"/>
      <c r="V136" s="36"/>
      <c r="W136" s="36"/>
      <c r="X136" s="36"/>
      <c r="Y136" s="36"/>
      <c r="Z136" s="36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31">
        <v>1</v>
      </c>
      <c r="D137" s="15"/>
      <c r="E137" s="15"/>
      <c r="F137" s="15"/>
      <c r="G137" s="15"/>
      <c r="H137" s="16"/>
      <c r="I137" s="17"/>
      <c r="J137" s="15"/>
      <c r="K137" s="16"/>
      <c r="L137" s="18"/>
      <c r="M137" s="17"/>
      <c r="N137" s="15"/>
      <c r="O137" s="15"/>
      <c r="P137" s="15"/>
      <c r="Q137" s="15"/>
      <c r="R137" s="36"/>
      <c r="S137" s="36"/>
      <c r="T137" s="36"/>
      <c r="U137" s="36"/>
      <c r="V137" s="36"/>
      <c r="W137" s="36"/>
      <c r="X137" s="36"/>
      <c r="Y137" s="36"/>
      <c r="Z137" s="36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31"/>
      <c r="D138" s="15"/>
      <c r="E138" s="15"/>
      <c r="F138" s="15"/>
      <c r="G138" s="15"/>
      <c r="H138" s="16"/>
      <c r="I138" s="17"/>
      <c r="J138" s="15"/>
      <c r="K138" s="16"/>
      <c r="L138" s="18"/>
      <c r="M138" s="17"/>
      <c r="N138" s="15"/>
      <c r="O138" s="15"/>
      <c r="P138" s="15"/>
      <c r="Q138" s="15"/>
      <c r="R138" s="36"/>
      <c r="S138" s="36"/>
      <c r="T138" s="36"/>
      <c r="U138" s="36"/>
      <c r="V138" s="36"/>
      <c r="W138" s="36"/>
      <c r="X138" s="36"/>
      <c r="Y138" s="36"/>
      <c r="Z138" s="36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31">
        <v>1</v>
      </c>
      <c r="D139" s="15"/>
      <c r="E139" s="15"/>
      <c r="F139" s="15"/>
      <c r="G139" s="15"/>
      <c r="H139" s="16"/>
      <c r="I139" s="17"/>
      <c r="J139" s="15"/>
      <c r="K139" s="16"/>
      <c r="L139" s="18"/>
      <c r="M139" s="17"/>
      <c r="N139" s="15"/>
      <c r="O139" s="15"/>
      <c r="P139" s="15"/>
      <c r="Q139" s="15"/>
      <c r="R139" s="36"/>
      <c r="S139" s="36"/>
      <c r="T139" s="36"/>
      <c r="U139" s="36"/>
      <c r="V139" s="36"/>
      <c r="W139" s="36"/>
      <c r="X139" s="36"/>
      <c r="Y139" s="36"/>
      <c r="Z139" s="36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31">
        <v>1</v>
      </c>
      <c r="D140" s="15"/>
      <c r="E140" s="15"/>
      <c r="F140" s="15"/>
      <c r="G140" s="15"/>
      <c r="H140" s="16"/>
      <c r="I140" s="17"/>
      <c r="J140" s="15"/>
      <c r="K140" s="16"/>
      <c r="L140" s="18"/>
      <c r="M140" s="17"/>
      <c r="N140" s="15"/>
      <c r="O140" s="15"/>
      <c r="P140" s="15"/>
      <c r="Q140" s="15"/>
      <c r="R140" s="36"/>
      <c r="S140" s="36"/>
      <c r="T140" s="36"/>
      <c r="U140" s="36"/>
      <c r="V140" s="36"/>
      <c r="W140" s="36"/>
      <c r="X140" s="36"/>
      <c r="Y140" s="36"/>
      <c r="Z140" s="36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31">
        <v>1</v>
      </c>
      <c r="D141" s="15"/>
      <c r="E141" s="15"/>
      <c r="F141" s="15"/>
      <c r="G141" s="15"/>
      <c r="H141" s="70"/>
      <c r="I141" s="71"/>
      <c r="J141" s="71"/>
      <c r="K141" s="71"/>
      <c r="L141" s="72"/>
      <c r="M141" s="17"/>
      <c r="N141" s="15"/>
      <c r="O141" s="15"/>
      <c r="P141" s="15"/>
      <c r="Q141" s="15"/>
      <c r="R141" s="36"/>
      <c r="S141" s="36"/>
      <c r="T141" s="36"/>
      <c r="U141" s="36"/>
      <c r="V141" s="36"/>
      <c r="W141" s="36"/>
      <c r="X141" s="36"/>
      <c r="Y141" s="36"/>
      <c r="Z141" s="36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31">
        <v>1</v>
      </c>
      <c r="D142" s="15"/>
      <c r="E142" s="15"/>
      <c r="F142" s="15"/>
      <c r="G142" s="15"/>
      <c r="H142" s="70"/>
      <c r="I142" s="71"/>
      <c r="J142" s="71"/>
      <c r="K142" s="71"/>
      <c r="L142" s="72"/>
      <c r="M142" s="17"/>
      <c r="N142" s="15"/>
      <c r="O142" s="15"/>
      <c r="P142" s="15"/>
      <c r="Q142" s="15"/>
      <c r="R142" s="36"/>
      <c r="S142" s="36"/>
      <c r="T142" s="36"/>
      <c r="U142" s="36"/>
      <c r="V142" s="36"/>
      <c r="W142" s="36"/>
      <c r="X142" s="36"/>
      <c r="Y142" s="36"/>
      <c r="Z142" s="36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31">
        <v>1</v>
      </c>
      <c r="D143" s="15"/>
      <c r="E143" s="15"/>
      <c r="F143" s="15"/>
      <c r="G143" s="15"/>
      <c r="H143" s="16"/>
      <c r="I143" s="17"/>
      <c r="J143" s="15"/>
      <c r="K143" s="16"/>
      <c r="L143" s="18"/>
      <c r="M143" s="17"/>
      <c r="N143" s="15"/>
      <c r="O143" s="15"/>
      <c r="P143" s="15"/>
      <c r="Q143" s="15"/>
      <c r="R143" s="36"/>
      <c r="S143" s="36"/>
      <c r="T143" s="36"/>
      <c r="U143" s="36"/>
      <c r="V143" s="36"/>
      <c r="W143" s="36"/>
      <c r="X143" s="36"/>
      <c r="Y143" s="36"/>
      <c r="Z143" s="36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31"/>
      <c r="D144" s="15"/>
      <c r="E144" s="15"/>
      <c r="F144" s="15"/>
      <c r="G144" s="15"/>
      <c r="H144" s="16"/>
      <c r="I144" s="38"/>
      <c r="J144" s="38"/>
      <c r="K144" s="38"/>
      <c r="L144" s="39"/>
      <c r="M144" s="17"/>
      <c r="N144" s="15"/>
      <c r="O144" s="15"/>
      <c r="P144" s="15"/>
      <c r="Q144" s="15"/>
      <c r="R144" s="36"/>
      <c r="S144" s="36"/>
      <c r="T144" s="36"/>
      <c r="U144" s="36"/>
      <c r="V144" s="36"/>
      <c r="W144" s="36"/>
      <c r="X144" s="36"/>
      <c r="Y144" s="36"/>
      <c r="Z144" s="36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31">
        <v>1</v>
      </c>
      <c r="D145" s="15"/>
      <c r="E145" s="15"/>
      <c r="F145" s="15"/>
      <c r="G145" s="15"/>
      <c r="H145" s="70"/>
      <c r="I145" s="71"/>
      <c r="J145" s="71"/>
      <c r="K145" s="71"/>
      <c r="L145" s="72"/>
      <c r="M145" s="17"/>
      <c r="N145" s="15"/>
      <c r="O145" s="15"/>
      <c r="P145" s="15"/>
      <c r="Q145" s="15"/>
      <c r="R145" s="36"/>
      <c r="S145" s="36"/>
      <c r="T145" s="36"/>
      <c r="U145" s="36"/>
      <c r="V145" s="36"/>
      <c r="W145" s="36"/>
      <c r="X145" s="36"/>
      <c r="Y145" s="36"/>
      <c r="Z145" s="36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31">
        <v>1</v>
      </c>
      <c r="D146" s="15"/>
      <c r="E146" s="15"/>
      <c r="F146" s="15"/>
      <c r="G146" s="15"/>
      <c r="H146" s="70"/>
      <c r="I146" s="71"/>
      <c r="J146" s="71"/>
      <c r="K146" s="71"/>
      <c r="L146" s="72"/>
      <c r="M146" s="17"/>
      <c r="N146" s="15"/>
      <c r="O146" s="15"/>
      <c r="P146" s="15"/>
      <c r="Q146" s="15"/>
      <c r="R146" s="36"/>
      <c r="S146" s="36"/>
      <c r="T146" s="36"/>
      <c r="U146" s="36"/>
      <c r="V146" s="36"/>
      <c r="W146" s="36"/>
      <c r="X146" s="36"/>
      <c r="Y146" s="36"/>
      <c r="Z146" s="36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31">
        <v>1</v>
      </c>
      <c r="D147" s="15"/>
      <c r="E147" s="15"/>
      <c r="F147" s="15"/>
      <c r="G147" s="15"/>
      <c r="H147" s="70"/>
      <c r="I147" s="71"/>
      <c r="J147" s="71"/>
      <c r="K147" s="71"/>
      <c r="L147" s="72"/>
      <c r="M147" s="17"/>
      <c r="N147" s="15"/>
      <c r="O147" s="15"/>
      <c r="P147" s="15"/>
      <c r="Q147" s="15"/>
      <c r="R147" s="36"/>
      <c r="S147" s="36"/>
      <c r="T147" s="36"/>
      <c r="U147" s="36"/>
      <c r="V147" s="36"/>
      <c r="W147" s="36"/>
      <c r="X147" s="36"/>
      <c r="Y147" s="36"/>
      <c r="Z147" s="36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31">
        <v>1</v>
      </c>
      <c r="D148" s="15"/>
      <c r="E148" s="15"/>
      <c r="F148" s="15"/>
      <c r="G148" s="15"/>
      <c r="H148" s="70"/>
      <c r="I148" s="71"/>
      <c r="J148" s="71"/>
      <c r="K148" s="71"/>
      <c r="L148" s="72"/>
      <c r="M148" s="17"/>
      <c r="N148" s="15"/>
      <c r="O148" s="15"/>
      <c r="P148" s="15"/>
      <c r="Q148" s="15"/>
      <c r="R148" s="36"/>
      <c r="S148" s="36"/>
      <c r="T148" s="36"/>
      <c r="U148" s="36"/>
      <c r="V148" s="36"/>
      <c r="W148" s="36"/>
      <c r="X148" s="36"/>
      <c r="Y148" s="36"/>
      <c r="Z148" s="36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31">
        <v>1</v>
      </c>
      <c r="D149" s="15"/>
      <c r="E149" s="15"/>
      <c r="F149" s="15"/>
      <c r="G149" s="15"/>
      <c r="H149" s="16"/>
      <c r="I149" s="17"/>
      <c r="J149" s="15"/>
      <c r="K149" s="16"/>
      <c r="L149" s="18"/>
      <c r="M149" s="17"/>
      <c r="N149" s="15"/>
      <c r="O149" s="15"/>
      <c r="P149" s="15"/>
      <c r="Q149" s="15"/>
      <c r="R149" s="36"/>
      <c r="S149" s="36"/>
      <c r="T149" s="36"/>
      <c r="U149" s="36"/>
      <c r="V149" s="36"/>
      <c r="W149" s="36"/>
      <c r="X149" s="36"/>
      <c r="Y149" s="36"/>
      <c r="Z149" s="36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31"/>
      <c r="D150" s="15"/>
      <c r="E150" s="15"/>
      <c r="F150" s="15"/>
      <c r="G150" s="15"/>
      <c r="H150" s="16"/>
      <c r="I150" s="17"/>
      <c r="J150" s="15"/>
      <c r="K150" s="16"/>
      <c r="L150" s="18"/>
      <c r="M150" s="17"/>
      <c r="N150" s="15"/>
      <c r="O150" s="15"/>
      <c r="P150" s="15"/>
      <c r="Q150" s="15"/>
      <c r="R150" s="36"/>
      <c r="S150" s="36"/>
      <c r="T150" s="36"/>
      <c r="U150" s="36"/>
      <c r="V150" s="36"/>
      <c r="W150" s="36"/>
      <c r="X150" s="36"/>
      <c r="Y150" s="36"/>
      <c r="Z150" s="36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31">
        <v>1</v>
      </c>
      <c r="D151" s="15"/>
      <c r="E151" s="15"/>
      <c r="F151" s="15"/>
      <c r="G151" s="15"/>
      <c r="H151" s="16"/>
      <c r="I151" s="17"/>
      <c r="J151" s="15"/>
      <c r="K151" s="16"/>
      <c r="L151" s="18"/>
      <c r="M151" s="17"/>
      <c r="N151" s="15"/>
      <c r="O151" s="15"/>
      <c r="P151" s="15"/>
      <c r="Q151" s="15"/>
      <c r="R151" s="36"/>
      <c r="S151" s="36"/>
      <c r="T151" s="36"/>
      <c r="U151" s="36"/>
      <c r="V151" s="36"/>
      <c r="W151" s="36"/>
      <c r="X151" s="36"/>
      <c r="Y151" s="36"/>
      <c r="Z151" s="36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31">
        <v>1</v>
      </c>
      <c r="D152" s="15"/>
      <c r="E152" s="15"/>
      <c r="F152" s="15"/>
      <c r="G152" s="15"/>
      <c r="H152" s="16"/>
      <c r="I152" s="17"/>
      <c r="J152" s="15"/>
      <c r="K152" s="16"/>
      <c r="L152" s="18"/>
      <c r="M152" s="17"/>
      <c r="N152" s="15"/>
      <c r="O152" s="15"/>
      <c r="P152" s="15"/>
      <c r="Q152" s="15"/>
      <c r="R152" s="36"/>
      <c r="S152" s="36"/>
      <c r="T152" s="36"/>
      <c r="U152" s="36"/>
      <c r="V152" s="36"/>
      <c r="W152" s="36"/>
      <c r="X152" s="36"/>
      <c r="Y152" s="36"/>
      <c r="Z152" s="36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31">
        <v>1</v>
      </c>
      <c r="D153" s="15"/>
      <c r="E153" s="15"/>
      <c r="F153" s="15"/>
      <c r="G153" s="15"/>
      <c r="H153" s="70"/>
      <c r="I153" s="71"/>
      <c r="J153" s="71"/>
      <c r="K153" s="71"/>
      <c r="L153" s="72"/>
      <c r="M153" s="17"/>
      <c r="N153" s="15"/>
      <c r="O153" s="15"/>
      <c r="P153" s="15"/>
      <c r="Q153" s="15"/>
      <c r="R153" s="36"/>
      <c r="S153" s="36"/>
      <c r="T153" s="36"/>
      <c r="U153" s="36"/>
      <c r="V153" s="36"/>
      <c r="W153" s="36"/>
      <c r="X153" s="36"/>
      <c r="Y153" s="36"/>
      <c r="Z153" s="36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31">
        <v>1</v>
      </c>
      <c r="D154" s="15"/>
      <c r="E154" s="15"/>
      <c r="F154" s="15"/>
      <c r="G154" s="15"/>
      <c r="H154" s="70"/>
      <c r="I154" s="71"/>
      <c r="J154" s="71"/>
      <c r="K154" s="71"/>
      <c r="L154" s="72"/>
      <c r="M154" s="17"/>
      <c r="N154" s="15"/>
      <c r="O154" s="15"/>
      <c r="P154" s="15"/>
      <c r="Q154" s="15"/>
      <c r="R154" s="36"/>
      <c r="S154" s="36"/>
      <c r="T154" s="36"/>
      <c r="U154" s="36"/>
      <c r="V154" s="36"/>
      <c r="W154" s="36"/>
      <c r="X154" s="36"/>
      <c r="Y154" s="36"/>
      <c r="Z154" s="36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31">
        <v>1</v>
      </c>
      <c r="D155" s="15"/>
      <c r="E155" s="15"/>
      <c r="F155" s="15"/>
      <c r="G155" s="15"/>
      <c r="H155" s="70"/>
      <c r="I155" s="71"/>
      <c r="J155" s="71"/>
      <c r="K155" s="71"/>
      <c r="L155" s="72"/>
      <c r="M155" s="17"/>
      <c r="N155" s="15"/>
      <c r="O155" s="15"/>
      <c r="P155" s="15"/>
      <c r="Q155" s="15"/>
      <c r="R155" s="36"/>
      <c r="S155" s="36"/>
      <c r="T155" s="36"/>
      <c r="U155" s="36"/>
      <c r="V155" s="36"/>
      <c r="W155" s="36"/>
      <c r="X155" s="36"/>
      <c r="Y155" s="36"/>
      <c r="Z155" s="36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31"/>
      <c r="D156" s="15"/>
      <c r="E156" s="15"/>
      <c r="F156" s="15"/>
      <c r="G156" s="15"/>
      <c r="H156" s="16"/>
      <c r="I156" s="38"/>
      <c r="J156" s="38"/>
      <c r="K156" s="38"/>
      <c r="L156" s="39"/>
      <c r="M156" s="17"/>
      <c r="N156" s="15"/>
      <c r="O156" s="15"/>
      <c r="P156" s="15"/>
      <c r="Q156" s="15"/>
      <c r="R156" s="36"/>
      <c r="S156" s="36"/>
      <c r="T156" s="36"/>
      <c r="U156" s="36"/>
      <c r="V156" s="36"/>
      <c r="W156" s="36"/>
      <c r="X156" s="36"/>
      <c r="Y156" s="36"/>
      <c r="Z156" s="36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31">
        <v>1</v>
      </c>
      <c r="D157" s="15"/>
      <c r="E157" s="15"/>
      <c r="F157" s="15"/>
      <c r="G157" s="15"/>
      <c r="H157" s="70"/>
      <c r="I157" s="71"/>
      <c r="J157" s="71"/>
      <c r="K157" s="71"/>
      <c r="L157" s="72"/>
      <c r="M157" s="17"/>
      <c r="N157" s="15"/>
      <c r="O157" s="15"/>
      <c r="P157" s="15"/>
      <c r="Q157" s="15"/>
      <c r="R157" s="36"/>
      <c r="S157" s="36"/>
      <c r="T157" s="36"/>
      <c r="U157" s="36"/>
      <c r="V157" s="36"/>
      <c r="W157" s="36"/>
      <c r="X157" s="36"/>
      <c r="Y157" s="36"/>
      <c r="Z157" s="36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31">
        <v>1</v>
      </c>
      <c r="D158" s="15"/>
      <c r="E158" s="15"/>
      <c r="F158" s="15"/>
      <c r="G158" s="15"/>
      <c r="H158" s="16"/>
      <c r="I158" s="17"/>
      <c r="J158" s="15"/>
      <c r="K158" s="16"/>
      <c r="L158" s="18"/>
      <c r="M158" s="17"/>
      <c r="N158" s="15"/>
      <c r="O158" s="15"/>
      <c r="P158" s="15"/>
      <c r="Q158" s="15"/>
      <c r="R158" s="36"/>
      <c r="S158" s="36"/>
      <c r="T158" s="36"/>
      <c r="U158" s="36"/>
      <c r="V158" s="36"/>
      <c r="W158" s="36"/>
      <c r="X158" s="36"/>
      <c r="Y158" s="36"/>
      <c r="Z158" s="36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31">
        <v>1</v>
      </c>
      <c r="D159" s="15"/>
      <c r="E159" s="15"/>
      <c r="F159" s="15"/>
      <c r="G159" s="15"/>
      <c r="H159" s="16"/>
      <c r="I159" s="17"/>
      <c r="J159" s="15"/>
      <c r="K159" s="16"/>
      <c r="L159" s="18"/>
      <c r="M159" s="17"/>
      <c r="N159" s="15"/>
      <c r="O159" s="15"/>
      <c r="P159" s="15"/>
      <c r="Q159" s="15"/>
      <c r="R159" s="36"/>
      <c r="S159" s="36"/>
      <c r="T159" s="36"/>
      <c r="U159" s="36"/>
      <c r="V159" s="36"/>
      <c r="W159" s="36"/>
      <c r="X159" s="36"/>
      <c r="Y159" s="36"/>
      <c r="Z159" s="36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31">
        <v>1</v>
      </c>
      <c r="D160" s="15"/>
      <c r="E160" s="15"/>
      <c r="F160" s="15"/>
      <c r="G160" s="15"/>
      <c r="H160" s="16"/>
      <c r="I160" s="17"/>
      <c r="J160" s="15"/>
      <c r="K160" s="16"/>
      <c r="L160" s="18"/>
      <c r="M160" s="17"/>
      <c r="N160" s="15"/>
      <c r="O160" s="15"/>
      <c r="P160" s="15"/>
      <c r="Q160" s="15"/>
      <c r="R160" s="36"/>
      <c r="S160" s="36"/>
      <c r="T160" s="36"/>
      <c r="U160" s="36"/>
      <c r="V160" s="36"/>
      <c r="W160" s="36"/>
      <c r="X160" s="36"/>
      <c r="Y160" s="36"/>
      <c r="Z160" s="36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31">
        <v>1</v>
      </c>
      <c r="D161" s="15"/>
      <c r="E161" s="15"/>
      <c r="F161" s="15"/>
      <c r="G161" s="15"/>
      <c r="H161" s="16"/>
      <c r="I161" s="17"/>
      <c r="J161" s="15"/>
      <c r="K161" s="16"/>
      <c r="L161" s="18"/>
      <c r="M161" s="17"/>
      <c r="N161" s="15"/>
      <c r="O161" s="15"/>
      <c r="P161" s="15"/>
      <c r="Q161" s="15"/>
      <c r="R161" s="36"/>
      <c r="S161" s="36"/>
      <c r="T161" s="36"/>
      <c r="U161" s="36"/>
      <c r="V161" s="36"/>
      <c r="W161" s="36"/>
      <c r="X161" s="36"/>
      <c r="Y161" s="36"/>
      <c r="Z161" s="36"/>
      <c r="AA161" s="15"/>
      <c r="AB161" s="15"/>
      <c r="AC161" s="15"/>
      <c r="AD161" s="15"/>
      <c r="AE161" s="15"/>
      <c r="AF161" s="15"/>
      <c r="AG161" s="15"/>
    </row>
    <row r="162" spans="2:33" ht="12.75" customHeight="1" thickBot="1" x14ac:dyDescent="0.25">
      <c r="B162" s="32"/>
      <c r="D162" s="15"/>
      <c r="E162" s="15"/>
      <c r="F162" s="15"/>
      <c r="G162" s="15"/>
      <c r="H162" s="16"/>
      <c r="I162" s="17"/>
      <c r="J162" s="15"/>
      <c r="K162" s="16"/>
      <c r="L162" s="18"/>
      <c r="M162" s="17"/>
      <c r="N162" s="15"/>
      <c r="O162" s="15"/>
      <c r="P162" s="15"/>
      <c r="Q162" s="15"/>
      <c r="R162" s="36"/>
      <c r="S162" s="36"/>
      <c r="T162" s="36"/>
      <c r="U162" s="36"/>
      <c r="V162" s="36"/>
      <c r="W162" s="36"/>
      <c r="X162" s="36"/>
      <c r="Y162" s="36"/>
      <c r="Z162" s="36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6" t="s">
        <v>11</v>
      </c>
      <c r="D163" s="74" t="s">
        <v>2</v>
      </c>
      <c r="E163" s="75"/>
      <c r="F163" s="75"/>
      <c r="G163" s="75"/>
      <c r="H163" s="75"/>
      <c r="I163" s="75"/>
      <c r="J163" s="75"/>
      <c r="K163" s="75"/>
      <c r="L163" s="76"/>
      <c r="M163" s="19" t="str">
        <f>IF(M87="","",IF(OR(M102="", M102="LS", M102="LUMP"),IF(SUM(COUNTIF(M103:M162,"LS")+COUNTIF(M103:M162,"LUMP"))&gt;0,"LS",""),IF(SUM(M103:M162)&gt;0,ROUNDUP(SUM(M103:M162),0),"")))</f>
        <v/>
      </c>
      <c r="N163" s="19" t="str">
        <f t="shared" ref="N163:AG163" si="16">IF(N87="","",IF(OR(N102="", N102="LS", N102="LUMP"),IF(SUM(COUNTIF(N103:N162,"LS")+COUNTIF(N103:N162,"LUMP"))&gt;0,"LS",""),IF(SUM(N103:N162)&gt;0,ROUNDUP(SUM(N103:N162),0),"")))</f>
        <v/>
      </c>
      <c r="O163" s="19" t="str">
        <f t="shared" si="16"/>
        <v/>
      </c>
      <c r="P163" s="19" t="str">
        <f t="shared" si="16"/>
        <v/>
      </c>
      <c r="Q163" s="19" t="str">
        <f t="shared" si="16"/>
        <v/>
      </c>
      <c r="R163" s="19" t="str">
        <f t="shared" si="16"/>
        <v/>
      </c>
      <c r="S163" s="19" t="str">
        <f t="shared" si="16"/>
        <v/>
      </c>
      <c r="T163" s="19" t="str">
        <f t="shared" si="16"/>
        <v/>
      </c>
      <c r="U163" s="19" t="str">
        <f t="shared" si="16"/>
        <v/>
      </c>
      <c r="V163" s="19" t="str">
        <f t="shared" si="16"/>
        <v/>
      </c>
      <c r="W163" s="19" t="str">
        <f t="shared" si="16"/>
        <v/>
      </c>
      <c r="X163" s="19" t="str">
        <f t="shared" si="16"/>
        <v/>
      </c>
      <c r="Y163" s="19" t="str">
        <f t="shared" si="16"/>
        <v/>
      </c>
      <c r="Z163" s="19" t="str">
        <f t="shared" si="16"/>
        <v/>
      </c>
      <c r="AA163" s="19" t="str">
        <f t="shared" si="16"/>
        <v/>
      </c>
      <c r="AB163" s="19" t="str">
        <f t="shared" si="16"/>
        <v/>
      </c>
      <c r="AC163" s="19" t="str">
        <f t="shared" si="16"/>
        <v/>
      </c>
      <c r="AD163" s="19" t="str">
        <f t="shared" si="16"/>
        <v/>
      </c>
      <c r="AE163" s="19" t="str">
        <f t="shared" si="16"/>
        <v/>
      </c>
      <c r="AF163" s="19" t="str">
        <f t="shared" si="16"/>
        <v/>
      </c>
      <c r="AG163" s="19" t="str">
        <f t="shared" si="16"/>
        <v/>
      </c>
    </row>
    <row r="164" spans="2:33" ht="12.75" customHeight="1" thickBot="1" x14ac:dyDescent="0.25">
      <c r="B164" s="6"/>
    </row>
    <row r="165" spans="2:33" ht="12.75" customHeight="1" thickBot="1" x14ac:dyDescent="0.25">
      <c r="B165" s="33" t="s">
        <v>9</v>
      </c>
      <c r="D165" s="79" t="str">
        <f>"SUBSUMMARY SHEET " &amp; B166</f>
        <v>SUBSUMMARY SHEET 3</v>
      </c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</row>
    <row r="166" spans="2:33" ht="12.75" customHeight="1" thickBot="1" x14ac:dyDescent="0.25">
      <c r="B166" s="34">
        <v>3</v>
      </c>
      <c r="D166" s="78" t="s">
        <v>7</v>
      </c>
      <c r="E166" s="78"/>
      <c r="F166" s="78"/>
      <c r="G166" s="78"/>
      <c r="H166" s="78"/>
      <c r="I166" s="78"/>
      <c r="J166" s="78"/>
      <c r="K166" s="78"/>
      <c r="L166" s="78"/>
      <c r="M166" s="24"/>
      <c r="N166" s="24"/>
      <c r="O166" s="24"/>
      <c r="P166" s="24"/>
      <c r="Q166" s="24"/>
      <c r="R166" s="24" t="s">
        <v>24</v>
      </c>
      <c r="S166" s="24" t="s">
        <v>32</v>
      </c>
      <c r="T166" s="24" t="s">
        <v>38</v>
      </c>
      <c r="U166" s="24" t="s">
        <v>26</v>
      </c>
      <c r="V166" s="24" t="s">
        <v>28</v>
      </c>
      <c r="W166" s="24" t="s">
        <v>27</v>
      </c>
      <c r="X166" s="24" t="s">
        <v>29</v>
      </c>
      <c r="Y166" s="24" t="s">
        <v>30</v>
      </c>
      <c r="Z166" s="24" t="s">
        <v>31</v>
      </c>
      <c r="AA166" s="24"/>
      <c r="AB166" s="24"/>
      <c r="AC166" s="24"/>
      <c r="AD166" s="24"/>
      <c r="AE166" s="24"/>
      <c r="AF166" s="24"/>
      <c r="AG166" s="24"/>
    </row>
    <row r="167" spans="2:33" ht="12.75" customHeight="1" thickBot="1" x14ac:dyDescent="0.25">
      <c r="B167" s="6"/>
      <c r="D167" s="77" t="s">
        <v>8</v>
      </c>
      <c r="E167" s="77"/>
      <c r="F167" s="77"/>
      <c r="G167" s="77"/>
      <c r="H167" s="77"/>
      <c r="I167" s="77"/>
      <c r="J167" s="77"/>
      <c r="K167" s="77"/>
      <c r="L167" s="77"/>
      <c r="M167" s="20"/>
      <c r="N167" s="20"/>
      <c r="O167" s="20"/>
      <c r="P167" s="20"/>
      <c r="Q167" s="20"/>
      <c r="R167" s="20" t="s">
        <v>37</v>
      </c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2:33" ht="12.75" customHeight="1" x14ac:dyDescent="0.2">
      <c r="B168" s="112" t="s">
        <v>10</v>
      </c>
      <c r="D168" s="101" t="s">
        <v>20</v>
      </c>
      <c r="E168" s="61"/>
      <c r="F168" s="61"/>
      <c r="G168" s="101" t="s">
        <v>21</v>
      </c>
      <c r="H168" s="80" t="s">
        <v>0</v>
      </c>
      <c r="I168" s="81"/>
      <c r="J168" s="81"/>
      <c r="K168" s="81"/>
      <c r="L168" s="104"/>
      <c r="M168" s="7" t="str">
        <f t="shared" ref="M168:AG168" si="17">IF(OR(TRIM(M166)=0,TRIM(M166)=""),"",IF(IFERROR(TRIM(INDEX(QryItemNamed,MATCH(TRIM(M166),ITEM,0),2)),"")="Y","SPECIAL",LEFT(IFERROR(TRIM(INDEX(ITEM,MATCH(TRIM(M166),ITEM,0))),""),3)))</f>
        <v/>
      </c>
      <c r="N168" s="8" t="str">
        <f t="shared" si="17"/>
        <v/>
      </c>
      <c r="O168" s="8" t="str">
        <f t="shared" si="17"/>
        <v/>
      </c>
      <c r="P168" s="8" t="str">
        <f t="shared" si="17"/>
        <v/>
      </c>
      <c r="Q168" s="8" t="str">
        <f t="shared" si="17"/>
        <v/>
      </c>
      <c r="R168" s="8" t="str">
        <f t="shared" ref="R168:T168" si="18">IF(OR(TRIM(R166)=0,TRIM(R166)=""),"",IF(IFERROR(TRIM(INDEX(QryItemNamed,MATCH(TRIM(R166),ITEM,0),2)),"")="Y","SPECIAL",LEFT(IFERROR(TRIM(INDEX(ITEM,MATCH(TRIM(R166),ITEM,0))),""),3)))</f>
        <v>607</v>
      </c>
      <c r="S168" s="8" t="str">
        <f t="shared" si="18"/>
        <v>608</v>
      </c>
      <c r="T168" s="8" t="str">
        <f t="shared" si="18"/>
        <v>608</v>
      </c>
      <c r="U168" s="8" t="str">
        <f t="shared" si="17"/>
        <v>609</v>
      </c>
      <c r="V168" s="8" t="str">
        <f t="shared" si="17"/>
        <v>609</v>
      </c>
      <c r="W168" s="8" t="str">
        <f t="shared" si="17"/>
        <v>609</v>
      </c>
      <c r="X168" s="8" t="str">
        <f t="shared" si="17"/>
        <v>609</v>
      </c>
      <c r="Y168" s="8" t="str">
        <f t="shared" si="17"/>
        <v>622</v>
      </c>
      <c r="Z168" s="8" t="str">
        <f t="shared" si="17"/>
        <v>622</v>
      </c>
      <c r="AA168" s="8" t="str">
        <f t="shared" si="17"/>
        <v/>
      </c>
      <c r="AB168" s="8" t="str">
        <f t="shared" si="17"/>
        <v/>
      </c>
      <c r="AC168" s="8" t="str">
        <f t="shared" si="17"/>
        <v/>
      </c>
      <c r="AD168" s="8" t="str">
        <f t="shared" si="17"/>
        <v/>
      </c>
      <c r="AE168" s="8" t="str">
        <f t="shared" si="17"/>
        <v/>
      </c>
      <c r="AF168" s="8" t="str">
        <f t="shared" si="17"/>
        <v/>
      </c>
      <c r="AG168" s="8" t="str">
        <f t="shared" si="17"/>
        <v/>
      </c>
    </row>
    <row r="169" spans="2:33" ht="12.75" customHeight="1" x14ac:dyDescent="0.2">
      <c r="B169" s="113"/>
      <c r="D169" s="102"/>
      <c r="E169" s="62"/>
      <c r="F169" s="62"/>
      <c r="G169" s="102"/>
      <c r="H169" s="83"/>
      <c r="I169" s="84"/>
      <c r="J169" s="84"/>
      <c r="K169" s="84"/>
      <c r="L169" s="105"/>
      <c r="M169" s="107" t="str">
        <f t="shared" ref="M169:AG169" si="19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/>
      </c>
      <c r="N169" s="108" t="str">
        <f t="shared" si="19"/>
        <v/>
      </c>
      <c r="O169" s="108" t="str">
        <f t="shared" si="19"/>
        <v/>
      </c>
      <c r="P169" s="108" t="str">
        <f t="shared" si="19"/>
        <v/>
      </c>
      <c r="Q169" s="73" t="str">
        <f t="shared" si="19"/>
        <v/>
      </c>
      <c r="R169" s="98" t="str">
        <f t="shared" ref="R169:S169" si="20">IF(OR(TRIM(R166)=0,TRIM(R166)=""),IF(R167="","",R167),IF(IFERROR(TRIM(INDEX(QryItemNamed,MATCH(TRIM(R166),ITEM,0),2)),"")="Y",RIGHT(IFERROR(TRIM(INDEX(QryItemNamed,MATCH(TRIM(R166),ITEM,0),4)),"123456789012"),LEN(IFERROR(TRIM(INDEX(QryItemNamed,MATCH(TRIM(R166),ITEM,0),4)),"123456789012"))-10)&amp;R167,IFERROR(TRIM(INDEX(QryItemNamed,MATCH(TRIM(R166),ITEM,0),4))&amp;R167,"ITEM CODE DOES NOT EXIST IN ITEM MASTER")))</f>
        <v>FENCE, MISC.:WOOD FENCE PER RM 5.1</v>
      </c>
      <c r="S169" s="73" t="str">
        <f t="shared" si="20"/>
        <v>CURB RAMP</v>
      </c>
      <c r="T169" s="73" t="str">
        <f t="shared" ref="T169" si="21">IF(OR(TRIM(T166)=0,TRIM(T166)=""),IF(T167="","",T167),IF(IFERROR(TRIM(INDEX(QryItemNamed,MATCH(TRIM(T166),ITEM,0),2)),"")="Y",RIGHT(IFERROR(TRIM(INDEX(QryItemNamed,MATCH(TRIM(T166),ITEM,0),4)),"123456789012"),LEN(IFERROR(TRIM(INDEX(QryItemNamed,MATCH(TRIM(T166),ITEM,0),4)),"123456789012"))-10)&amp;T167,IFERROR(TRIM(INDEX(QryItemNamed,MATCH(TRIM(T166),ITEM,0),4))&amp;T167,"ITEM CODE DOES NOT EXIST IN ITEM MASTER")))</f>
        <v>DETECTABLE WARNING</v>
      </c>
      <c r="U169" s="73" t="str">
        <f t="shared" si="19"/>
        <v>COMBINATION CURB AND GUTTER, TYPE 2</v>
      </c>
      <c r="V169" s="73" t="str">
        <f t="shared" si="19"/>
        <v>CURB, TYPE 6</v>
      </c>
      <c r="W169" s="73" t="str">
        <f t="shared" si="19"/>
        <v>COMBINATION CURB AND GUTTER, TYPE 9</v>
      </c>
      <c r="X169" s="73" t="str">
        <f t="shared" si="19"/>
        <v>CONCRETE MEDIAN</v>
      </c>
      <c r="Y169" s="73" t="str">
        <f t="shared" si="19"/>
        <v>CONCRETE BARRIER, SINGLE SLOPE, TYPE B</v>
      </c>
      <c r="Z169" s="73" t="str">
        <f t="shared" si="19"/>
        <v>CONCRETE BARRIER, SINGLE SLOPE, TYPE D</v>
      </c>
      <c r="AA169" s="73" t="str">
        <f t="shared" si="19"/>
        <v/>
      </c>
      <c r="AB169" s="73" t="str">
        <f t="shared" si="19"/>
        <v/>
      </c>
      <c r="AC169" s="98" t="str">
        <f t="shared" si="19"/>
        <v/>
      </c>
      <c r="AD169" s="73" t="str">
        <f t="shared" si="19"/>
        <v/>
      </c>
      <c r="AE169" s="73" t="str">
        <f t="shared" si="19"/>
        <v/>
      </c>
      <c r="AF169" s="73" t="str">
        <f t="shared" si="19"/>
        <v/>
      </c>
      <c r="AG169" s="73" t="str">
        <f t="shared" si="19"/>
        <v/>
      </c>
    </row>
    <row r="170" spans="2:33" ht="12.75" customHeight="1" x14ac:dyDescent="0.2">
      <c r="B170" s="113"/>
      <c r="D170" s="102"/>
      <c r="E170" s="62"/>
      <c r="F170" s="62"/>
      <c r="G170" s="102"/>
      <c r="H170" s="83"/>
      <c r="I170" s="84"/>
      <c r="J170" s="84"/>
      <c r="K170" s="84"/>
      <c r="L170" s="105"/>
      <c r="M170" s="107"/>
      <c r="N170" s="108"/>
      <c r="O170" s="108"/>
      <c r="P170" s="108"/>
      <c r="Q170" s="73"/>
      <c r="R170" s="99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99"/>
      <c r="AD170" s="73"/>
      <c r="AE170" s="73"/>
      <c r="AF170" s="73"/>
      <c r="AG170" s="73"/>
    </row>
    <row r="171" spans="2:33" ht="12.75" customHeight="1" x14ac:dyDescent="0.2">
      <c r="B171" s="113"/>
      <c r="D171" s="102"/>
      <c r="E171" s="62"/>
      <c r="F171" s="62"/>
      <c r="G171" s="102"/>
      <c r="H171" s="83"/>
      <c r="I171" s="84"/>
      <c r="J171" s="84"/>
      <c r="K171" s="84"/>
      <c r="L171" s="105"/>
      <c r="M171" s="107"/>
      <c r="N171" s="108"/>
      <c r="O171" s="108"/>
      <c r="P171" s="108"/>
      <c r="Q171" s="73"/>
      <c r="R171" s="99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99"/>
      <c r="AD171" s="73"/>
      <c r="AE171" s="73"/>
      <c r="AF171" s="73"/>
      <c r="AG171" s="73"/>
    </row>
    <row r="172" spans="2:33" ht="12.75" customHeight="1" x14ac:dyDescent="0.2">
      <c r="B172" s="113"/>
      <c r="D172" s="102"/>
      <c r="E172" s="62"/>
      <c r="F172" s="62"/>
      <c r="G172" s="102"/>
      <c r="H172" s="83"/>
      <c r="I172" s="84"/>
      <c r="J172" s="84"/>
      <c r="K172" s="84"/>
      <c r="L172" s="105"/>
      <c r="M172" s="107"/>
      <c r="N172" s="108"/>
      <c r="O172" s="108"/>
      <c r="P172" s="108"/>
      <c r="Q172" s="73"/>
      <c r="R172" s="99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99"/>
      <c r="AD172" s="73"/>
      <c r="AE172" s="73"/>
      <c r="AF172" s="73"/>
      <c r="AG172" s="73"/>
    </row>
    <row r="173" spans="2:33" ht="12.75" customHeight="1" x14ac:dyDescent="0.2">
      <c r="B173" s="113"/>
      <c r="D173" s="102"/>
      <c r="E173" s="62"/>
      <c r="F173" s="62"/>
      <c r="G173" s="102"/>
      <c r="H173" s="83"/>
      <c r="I173" s="84"/>
      <c r="J173" s="84"/>
      <c r="K173" s="84"/>
      <c r="L173" s="105"/>
      <c r="M173" s="107"/>
      <c r="N173" s="108"/>
      <c r="O173" s="108"/>
      <c r="P173" s="108"/>
      <c r="Q173" s="73"/>
      <c r="R173" s="99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99"/>
      <c r="AD173" s="73"/>
      <c r="AE173" s="73"/>
      <c r="AF173" s="73"/>
      <c r="AG173" s="73"/>
    </row>
    <row r="174" spans="2:33" ht="12.75" customHeight="1" x14ac:dyDescent="0.2">
      <c r="B174" s="113"/>
      <c r="D174" s="102"/>
      <c r="E174" s="62"/>
      <c r="F174" s="62"/>
      <c r="G174" s="102"/>
      <c r="H174" s="83"/>
      <c r="I174" s="84"/>
      <c r="J174" s="84"/>
      <c r="K174" s="84"/>
      <c r="L174" s="105"/>
      <c r="M174" s="107"/>
      <c r="N174" s="108"/>
      <c r="O174" s="108"/>
      <c r="P174" s="108"/>
      <c r="Q174" s="73"/>
      <c r="R174" s="99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99"/>
      <c r="AD174" s="73"/>
      <c r="AE174" s="73"/>
      <c r="AF174" s="73"/>
      <c r="AG174" s="73"/>
    </row>
    <row r="175" spans="2:33" ht="12.75" customHeight="1" x14ac:dyDescent="0.2">
      <c r="B175" s="113"/>
      <c r="D175" s="102"/>
      <c r="E175" s="62"/>
      <c r="F175" s="62"/>
      <c r="G175" s="102"/>
      <c r="H175" s="83"/>
      <c r="I175" s="84"/>
      <c r="J175" s="84"/>
      <c r="K175" s="84"/>
      <c r="L175" s="105"/>
      <c r="M175" s="107"/>
      <c r="N175" s="108"/>
      <c r="O175" s="108"/>
      <c r="P175" s="108"/>
      <c r="Q175" s="73"/>
      <c r="R175" s="99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99"/>
      <c r="AD175" s="73"/>
      <c r="AE175" s="73"/>
      <c r="AF175" s="73"/>
      <c r="AG175" s="73"/>
    </row>
    <row r="176" spans="2:33" ht="12.75" customHeight="1" x14ac:dyDescent="0.2">
      <c r="B176" s="113"/>
      <c r="D176" s="102"/>
      <c r="E176" s="62"/>
      <c r="F176" s="62"/>
      <c r="G176" s="102"/>
      <c r="H176" s="83"/>
      <c r="I176" s="84"/>
      <c r="J176" s="84"/>
      <c r="K176" s="84"/>
      <c r="L176" s="105"/>
      <c r="M176" s="107"/>
      <c r="N176" s="108"/>
      <c r="O176" s="108"/>
      <c r="P176" s="108"/>
      <c r="Q176" s="73"/>
      <c r="R176" s="99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99"/>
      <c r="AD176" s="73"/>
      <c r="AE176" s="73"/>
      <c r="AF176" s="73"/>
      <c r="AG176" s="73"/>
    </row>
    <row r="177" spans="2:33" ht="12.75" customHeight="1" x14ac:dyDescent="0.2">
      <c r="B177" s="113"/>
      <c r="D177" s="102"/>
      <c r="E177" s="62"/>
      <c r="F177" s="62"/>
      <c r="G177" s="102"/>
      <c r="H177" s="83"/>
      <c r="I177" s="84"/>
      <c r="J177" s="84"/>
      <c r="K177" s="84"/>
      <c r="L177" s="105"/>
      <c r="M177" s="107"/>
      <c r="N177" s="108"/>
      <c r="O177" s="108"/>
      <c r="P177" s="108"/>
      <c r="Q177" s="73"/>
      <c r="R177" s="99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99"/>
      <c r="AD177" s="73"/>
      <c r="AE177" s="73"/>
      <c r="AF177" s="73"/>
      <c r="AG177" s="73"/>
    </row>
    <row r="178" spans="2:33" ht="12.75" customHeight="1" x14ac:dyDescent="0.2">
      <c r="B178" s="113"/>
      <c r="D178" s="102"/>
      <c r="E178" s="62"/>
      <c r="F178" s="62"/>
      <c r="G178" s="102"/>
      <c r="H178" s="83"/>
      <c r="I178" s="84"/>
      <c r="J178" s="84"/>
      <c r="K178" s="84"/>
      <c r="L178" s="105"/>
      <c r="M178" s="107"/>
      <c r="N178" s="108"/>
      <c r="O178" s="108"/>
      <c r="P178" s="108"/>
      <c r="Q178" s="73"/>
      <c r="R178" s="99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99"/>
      <c r="AD178" s="73"/>
      <c r="AE178" s="73"/>
      <c r="AF178" s="73"/>
      <c r="AG178" s="73"/>
    </row>
    <row r="179" spans="2:33" ht="12.75" customHeight="1" x14ac:dyDescent="0.2">
      <c r="B179" s="113"/>
      <c r="D179" s="102"/>
      <c r="E179" s="62"/>
      <c r="F179" s="62"/>
      <c r="G179" s="102"/>
      <c r="H179" s="83"/>
      <c r="I179" s="84"/>
      <c r="J179" s="84"/>
      <c r="K179" s="84"/>
      <c r="L179" s="105"/>
      <c r="M179" s="107"/>
      <c r="N179" s="108"/>
      <c r="O179" s="108"/>
      <c r="P179" s="108"/>
      <c r="Q179" s="73"/>
      <c r="R179" s="99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99"/>
      <c r="AD179" s="73"/>
      <c r="AE179" s="73"/>
      <c r="AF179" s="73"/>
      <c r="AG179" s="73"/>
    </row>
    <row r="180" spans="2:33" ht="12.75" customHeight="1" x14ac:dyDescent="0.2">
      <c r="B180" s="113"/>
      <c r="D180" s="102"/>
      <c r="E180" s="62"/>
      <c r="F180" s="62"/>
      <c r="G180" s="102"/>
      <c r="H180" s="83"/>
      <c r="I180" s="84"/>
      <c r="J180" s="84"/>
      <c r="K180" s="84"/>
      <c r="L180" s="105"/>
      <c r="M180" s="107"/>
      <c r="N180" s="108"/>
      <c r="O180" s="108"/>
      <c r="P180" s="108"/>
      <c r="Q180" s="73"/>
      <c r="R180" s="100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100"/>
      <c r="AD180" s="73"/>
      <c r="AE180" s="73"/>
      <c r="AF180" s="73"/>
      <c r="AG180" s="73"/>
    </row>
    <row r="181" spans="2:33" ht="12.75" customHeight="1" thickBot="1" x14ac:dyDescent="0.25">
      <c r="B181" s="114"/>
      <c r="D181" s="103"/>
      <c r="E181" s="63"/>
      <c r="F181" s="63"/>
      <c r="G181" s="103"/>
      <c r="H181" s="86"/>
      <c r="I181" s="87"/>
      <c r="J181" s="87"/>
      <c r="K181" s="87"/>
      <c r="L181" s="106"/>
      <c r="M181" s="9" t="str">
        <f t="shared" ref="M181:AG181" si="22">IF(OR(TRIM(M166)=0,TRIM(M166)=""),"",IFERROR(TRIM(INDEX(QryItemNamed,MATCH(TRIM(M166),ITEM,0),3)),""))</f>
        <v/>
      </c>
      <c r="N181" s="10" t="str">
        <f t="shared" si="22"/>
        <v/>
      </c>
      <c r="O181" s="10" t="str">
        <f t="shared" si="22"/>
        <v/>
      </c>
      <c r="P181" s="10" t="str">
        <f t="shared" si="22"/>
        <v/>
      </c>
      <c r="Q181" s="10" t="str">
        <f t="shared" si="22"/>
        <v/>
      </c>
      <c r="R181" s="10" t="str">
        <f t="shared" ref="R181:T181" si="23">IF(OR(TRIM(R166)=0,TRIM(R166)=""),"",IFERROR(TRIM(INDEX(QryItemNamed,MATCH(TRIM(R166),ITEM,0),3)),""))</f>
        <v>FT</v>
      </c>
      <c r="S181" s="10" t="str">
        <f t="shared" si="23"/>
        <v>SF</v>
      </c>
      <c r="T181" s="10" t="str">
        <f t="shared" si="23"/>
        <v>SF</v>
      </c>
      <c r="U181" s="10" t="str">
        <f t="shared" si="22"/>
        <v>FT</v>
      </c>
      <c r="V181" s="10" t="str">
        <f t="shared" si="22"/>
        <v>FT</v>
      </c>
      <c r="W181" s="10" t="str">
        <f t="shared" si="22"/>
        <v>FT</v>
      </c>
      <c r="X181" s="10" t="str">
        <f t="shared" si="22"/>
        <v>SF</v>
      </c>
      <c r="Y181" s="10" t="str">
        <f t="shared" si="22"/>
        <v>FT</v>
      </c>
      <c r="Z181" s="10" t="str">
        <f t="shared" si="22"/>
        <v>FT</v>
      </c>
      <c r="AA181" s="10" t="str">
        <f t="shared" si="22"/>
        <v/>
      </c>
      <c r="AB181" s="10" t="str">
        <f t="shared" si="22"/>
        <v/>
      </c>
      <c r="AC181" s="10" t="str">
        <f t="shared" si="22"/>
        <v/>
      </c>
      <c r="AD181" s="10" t="str">
        <f t="shared" si="22"/>
        <v/>
      </c>
      <c r="AE181" s="10" t="str">
        <f t="shared" si="22"/>
        <v/>
      </c>
      <c r="AF181" s="10" t="str">
        <f t="shared" si="22"/>
        <v/>
      </c>
      <c r="AG181" s="10" t="str">
        <f t="shared" si="22"/>
        <v/>
      </c>
    </row>
    <row r="182" spans="2:33" ht="12.75" customHeight="1" x14ac:dyDescent="0.2">
      <c r="B182" s="30">
        <v>1</v>
      </c>
      <c r="D182" s="15"/>
      <c r="E182" s="15"/>
      <c r="F182" s="15"/>
      <c r="G182" s="15"/>
      <c r="H182" s="16"/>
      <c r="I182" s="17"/>
      <c r="J182" s="15"/>
      <c r="K182" s="16"/>
      <c r="L182" s="18"/>
      <c r="M182" s="17"/>
      <c r="N182" s="15"/>
      <c r="O182" s="15"/>
      <c r="P182" s="15"/>
      <c r="Q182" s="15"/>
      <c r="R182" s="36"/>
      <c r="S182" s="36"/>
      <c r="T182" s="36"/>
      <c r="U182" s="36"/>
      <c r="V182" s="35"/>
      <c r="W182" s="36"/>
      <c r="X182" s="36"/>
      <c r="Y182" s="36"/>
      <c r="Z182" s="36"/>
      <c r="AA182" s="11"/>
      <c r="AB182" s="11"/>
      <c r="AC182" s="11"/>
      <c r="AD182" s="11"/>
      <c r="AE182" s="11"/>
      <c r="AF182" s="11"/>
      <c r="AG182" s="11"/>
    </row>
    <row r="183" spans="2:33" ht="12.75" customHeight="1" x14ac:dyDescent="0.2">
      <c r="B183" s="30">
        <v>1</v>
      </c>
      <c r="D183" s="15"/>
      <c r="E183" s="15"/>
      <c r="F183" s="15"/>
      <c r="G183" s="15"/>
      <c r="H183" s="16"/>
      <c r="I183" s="17"/>
      <c r="J183" s="15"/>
      <c r="K183" s="16"/>
      <c r="L183" s="18"/>
      <c r="M183" s="17"/>
      <c r="N183" s="15"/>
      <c r="O183" s="15"/>
      <c r="P183" s="15"/>
      <c r="Q183" s="15"/>
      <c r="R183" s="36"/>
      <c r="S183" s="36"/>
      <c r="T183" s="36"/>
      <c r="U183" s="36"/>
      <c r="V183" s="36"/>
      <c r="W183" s="36"/>
      <c r="X183" s="36"/>
      <c r="Y183" s="36"/>
      <c r="Z183" s="36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30">
        <v>1</v>
      </c>
      <c r="D184" s="45"/>
      <c r="E184" s="51"/>
      <c r="F184" s="51"/>
      <c r="G184" s="51"/>
      <c r="H184" s="44"/>
      <c r="I184" s="47"/>
      <c r="J184" s="45"/>
      <c r="K184" s="44"/>
      <c r="L184" s="52"/>
      <c r="M184" s="47"/>
      <c r="N184" s="45"/>
      <c r="O184" s="45"/>
      <c r="P184" s="45"/>
      <c r="Q184" s="45"/>
      <c r="R184" s="45"/>
      <c r="S184" s="49"/>
      <c r="T184" s="49"/>
      <c r="U184" s="49"/>
      <c r="V184" s="49"/>
      <c r="W184" s="36"/>
      <c r="X184" s="36"/>
      <c r="Y184" s="36"/>
      <c r="Z184" s="36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30">
        <v>1</v>
      </c>
      <c r="D185" s="15"/>
      <c r="E185" s="15"/>
      <c r="F185" s="15"/>
      <c r="G185" s="15"/>
      <c r="H185" s="16"/>
      <c r="I185" s="17"/>
      <c r="J185" s="15"/>
      <c r="K185" s="16"/>
      <c r="L185" s="18"/>
      <c r="M185" s="17"/>
      <c r="N185" s="15"/>
      <c r="O185" s="15"/>
      <c r="P185" s="15"/>
      <c r="Q185" s="15"/>
      <c r="R185" s="15"/>
      <c r="S185" s="36"/>
      <c r="T185" s="36"/>
      <c r="U185" s="36"/>
      <c r="V185" s="36"/>
      <c r="W185" s="36"/>
      <c r="X185" s="36"/>
      <c r="Y185" s="36"/>
      <c r="Z185" s="36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30">
        <v>1</v>
      </c>
      <c r="D186" s="15"/>
      <c r="E186" s="15"/>
      <c r="F186" s="15"/>
      <c r="G186" s="15"/>
      <c r="H186" s="70"/>
      <c r="I186" s="71"/>
      <c r="J186" s="71"/>
      <c r="K186" s="71"/>
      <c r="L186" s="72"/>
      <c r="M186" s="17"/>
      <c r="N186" s="15"/>
      <c r="O186" s="15"/>
      <c r="P186" s="15"/>
      <c r="Q186" s="15"/>
      <c r="R186" s="15"/>
      <c r="S186" s="36"/>
      <c r="T186" s="36"/>
      <c r="U186" s="36"/>
      <c r="V186" s="36"/>
      <c r="W186" s="36"/>
      <c r="X186" s="36"/>
      <c r="Y186" s="36"/>
      <c r="Z186" s="36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30"/>
      <c r="D187" s="15"/>
      <c r="E187" s="15"/>
      <c r="F187" s="15"/>
      <c r="G187" s="15"/>
      <c r="H187" s="16"/>
      <c r="I187" s="17"/>
      <c r="J187" s="15"/>
      <c r="K187" s="16"/>
      <c r="L187" s="18"/>
      <c r="M187" s="17"/>
      <c r="N187" s="15"/>
      <c r="O187" s="15"/>
      <c r="P187" s="15"/>
      <c r="Q187" s="15"/>
      <c r="R187" s="15"/>
      <c r="S187" s="36"/>
      <c r="T187" s="36"/>
      <c r="U187" s="36"/>
      <c r="V187" s="36"/>
      <c r="W187" s="36"/>
      <c r="X187" s="36"/>
      <c r="Y187" s="36"/>
      <c r="Z187" s="36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30">
        <v>1</v>
      </c>
      <c r="D188" s="15"/>
      <c r="E188" s="15"/>
      <c r="F188" s="15"/>
      <c r="G188" s="15"/>
      <c r="H188" s="16"/>
      <c r="I188" s="17"/>
      <c r="J188" s="15"/>
      <c r="K188" s="16"/>
      <c r="L188" s="18"/>
      <c r="M188" s="17"/>
      <c r="N188" s="15"/>
      <c r="O188" s="15"/>
      <c r="P188" s="15"/>
      <c r="Q188" s="15"/>
      <c r="R188" s="15"/>
      <c r="S188" s="36"/>
      <c r="T188" s="36"/>
      <c r="U188" s="36"/>
      <c r="V188" s="36"/>
      <c r="W188" s="36"/>
      <c r="X188" s="36"/>
      <c r="Y188" s="36"/>
      <c r="Z188" s="36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30">
        <v>1</v>
      </c>
      <c r="D189" s="15"/>
      <c r="E189" s="15"/>
      <c r="F189" s="15"/>
      <c r="G189" s="15"/>
      <c r="H189" s="16"/>
      <c r="I189" s="17"/>
      <c r="J189" s="15"/>
      <c r="K189" s="16"/>
      <c r="L189" s="18"/>
      <c r="M189" s="17"/>
      <c r="N189" s="15"/>
      <c r="O189" s="15"/>
      <c r="P189" s="15"/>
      <c r="Q189" s="15"/>
      <c r="R189" s="15"/>
      <c r="S189" s="36"/>
      <c r="T189" s="36"/>
      <c r="U189" s="36"/>
      <c r="V189" s="36"/>
      <c r="W189" s="36"/>
      <c r="X189" s="36"/>
      <c r="Y189" s="36"/>
      <c r="Z189" s="36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30">
        <v>1</v>
      </c>
      <c r="D190" s="15"/>
      <c r="E190" s="15"/>
      <c r="F190" s="15"/>
      <c r="G190" s="15"/>
      <c r="H190" s="16"/>
      <c r="I190" s="17"/>
      <c r="J190" s="15"/>
      <c r="K190" s="16"/>
      <c r="L190" s="18"/>
      <c r="M190" s="17"/>
      <c r="N190" s="15"/>
      <c r="O190" s="15"/>
      <c r="P190" s="15"/>
      <c r="Q190" s="15"/>
      <c r="R190" s="15"/>
      <c r="S190" s="36"/>
      <c r="T190" s="36"/>
      <c r="U190" s="36"/>
      <c r="V190" s="36"/>
      <c r="W190" s="36"/>
      <c r="X190" s="36"/>
      <c r="Y190" s="36"/>
      <c r="Z190" s="36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30">
        <v>1</v>
      </c>
      <c r="D191" s="15"/>
      <c r="E191" s="15"/>
      <c r="F191" s="15"/>
      <c r="G191" s="15"/>
      <c r="H191" s="70"/>
      <c r="I191" s="71"/>
      <c r="J191" s="71"/>
      <c r="K191" s="71"/>
      <c r="L191" s="72"/>
      <c r="M191" s="17"/>
      <c r="N191" s="15"/>
      <c r="O191" s="15"/>
      <c r="P191" s="15"/>
      <c r="Q191" s="15"/>
      <c r="R191" s="15"/>
      <c r="S191" s="36"/>
      <c r="T191" s="36"/>
      <c r="U191" s="36"/>
      <c r="V191" s="36"/>
      <c r="W191" s="36"/>
      <c r="X191" s="36"/>
      <c r="Y191" s="36"/>
      <c r="Z191" s="36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30">
        <v>1</v>
      </c>
      <c r="D192" s="15"/>
      <c r="E192" s="15"/>
      <c r="F192" s="15"/>
      <c r="G192" s="15"/>
      <c r="H192" s="70"/>
      <c r="I192" s="71"/>
      <c r="J192" s="71"/>
      <c r="K192" s="71"/>
      <c r="L192" s="72"/>
      <c r="M192" s="17"/>
      <c r="N192" s="15"/>
      <c r="O192" s="15"/>
      <c r="P192" s="15"/>
      <c r="Q192" s="15"/>
      <c r="R192" s="15"/>
      <c r="S192" s="36"/>
      <c r="T192" s="36"/>
      <c r="U192" s="36"/>
      <c r="V192" s="36"/>
      <c r="W192" s="36"/>
      <c r="X192" s="36"/>
      <c r="Y192" s="36"/>
      <c r="Z192" s="36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30"/>
      <c r="D193" s="15"/>
      <c r="E193" s="15"/>
      <c r="F193" s="15"/>
      <c r="G193" s="15"/>
      <c r="H193" s="16"/>
      <c r="I193" s="17"/>
      <c r="J193" s="15"/>
      <c r="K193" s="16"/>
      <c r="L193" s="18"/>
      <c r="M193" s="17"/>
      <c r="N193" s="15"/>
      <c r="O193" s="15"/>
      <c r="P193" s="15"/>
      <c r="Q193" s="15"/>
      <c r="R193" s="15"/>
      <c r="S193" s="36"/>
      <c r="T193" s="36"/>
      <c r="U193" s="36"/>
      <c r="V193" s="36"/>
      <c r="W193" s="36"/>
      <c r="X193" s="36"/>
      <c r="Y193" s="36"/>
      <c r="Z193" s="36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30">
        <v>1</v>
      </c>
      <c r="D194" s="15"/>
      <c r="E194" s="15"/>
      <c r="F194" s="15"/>
      <c r="G194" s="15"/>
      <c r="H194" s="16"/>
      <c r="I194" s="17"/>
      <c r="J194" s="15"/>
      <c r="K194" s="16"/>
      <c r="L194" s="18"/>
      <c r="M194" s="17"/>
      <c r="N194" s="15"/>
      <c r="O194" s="15"/>
      <c r="P194" s="15"/>
      <c r="Q194" s="15"/>
      <c r="R194" s="15"/>
      <c r="S194" s="36"/>
      <c r="T194" s="36"/>
      <c r="U194" s="36"/>
      <c r="V194" s="36"/>
      <c r="W194" s="36"/>
      <c r="X194" s="36"/>
      <c r="Y194" s="36"/>
      <c r="Z194" s="36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30">
        <v>1</v>
      </c>
      <c r="D195" s="15"/>
      <c r="E195" s="15"/>
      <c r="F195" s="15"/>
      <c r="G195" s="15"/>
      <c r="H195" s="16"/>
      <c r="I195" s="17"/>
      <c r="J195" s="15"/>
      <c r="K195" s="16"/>
      <c r="L195" s="37"/>
      <c r="M195" s="50"/>
      <c r="N195" s="15"/>
      <c r="O195" s="15"/>
      <c r="P195" s="15"/>
      <c r="Q195" s="15"/>
      <c r="R195" s="15"/>
      <c r="S195" s="36"/>
      <c r="T195" s="36"/>
      <c r="U195" s="36"/>
      <c r="V195" s="36"/>
      <c r="W195" s="36"/>
      <c r="X195" s="36"/>
      <c r="Y195" s="36"/>
      <c r="Z195" s="36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30">
        <v>1</v>
      </c>
      <c r="D196" s="15"/>
      <c r="E196" s="15"/>
      <c r="F196" s="15"/>
      <c r="G196" s="15"/>
      <c r="H196" s="16"/>
      <c r="I196" s="17"/>
      <c r="J196" s="15"/>
      <c r="K196" s="16"/>
      <c r="L196" s="18"/>
      <c r="M196" s="17"/>
      <c r="N196" s="15"/>
      <c r="O196" s="15"/>
      <c r="P196" s="15"/>
      <c r="Q196" s="15"/>
      <c r="R196" s="15"/>
      <c r="S196" s="36"/>
      <c r="T196" s="36"/>
      <c r="U196" s="36"/>
      <c r="V196" s="36"/>
      <c r="W196" s="36"/>
      <c r="X196" s="36"/>
      <c r="Y196" s="36"/>
      <c r="Z196" s="36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30">
        <v>1</v>
      </c>
      <c r="D197" s="15"/>
      <c r="E197" s="15"/>
      <c r="F197" s="15"/>
      <c r="G197" s="15"/>
      <c r="H197" s="70"/>
      <c r="I197" s="71"/>
      <c r="J197" s="71"/>
      <c r="K197" s="71"/>
      <c r="L197" s="72"/>
      <c r="M197" s="17"/>
      <c r="N197" s="15"/>
      <c r="O197" s="15"/>
      <c r="P197" s="15"/>
      <c r="Q197" s="15"/>
      <c r="R197" s="15"/>
      <c r="S197" s="36"/>
      <c r="T197" s="36"/>
      <c r="U197" s="36"/>
      <c r="V197" s="36"/>
      <c r="W197" s="36"/>
      <c r="X197" s="36"/>
      <c r="Y197" s="36"/>
      <c r="Z197" s="36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30">
        <v>1</v>
      </c>
      <c r="D198" s="15"/>
      <c r="E198" s="15"/>
      <c r="F198" s="15"/>
      <c r="G198" s="15"/>
      <c r="H198" s="70"/>
      <c r="I198" s="71"/>
      <c r="J198" s="71"/>
      <c r="K198" s="71"/>
      <c r="L198" s="72"/>
      <c r="M198" s="17"/>
      <c r="N198" s="15"/>
      <c r="O198" s="15"/>
      <c r="P198" s="15"/>
      <c r="Q198" s="15"/>
      <c r="R198" s="15"/>
      <c r="S198" s="36"/>
      <c r="T198" s="36"/>
      <c r="U198" s="36"/>
      <c r="V198" s="36"/>
      <c r="W198" s="36"/>
      <c r="X198" s="36"/>
      <c r="Y198" s="36"/>
      <c r="Z198" s="36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30"/>
      <c r="D199" s="15"/>
      <c r="E199" s="15"/>
      <c r="F199" s="15"/>
      <c r="G199" s="15"/>
      <c r="H199" s="16"/>
      <c r="I199" s="17"/>
      <c r="J199" s="15"/>
      <c r="K199" s="16"/>
      <c r="L199" s="18"/>
      <c r="M199" s="17"/>
      <c r="N199" s="15"/>
      <c r="O199" s="15"/>
      <c r="P199" s="15"/>
      <c r="Q199" s="15"/>
      <c r="R199" s="15"/>
      <c r="S199" s="36"/>
      <c r="T199" s="36"/>
      <c r="U199" s="36"/>
      <c r="V199" s="36"/>
      <c r="W199" s="36"/>
      <c r="X199" s="36"/>
      <c r="Y199" s="36"/>
      <c r="Z199" s="36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30">
        <v>1</v>
      </c>
      <c r="D200" s="15"/>
      <c r="E200" s="15"/>
      <c r="F200" s="15"/>
      <c r="G200" s="15"/>
      <c r="H200" s="16"/>
      <c r="I200" s="17"/>
      <c r="J200" s="15"/>
      <c r="K200" s="16"/>
      <c r="L200" s="18"/>
      <c r="M200" s="17"/>
      <c r="N200" s="15"/>
      <c r="O200" s="15"/>
      <c r="P200" s="15"/>
      <c r="Q200" s="15"/>
      <c r="R200" s="15"/>
      <c r="S200" s="36"/>
      <c r="T200" s="36"/>
      <c r="U200" s="36"/>
      <c r="V200" s="36"/>
      <c r="W200" s="36"/>
      <c r="X200" s="36"/>
      <c r="Y200" s="36"/>
      <c r="Z200" s="36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30">
        <v>1</v>
      </c>
      <c r="D201" s="15"/>
      <c r="E201" s="15"/>
      <c r="F201" s="15"/>
      <c r="G201" s="15"/>
      <c r="H201" s="16"/>
      <c r="I201" s="17"/>
      <c r="J201" s="15"/>
      <c r="K201" s="16"/>
      <c r="L201" s="18"/>
      <c r="M201" s="17"/>
      <c r="N201" s="15"/>
      <c r="O201" s="15"/>
      <c r="P201" s="15"/>
      <c r="Q201" s="15"/>
      <c r="R201" s="15"/>
      <c r="S201" s="36"/>
      <c r="T201" s="36"/>
      <c r="U201" s="36"/>
      <c r="V201" s="36"/>
      <c r="W201" s="36"/>
      <c r="X201" s="36"/>
      <c r="Y201" s="36"/>
      <c r="Z201" s="36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30">
        <v>1</v>
      </c>
      <c r="D202" s="15"/>
      <c r="E202" s="15"/>
      <c r="F202" s="15"/>
      <c r="G202" s="15"/>
      <c r="H202" s="16"/>
      <c r="I202" s="17"/>
      <c r="J202" s="15"/>
      <c r="K202" s="16"/>
      <c r="L202" s="18"/>
      <c r="M202" s="17"/>
      <c r="N202" s="15"/>
      <c r="O202" s="15"/>
      <c r="P202" s="15"/>
      <c r="Q202" s="15"/>
      <c r="R202" s="15"/>
      <c r="S202" s="36"/>
      <c r="T202" s="36"/>
      <c r="U202" s="36"/>
      <c r="V202" s="36"/>
      <c r="W202" s="36"/>
      <c r="X202" s="36"/>
      <c r="Y202" s="36"/>
      <c r="Z202" s="36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30">
        <v>1</v>
      </c>
      <c r="D203" s="15"/>
      <c r="E203" s="15"/>
      <c r="F203" s="15"/>
      <c r="G203" s="15"/>
      <c r="H203" s="70"/>
      <c r="I203" s="71"/>
      <c r="J203" s="71"/>
      <c r="K203" s="71"/>
      <c r="L203" s="72"/>
      <c r="M203" s="17"/>
      <c r="N203" s="15"/>
      <c r="O203" s="15"/>
      <c r="P203" s="15"/>
      <c r="Q203" s="15"/>
      <c r="R203" s="15"/>
      <c r="S203" s="36"/>
      <c r="T203" s="36"/>
      <c r="U203" s="36"/>
      <c r="V203" s="36"/>
      <c r="W203" s="36"/>
      <c r="X203" s="36"/>
      <c r="Y203" s="36"/>
      <c r="Z203" s="36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30">
        <v>1</v>
      </c>
      <c r="D204" s="15"/>
      <c r="E204" s="15"/>
      <c r="F204" s="15"/>
      <c r="G204" s="15"/>
      <c r="H204" s="16"/>
      <c r="I204" s="17"/>
      <c r="J204" s="15"/>
      <c r="K204" s="16"/>
      <c r="L204" s="18"/>
      <c r="M204" s="17"/>
      <c r="N204" s="15"/>
      <c r="O204" s="15"/>
      <c r="P204" s="15"/>
      <c r="Q204" s="15"/>
      <c r="R204" s="15"/>
      <c r="S204" s="36"/>
      <c r="T204" s="36"/>
      <c r="U204" s="36"/>
      <c r="V204" s="36"/>
      <c r="W204" s="36"/>
      <c r="X204" s="36"/>
      <c r="Y204" s="36"/>
      <c r="Z204" s="36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30"/>
      <c r="D205" s="15"/>
      <c r="E205" s="15"/>
      <c r="F205" s="15"/>
      <c r="G205" s="15"/>
      <c r="H205" s="16"/>
      <c r="I205" s="38"/>
      <c r="J205" s="38"/>
      <c r="K205" s="38"/>
      <c r="L205" s="39"/>
      <c r="M205" s="17"/>
      <c r="N205" s="15"/>
      <c r="O205" s="15"/>
      <c r="P205" s="15"/>
      <c r="Q205" s="15"/>
      <c r="R205" s="15"/>
      <c r="S205" s="36"/>
      <c r="T205" s="36"/>
      <c r="U205" s="36"/>
      <c r="V205" s="36"/>
      <c r="W205" s="36"/>
      <c r="X205" s="36"/>
      <c r="Y205" s="36"/>
      <c r="Z205" s="36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30">
        <v>1</v>
      </c>
      <c r="D206" s="15"/>
      <c r="E206" s="15"/>
      <c r="F206" s="15"/>
      <c r="G206" s="15"/>
      <c r="H206" s="70"/>
      <c r="I206" s="71"/>
      <c r="J206" s="71"/>
      <c r="K206" s="71"/>
      <c r="L206" s="72"/>
      <c r="M206" s="17"/>
      <c r="N206" s="15"/>
      <c r="O206" s="15"/>
      <c r="P206" s="15"/>
      <c r="Q206" s="15"/>
      <c r="R206" s="15"/>
      <c r="S206" s="36"/>
      <c r="T206" s="36"/>
      <c r="U206" s="36"/>
      <c r="V206" s="36"/>
      <c r="W206" s="36"/>
      <c r="X206" s="36"/>
      <c r="Y206" s="36"/>
      <c r="Z206" s="36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30">
        <v>1</v>
      </c>
      <c r="D207" s="15"/>
      <c r="E207" s="15"/>
      <c r="F207" s="15"/>
      <c r="G207" s="15"/>
      <c r="H207" s="70"/>
      <c r="I207" s="71"/>
      <c r="J207" s="71"/>
      <c r="K207" s="71"/>
      <c r="L207" s="72"/>
      <c r="M207" s="17"/>
      <c r="N207" s="15"/>
      <c r="O207" s="15"/>
      <c r="P207" s="15"/>
      <c r="Q207" s="15"/>
      <c r="R207" s="15"/>
      <c r="S207" s="36"/>
      <c r="T207" s="36"/>
      <c r="U207" s="36"/>
      <c r="V207" s="36"/>
      <c r="W207" s="36"/>
      <c r="X207" s="36"/>
      <c r="Y207" s="36"/>
      <c r="Z207" s="36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30">
        <v>1</v>
      </c>
      <c r="D208" s="15"/>
      <c r="E208" s="15"/>
      <c r="F208" s="15"/>
      <c r="G208" s="15"/>
      <c r="H208" s="16"/>
      <c r="I208" s="17"/>
      <c r="J208" s="15"/>
      <c r="K208" s="16"/>
      <c r="L208" s="18"/>
      <c r="M208" s="17"/>
      <c r="N208" s="15"/>
      <c r="O208" s="15"/>
      <c r="P208" s="15"/>
      <c r="Q208" s="15"/>
      <c r="R208" s="15"/>
      <c r="S208" s="36"/>
      <c r="T208" s="36"/>
      <c r="U208" s="36"/>
      <c r="V208" s="36"/>
      <c r="W208" s="36"/>
      <c r="X208" s="36"/>
      <c r="Y208" s="36"/>
      <c r="Z208" s="36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30">
        <v>1</v>
      </c>
      <c r="D209" s="15"/>
      <c r="E209" s="15"/>
      <c r="F209" s="15"/>
      <c r="G209" s="15"/>
      <c r="H209" s="16"/>
      <c r="I209" s="17"/>
      <c r="J209" s="15"/>
      <c r="K209" s="16"/>
      <c r="L209" s="18"/>
      <c r="M209" s="17"/>
      <c r="N209" s="15"/>
      <c r="O209" s="15"/>
      <c r="P209" s="15"/>
      <c r="Q209" s="15"/>
      <c r="R209" s="15"/>
      <c r="S209" s="36"/>
      <c r="T209" s="36"/>
      <c r="U209" s="36"/>
      <c r="V209" s="36"/>
      <c r="W209" s="36"/>
      <c r="X209" s="36"/>
      <c r="Y209" s="36"/>
      <c r="Z209" s="36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30">
        <v>1</v>
      </c>
      <c r="D210" s="15"/>
      <c r="E210" s="15"/>
      <c r="F210" s="15"/>
      <c r="G210" s="15"/>
      <c r="H210" s="70"/>
      <c r="I210" s="71"/>
      <c r="J210" s="71"/>
      <c r="K210" s="71"/>
      <c r="L210" s="72"/>
      <c r="M210" s="17"/>
      <c r="N210" s="15"/>
      <c r="O210" s="15"/>
      <c r="P210" s="15"/>
      <c r="Q210" s="15"/>
      <c r="R210" s="15"/>
      <c r="S210" s="36"/>
      <c r="T210" s="36"/>
      <c r="U210" s="36"/>
      <c r="V210" s="36"/>
      <c r="W210" s="36"/>
      <c r="X210" s="36"/>
      <c r="Y210" s="36"/>
      <c r="Z210" s="36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30"/>
      <c r="D211" s="15"/>
      <c r="E211" s="15"/>
      <c r="F211" s="15"/>
      <c r="G211" s="15"/>
      <c r="H211" s="16"/>
      <c r="I211" s="38"/>
      <c r="J211" s="38"/>
      <c r="K211" s="38"/>
      <c r="L211" s="39"/>
      <c r="M211" s="17"/>
      <c r="N211" s="15"/>
      <c r="O211" s="15"/>
      <c r="P211" s="15"/>
      <c r="Q211" s="15"/>
      <c r="R211" s="15"/>
      <c r="S211" s="36"/>
      <c r="T211" s="36"/>
      <c r="U211" s="36"/>
      <c r="V211" s="36"/>
      <c r="W211" s="36"/>
      <c r="X211" s="36"/>
      <c r="Y211" s="36"/>
      <c r="Z211" s="36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30">
        <v>1</v>
      </c>
      <c r="D212" s="15"/>
      <c r="E212" s="15"/>
      <c r="F212" s="15"/>
      <c r="G212" s="15"/>
      <c r="H212" s="70"/>
      <c r="I212" s="71"/>
      <c r="J212" s="71"/>
      <c r="K212" s="71"/>
      <c r="L212" s="72"/>
      <c r="M212" s="17"/>
      <c r="N212" s="15"/>
      <c r="O212" s="15"/>
      <c r="P212" s="15"/>
      <c r="Q212" s="15"/>
      <c r="R212" s="15"/>
      <c r="S212" s="36"/>
      <c r="T212" s="36"/>
      <c r="U212" s="36"/>
      <c r="V212" s="36"/>
      <c r="W212" s="36"/>
      <c r="X212" s="36"/>
      <c r="Y212" s="36"/>
      <c r="Z212" s="36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30">
        <v>1</v>
      </c>
      <c r="D213" s="15"/>
      <c r="E213" s="15"/>
      <c r="F213" s="15"/>
      <c r="G213" s="15"/>
      <c r="H213" s="16"/>
      <c r="I213" s="17"/>
      <c r="J213" s="15"/>
      <c r="K213" s="16"/>
      <c r="L213" s="18"/>
      <c r="M213" s="17"/>
      <c r="N213" s="15"/>
      <c r="O213" s="15"/>
      <c r="P213" s="15"/>
      <c r="Q213" s="15"/>
      <c r="R213" s="15"/>
      <c r="S213" s="36"/>
      <c r="T213" s="36"/>
      <c r="U213" s="36"/>
      <c r="V213" s="36"/>
      <c r="W213" s="36"/>
      <c r="X213" s="36"/>
      <c r="Y213" s="36"/>
      <c r="Z213" s="36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30">
        <v>1</v>
      </c>
      <c r="D214" s="15"/>
      <c r="E214" s="15"/>
      <c r="F214" s="15"/>
      <c r="G214" s="15"/>
      <c r="H214" s="70"/>
      <c r="I214" s="71"/>
      <c r="J214" s="71"/>
      <c r="K214" s="71"/>
      <c r="L214" s="72"/>
      <c r="M214" s="17"/>
      <c r="N214" s="15"/>
      <c r="O214" s="15"/>
      <c r="P214" s="15"/>
      <c r="Q214" s="15"/>
      <c r="R214" s="15"/>
      <c r="S214" s="36"/>
      <c r="T214" s="36"/>
      <c r="U214" s="36"/>
      <c r="V214" s="36"/>
      <c r="W214" s="36"/>
      <c r="X214" s="36"/>
      <c r="Y214" s="36"/>
      <c r="Z214" s="36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30">
        <v>1</v>
      </c>
      <c r="D215" s="15"/>
      <c r="E215" s="15"/>
      <c r="F215" s="15"/>
      <c r="G215" s="15"/>
      <c r="H215" s="70"/>
      <c r="I215" s="71"/>
      <c r="J215" s="71"/>
      <c r="K215" s="71"/>
      <c r="L215" s="72"/>
      <c r="M215" s="17"/>
      <c r="N215" s="15"/>
      <c r="O215" s="15"/>
      <c r="P215" s="15"/>
      <c r="Q215" s="15"/>
      <c r="R215" s="15"/>
      <c r="S215" s="36"/>
      <c r="T215" s="36"/>
      <c r="U215" s="36"/>
      <c r="V215" s="36"/>
      <c r="W215" s="36"/>
      <c r="X215" s="36"/>
      <c r="Y215" s="36"/>
      <c r="Z215" s="36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30">
        <v>1</v>
      </c>
      <c r="D216" s="15"/>
      <c r="E216" s="15"/>
      <c r="F216" s="15"/>
      <c r="G216" s="15"/>
      <c r="H216" s="16"/>
      <c r="I216" s="17"/>
      <c r="J216" s="15"/>
      <c r="K216" s="16"/>
      <c r="L216" s="18"/>
      <c r="M216" s="17"/>
      <c r="N216" s="15"/>
      <c r="O216" s="15"/>
      <c r="P216" s="15"/>
      <c r="Q216" s="15"/>
      <c r="R216" s="15"/>
      <c r="S216" s="36"/>
      <c r="T216" s="36"/>
      <c r="U216" s="36"/>
      <c r="V216" s="36"/>
      <c r="W216" s="36"/>
      <c r="X216" s="36"/>
      <c r="Y216" s="36"/>
      <c r="Z216" s="36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30"/>
      <c r="D217" s="15"/>
      <c r="E217" s="15"/>
      <c r="F217" s="15"/>
      <c r="G217" s="15"/>
      <c r="H217" s="16"/>
      <c r="I217" s="38"/>
      <c r="J217" s="38"/>
      <c r="K217" s="38"/>
      <c r="L217" s="39"/>
      <c r="M217" s="17"/>
      <c r="N217" s="15"/>
      <c r="O217" s="15"/>
      <c r="P217" s="15"/>
      <c r="Q217" s="15"/>
      <c r="R217" s="15"/>
      <c r="S217" s="36"/>
      <c r="T217" s="36"/>
      <c r="U217" s="36"/>
      <c r="V217" s="36"/>
      <c r="W217" s="36"/>
      <c r="X217" s="36"/>
      <c r="Y217" s="36"/>
      <c r="Z217" s="36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30">
        <v>1</v>
      </c>
      <c r="D218" s="15"/>
      <c r="E218" s="15"/>
      <c r="F218" s="15"/>
      <c r="G218" s="15"/>
      <c r="H218" s="70"/>
      <c r="I218" s="71"/>
      <c r="J218" s="71"/>
      <c r="K218" s="71"/>
      <c r="L218" s="72"/>
      <c r="M218" s="17"/>
      <c r="N218" s="15"/>
      <c r="O218" s="15"/>
      <c r="P218" s="15"/>
      <c r="Q218" s="15"/>
      <c r="R218" s="15"/>
      <c r="S218" s="36"/>
      <c r="T218" s="36"/>
      <c r="U218" s="36"/>
      <c r="V218" s="36"/>
      <c r="W218" s="36"/>
      <c r="X218" s="36"/>
      <c r="Y218" s="36"/>
      <c r="Z218" s="36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30">
        <v>1</v>
      </c>
      <c r="D219" s="15"/>
      <c r="E219" s="15"/>
      <c r="F219" s="15"/>
      <c r="G219" s="15"/>
      <c r="H219" s="70"/>
      <c r="I219" s="71"/>
      <c r="J219" s="71"/>
      <c r="K219" s="71"/>
      <c r="L219" s="72"/>
      <c r="M219" s="17"/>
      <c r="N219" s="15"/>
      <c r="O219" s="15"/>
      <c r="P219" s="15"/>
      <c r="Q219" s="15"/>
      <c r="R219" s="15"/>
      <c r="S219" s="36"/>
      <c r="T219" s="36"/>
      <c r="U219" s="36"/>
      <c r="V219" s="36"/>
      <c r="W219" s="36"/>
      <c r="X219" s="36"/>
      <c r="Y219" s="36"/>
      <c r="Z219" s="36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30">
        <v>1</v>
      </c>
      <c r="D220" s="15"/>
      <c r="E220" s="15"/>
      <c r="F220" s="15"/>
      <c r="G220" s="15"/>
      <c r="H220" s="16"/>
      <c r="I220" s="17"/>
      <c r="J220" s="15"/>
      <c r="K220" s="16"/>
      <c r="L220" s="18"/>
      <c r="M220" s="17"/>
      <c r="N220" s="15"/>
      <c r="O220" s="15"/>
      <c r="P220" s="15"/>
      <c r="Q220" s="15"/>
      <c r="R220" s="15"/>
      <c r="S220" s="36"/>
      <c r="T220" s="36"/>
      <c r="U220" s="36"/>
      <c r="V220" s="36"/>
      <c r="W220" s="36"/>
      <c r="X220" s="36"/>
      <c r="Y220" s="36"/>
      <c r="Z220" s="36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30">
        <v>1</v>
      </c>
      <c r="D221" s="15"/>
      <c r="E221" s="15"/>
      <c r="F221" s="15"/>
      <c r="G221" s="15"/>
      <c r="H221" s="16"/>
      <c r="I221" s="17"/>
      <c r="J221" s="15"/>
      <c r="K221" s="16"/>
      <c r="L221" s="18"/>
      <c r="M221" s="17"/>
      <c r="N221" s="15"/>
      <c r="O221" s="15"/>
      <c r="P221" s="15"/>
      <c r="Q221" s="15"/>
      <c r="R221" s="15"/>
      <c r="S221" s="36"/>
      <c r="T221" s="36"/>
      <c r="U221" s="36"/>
      <c r="V221" s="36"/>
      <c r="W221" s="36"/>
      <c r="X221" s="36"/>
      <c r="Y221" s="36"/>
      <c r="Z221" s="36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30">
        <v>1</v>
      </c>
      <c r="D222" s="15"/>
      <c r="E222" s="15"/>
      <c r="F222" s="15"/>
      <c r="G222" s="15"/>
      <c r="H222" s="16"/>
      <c r="I222" s="17"/>
      <c r="J222" s="15"/>
      <c r="K222" s="16"/>
      <c r="L222" s="18"/>
      <c r="M222" s="17"/>
      <c r="N222" s="15"/>
      <c r="O222" s="15"/>
      <c r="P222" s="15"/>
      <c r="Q222" s="15"/>
      <c r="R222" s="15"/>
      <c r="S222" s="36"/>
      <c r="T222" s="36"/>
      <c r="U222" s="36"/>
      <c r="V222" s="36"/>
      <c r="W222" s="36"/>
      <c r="X222" s="36"/>
      <c r="Y222" s="36"/>
      <c r="Z222" s="36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30"/>
      <c r="D223" s="15"/>
      <c r="E223" s="15"/>
      <c r="F223" s="15"/>
      <c r="G223" s="15"/>
      <c r="H223" s="16"/>
      <c r="I223" s="38"/>
      <c r="J223" s="38"/>
      <c r="K223" s="38"/>
      <c r="L223" s="39"/>
      <c r="M223" s="17"/>
      <c r="N223" s="15"/>
      <c r="O223" s="15"/>
      <c r="P223" s="15"/>
      <c r="Q223" s="15"/>
      <c r="R223" s="15"/>
      <c r="S223" s="36"/>
      <c r="T223" s="36"/>
      <c r="U223" s="36"/>
      <c r="V223" s="36"/>
      <c r="W223" s="36"/>
      <c r="X223" s="36"/>
      <c r="Y223" s="36"/>
      <c r="Z223" s="36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30">
        <v>1</v>
      </c>
      <c r="D224" s="15"/>
      <c r="E224" s="15"/>
      <c r="F224" s="15"/>
      <c r="G224" s="15"/>
      <c r="H224" s="70"/>
      <c r="I224" s="71"/>
      <c r="J224" s="71"/>
      <c r="K224" s="71"/>
      <c r="L224" s="72"/>
      <c r="M224" s="17"/>
      <c r="N224" s="15"/>
      <c r="O224" s="15"/>
      <c r="P224" s="15"/>
      <c r="Q224" s="15"/>
      <c r="R224" s="15"/>
      <c r="S224" s="36"/>
      <c r="T224" s="36"/>
      <c r="U224" s="36"/>
      <c r="V224" s="36"/>
      <c r="W224" s="36"/>
      <c r="X224" s="36"/>
      <c r="Y224" s="36"/>
      <c r="Z224" s="36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30">
        <v>1</v>
      </c>
      <c r="D225" s="15"/>
      <c r="E225" s="15"/>
      <c r="F225" s="15"/>
      <c r="G225" s="15"/>
      <c r="H225" s="16"/>
      <c r="I225" s="17"/>
      <c r="J225" s="15"/>
      <c r="K225" s="16"/>
      <c r="L225" s="18"/>
      <c r="M225" s="17"/>
      <c r="N225" s="15"/>
      <c r="O225" s="15"/>
      <c r="P225" s="15"/>
      <c r="Q225" s="15"/>
      <c r="R225" s="15"/>
      <c r="S225" s="36"/>
      <c r="T225" s="36"/>
      <c r="U225" s="36"/>
      <c r="V225" s="36"/>
      <c r="W225" s="36"/>
      <c r="X225" s="36"/>
      <c r="Y225" s="36"/>
      <c r="Z225" s="36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30">
        <v>1</v>
      </c>
      <c r="D226" s="15"/>
      <c r="E226" s="15"/>
      <c r="F226" s="15"/>
      <c r="G226" s="15"/>
      <c r="H226" s="16"/>
      <c r="I226" s="17"/>
      <c r="J226" s="15"/>
      <c r="K226" s="16"/>
      <c r="L226" s="18"/>
      <c r="M226" s="17"/>
      <c r="N226" s="15"/>
      <c r="O226" s="15"/>
      <c r="P226" s="15"/>
      <c r="Q226" s="15"/>
      <c r="R226" s="15"/>
      <c r="S226" s="36"/>
      <c r="T226" s="36"/>
      <c r="U226" s="36"/>
      <c r="V226" s="36"/>
      <c r="W226" s="36"/>
      <c r="X226" s="36"/>
      <c r="Y226" s="36"/>
      <c r="Z226" s="36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30">
        <v>1</v>
      </c>
      <c r="D227" s="15"/>
      <c r="E227" s="15"/>
      <c r="F227" s="15"/>
      <c r="G227" s="15"/>
      <c r="H227" s="16"/>
      <c r="I227" s="17"/>
      <c r="J227" s="15"/>
      <c r="K227" s="16"/>
      <c r="L227" s="18"/>
      <c r="M227" s="17"/>
      <c r="N227" s="15"/>
      <c r="O227" s="15"/>
      <c r="P227" s="15"/>
      <c r="Q227" s="15"/>
      <c r="R227" s="15"/>
      <c r="S227" s="36"/>
      <c r="T227" s="36"/>
      <c r="U227" s="36"/>
      <c r="V227" s="36"/>
      <c r="W227" s="36"/>
      <c r="X227" s="36"/>
      <c r="Y227" s="36"/>
      <c r="Z227" s="36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30">
        <v>1</v>
      </c>
      <c r="D228" s="15"/>
      <c r="E228" s="15"/>
      <c r="F228" s="15"/>
      <c r="G228" s="15"/>
      <c r="H228" s="70"/>
      <c r="I228" s="71"/>
      <c r="J228" s="71"/>
      <c r="K228" s="71"/>
      <c r="L228" s="72"/>
      <c r="M228" s="17"/>
      <c r="N228" s="15"/>
      <c r="O228" s="15"/>
      <c r="P228" s="15"/>
      <c r="Q228" s="15"/>
      <c r="R228" s="15"/>
      <c r="S228" s="36"/>
      <c r="T228" s="36"/>
      <c r="U228" s="36"/>
      <c r="V228" s="36"/>
      <c r="W228" s="36"/>
      <c r="X228" s="36"/>
      <c r="Y228" s="36"/>
      <c r="Z228" s="36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30"/>
      <c r="D229" s="15"/>
      <c r="E229" s="15"/>
      <c r="F229" s="15"/>
      <c r="G229" s="15"/>
      <c r="H229" s="16"/>
      <c r="I229" s="38"/>
      <c r="J229" s="38"/>
      <c r="K229" s="38"/>
      <c r="L229" s="39"/>
      <c r="M229" s="17"/>
      <c r="N229" s="15"/>
      <c r="O229" s="15"/>
      <c r="P229" s="15"/>
      <c r="Q229" s="15"/>
      <c r="R229" s="15"/>
      <c r="S229" s="36"/>
      <c r="T229" s="36"/>
      <c r="U229" s="36"/>
      <c r="V229" s="36"/>
      <c r="W229" s="36"/>
      <c r="X229" s="36"/>
      <c r="Y229" s="36"/>
      <c r="Z229" s="36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30">
        <v>1</v>
      </c>
      <c r="D230" s="15"/>
      <c r="E230" s="15"/>
      <c r="F230" s="15"/>
      <c r="G230" s="15"/>
      <c r="H230" s="70"/>
      <c r="I230" s="71"/>
      <c r="J230" s="71"/>
      <c r="K230" s="71"/>
      <c r="L230" s="72"/>
      <c r="M230" s="17"/>
      <c r="N230" s="15"/>
      <c r="O230" s="15"/>
      <c r="P230" s="15"/>
      <c r="Q230" s="15"/>
      <c r="R230" s="15"/>
      <c r="S230" s="36"/>
      <c r="T230" s="36"/>
      <c r="U230" s="36"/>
      <c r="V230" s="36"/>
      <c r="W230" s="36"/>
      <c r="X230" s="36"/>
      <c r="Y230" s="36"/>
      <c r="Z230" s="36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30">
        <v>1</v>
      </c>
      <c r="D231" s="15"/>
      <c r="E231" s="15"/>
      <c r="F231" s="15"/>
      <c r="G231" s="15"/>
      <c r="H231" s="16"/>
      <c r="I231" s="17"/>
      <c r="J231" s="15"/>
      <c r="K231" s="16"/>
      <c r="L231" s="18"/>
      <c r="M231" s="17"/>
      <c r="N231" s="15"/>
      <c r="O231" s="15"/>
      <c r="P231" s="15"/>
      <c r="Q231" s="15"/>
      <c r="R231" s="15"/>
      <c r="S231" s="36"/>
      <c r="T231" s="36"/>
      <c r="U231" s="36"/>
      <c r="V231" s="36"/>
      <c r="W231" s="36"/>
      <c r="X231" s="36"/>
      <c r="Y231" s="36"/>
      <c r="Z231" s="36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30">
        <v>1</v>
      </c>
      <c r="D232" s="15"/>
      <c r="E232" s="15"/>
      <c r="F232" s="15"/>
      <c r="G232" s="15"/>
      <c r="H232" s="16"/>
      <c r="I232" s="17"/>
      <c r="J232" s="15"/>
      <c r="K232" s="16"/>
      <c r="L232" s="18"/>
      <c r="M232" s="17"/>
      <c r="N232" s="15"/>
      <c r="O232" s="15"/>
      <c r="P232" s="15"/>
      <c r="Q232" s="15"/>
      <c r="R232" s="15"/>
      <c r="S232" s="36"/>
      <c r="T232" s="36"/>
      <c r="U232" s="36"/>
      <c r="V232" s="36"/>
      <c r="W232" s="36"/>
      <c r="X232" s="36"/>
      <c r="Y232" s="36"/>
      <c r="Z232" s="36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30">
        <v>1</v>
      </c>
      <c r="D233" s="15"/>
      <c r="E233" s="15"/>
      <c r="F233" s="15"/>
      <c r="G233" s="15"/>
      <c r="H233" s="70"/>
      <c r="I233" s="71"/>
      <c r="J233" s="71"/>
      <c r="K233" s="71"/>
      <c r="L233" s="72"/>
      <c r="M233" s="17"/>
      <c r="N233" s="15"/>
      <c r="O233" s="15"/>
      <c r="P233" s="15"/>
      <c r="Q233" s="15"/>
      <c r="R233" s="15"/>
      <c r="S233" s="36"/>
      <c r="T233" s="36"/>
      <c r="U233" s="36"/>
      <c r="V233" s="36"/>
      <c r="W233" s="36"/>
      <c r="X233" s="36"/>
      <c r="Y233" s="36"/>
      <c r="Z233" s="36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30">
        <v>1</v>
      </c>
      <c r="D234" s="15"/>
      <c r="E234" s="15"/>
      <c r="F234" s="15"/>
      <c r="G234" s="15"/>
      <c r="H234" s="16"/>
      <c r="I234" s="17"/>
      <c r="J234" s="15"/>
      <c r="K234" s="16"/>
      <c r="L234" s="18"/>
      <c r="M234" s="17"/>
      <c r="N234" s="15"/>
      <c r="O234" s="15"/>
      <c r="P234" s="15"/>
      <c r="Q234" s="15"/>
      <c r="R234" s="15"/>
      <c r="S234" s="36"/>
      <c r="T234" s="36"/>
      <c r="U234" s="36"/>
      <c r="V234" s="36"/>
      <c r="W234" s="36"/>
      <c r="X234" s="36"/>
      <c r="Y234" s="36"/>
      <c r="Z234" s="36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30"/>
      <c r="D235" s="15"/>
      <c r="E235" s="15"/>
      <c r="F235" s="15"/>
      <c r="G235" s="15"/>
      <c r="H235" s="16"/>
      <c r="I235" s="17"/>
      <c r="J235" s="15"/>
      <c r="K235" s="16"/>
      <c r="L235" s="18"/>
      <c r="M235" s="17"/>
      <c r="N235" s="15"/>
      <c r="O235" s="15"/>
      <c r="P235" s="15"/>
      <c r="Q235" s="15"/>
      <c r="R235" s="15"/>
      <c r="S235" s="36"/>
      <c r="T235" s="36"/>
      <c r="U235" s="36"/>
      <c r="V235" s="36"/>
      <c r="W235" s="36"/>
      <c r="X235" s="36"/>
      <c r="Y235" s="36"/>
      <c r="Z235" s="36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30">
        <v>1</v>
      </c>
      <c r="D236" s="15"/>
      <c r="E236" s="15"/>
      <c r="F236" s="15"/>
      <c r="G236" s="15"/>
      <c r="H236" s="16"/>
      <c r="I236" s="17"/>
      <c r="J236" s="15"/>
      <c r="K236" s="16"/>
      <c r="L236" s="18"/>
      <c r="M236" s="17"/>
      <c r="N236" s="15"/>
      <c r="O236" s="15"/>
      <c r="P236" s="15"/>
      <c r="Q236" s="15"/>
      <c r="R236" s="15"/>
      <c r="S236" s="36"/>
      <c r="T236" s="36"/>
      <c r="U236" s="36"/>
      <c r="V236" s="36"/>
      <c r="W236" s="36"/>
      <c r="X236" s="36"/>
      <c r="Y236" s="36"/>
      <c r="Z236" s="36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30">
        <v>1</v>
      </c>
      <c r="D237" s="15"/>
      <c r="E237" s="15"/>
      <c r="F237" s="15"/>
      <c r="G237" s="15"/>
      <c r="H237" s="70"/>
      <c r="I237" s="71"/>
      <c r="J237" s="71"/>
      <c r="K237" s="71"/>
      <c r="L237" s="72"/>
      <c r="M237" s="17"/>
      <c r="N237" s="15"/>
      <c r="O237" s="15"/>
      <c r="P237" s="15"/>
      <c r="Q237" s="15"/>
      <c r="R237" s="15"/>
      <c r="S237" s="36"/>
      <c r="T237" s="36"/>
      <c r="U237" s="36"/>
      <c r="V237" s="36"/>
      <c r="W237" s="36"/>
      <c r="X237" s="36"/>
      <c r="Y237" s="36"/>
      <c r="Z237" s="36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30">
        <v>1</v>
      </c>
      <c r="D238" s="15"/>
      <c r="E238" s="15"/>
      <c r="F238" s="15"/>
      <c r="G238" s="15"/>
      <c r="H238" s="16"/>
      <c r="I238" s="17"/>
      <c r="J238" s="15"/>
      <c r="K238" s="16"/>
      <c r="L238" s="18"/>
      <c r="M238" s="17"/>
      <c r="N238" s="15"/>
      <c r="O238" s="15"/>
      <c r="P238" s="15"/>
      <c r="Q238" s="15"/>
      <c r="R238" s="15"/>
      <c r="S238" s="36"/>
      <c r="T238" s="36"/>
      <c r="U238" s="36"/>
      <c r="V238" s="36"/>
      <c r="W238" s="36"/>
      <c r="X238" s="36"/>
      <c r="Y238" s="36"/>
      <c r="Z238" s="36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30">
        <v>1</v>
      </c>
      <c r="D239" s="15"/>
      <c r="E239" s="15"/>
      <c r="F239" s="15"/>
      <c r="G239" s="15"/>
      <c r="H239" s="16"/>
      <c r="I239" s="17"/>
      <c r="J239" s="15"/>
      <c r="K239" s="16"/>
      <c r="L239" s="18"/>
      <c r="M239" s="17"/>
      <c r="N239" s="15"/>
      <c r="O239" s="15"/>
      <c r="P239" s="15"/>
      <c r="Q239" s="15"/>
      <c r="R239" s="15"/>
      <c r="S239" s="36"/>
      <c r="T239" s="36"/>
      <c r="U239" s="36"/>
      <c r="V239" s="36"/>
      <c r="W239" s="36"/>
      <c r="X239" s="36"/>
      <c r="Y239" s="36"/>
      <c r="Z239" s="36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30">
        <v>1</v>
      </c>
      <c r="D240" s="15"/>
      <c r="E240" s="15"/>
      <c r="F240" s="15"/>
      <c r="G240" s="15"/>
      <c r="H240" s="70"/>
      <c r="I240" s="71"/>
      <c r="J240" s="71"/>
      <c r="K240" s="71"/>
      <c r="L240" s="72"/>
      <c r="M240" s="17"/>
      <c r="N240" s="15"/>
      <c r="O240" s="15"/>
      <c r="P240" s="15"/>
      <c r="Q240" s="15"/>
      <c r="R240" s="15"/>
      <c r="S240" s="36"/>
      <c r="T240" s="36"/>
      <c r="U240" s="36"/>
      <c r="V240" s="36"/>
      <c r="W240" s="36"/>
      <c r="X240" s="36"/>
      <c r="Y240" s="36"/>
      <c r="Z240" s="36"/>
      <c r="AA240" s="15"/>
      <c r="AB240" s="15"/>
      <c r="AC240" s="15"/>
      <c r="AD240" s="15"/>
      <c r="AE240" s="15"/>
      <c r="AF240" s="15"/>
      <c r="AG240" s="15"/>
    </row>
    <row r="241" spans="2:33" ht="12.75" customHeight="1" thickBot="1" x14ac:dyDescent="0.25">
      <c r="B241" s="32"/>
      <c r="D241" s="15"/>
      <c r="E241" s="15"/>
      <c r="F241" s="15"/>
      <c r="G241" s="15"/>
      <c r="H241" s="16"/>
      <c r="I241" s="17"/>
      <c r="J241" s="15"/>
      <c r="K241" s="16"/>
      <c r="L241" s="18"/>
      <c r="M241" s="17"/>
      <c r="N241" s="15"/>
      <c r="O241" s="15"/>
      <c r="P241" s="15"/>
      <c r="Q241" s="15"/>
      <c r="R241" s="15"/>
      <c r="S241" s="36"/>
      <c r="T241" s="36"/>
      <c r="U241" s="36"/>
      <c r="V241" s="36"/>
      <c r="W241" s="36"/>
      <c r="X241" s="36"/>
      <c r="Y241" s="36"/>
      <c r="Z241" s="36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5" t="s">
        <v>11</v>
      </c>
      <c r="D242" s="74" t="s">
        <v>2</v>
      </c>
      <c r="E242" s="75"/>
      <c r="F242" s="75"/>
      <c r="G242" s="75"/>
      <c r="H242" s="75"/>
      <c r="I242" s="75"/>
      <c r="J242" s="75"/>
      <c r="K242" s="75"/>
      <c r="L242" s="76"/>
      <c r="M242" s="19" t="str">
        <f>IF(M166="","",IF(OR(M181="", M181="LS", M181="LUMP"),IF(SUM(COUNTIF(M182:M241,"LS")+COUNTIF(M182:M241,"LUMP"))&gt;0,"LS",""),IF(SUM(M182:M241)&gt;0,ROUNDUP(SUM(M182:M241),0),"")))</f>
        <v/>
      </c>
      <c r="N242" s="19" t="str">
        <f t="shared" ref="N242:AG242" si="24">IF(N166="","",IF(OR(N181="", N181="LS", N181="LUMP"),IF(SUM(COUNTIF(N182:N241,"LS")+COUNTIF(N182:N241,"LUMP"))&gt;0,"LS",""),IF(SUM(N182:N241)&gt;0,ROUNDUP(SUM(N182:N241),0),"")))</f>
        <v/>
      </c>
      <c r="O242" s="19" t="str">
        <f t="shared" si="24"/>
        <v/>
      </c>
      <c r="P242" s="19" t="str">
        <f t="shared" si="24"/>
        <v/>
      </c>
      <c r="Q242" s="19" t="str">
        <f t="shared" si="24"/>
        <v/>
      </c>
      <c r="R242" s="19" t="str">
        <f t="shared" si="24"/>
        <v/>
      </c>
      <c r="S242" s="19" t="str">
        <f t="shared" si="24"/>
        <v/>
      </c>
      <c r="T242" s="19" t="str">
        <f t="shared" si="24"/>
        <v/>
      </c>
      <c r="U242" s="19" t="str">
        <f t="shared" si="24"/>
        <v/>
      </c>
      <c r="V242" s="19" t="str">
        <f t="shared" si="24"/>
        <v/>
      </c>
      <c r="W242" s="19" t="str">
        <f t="shared" si="24"/>
        <v/>
      </c>
      <c r="X242" s="19" t="str">
        <f t="shared" si="24"/>
        <v/>
      </c>
      <c r="Y242" s="19" t="str">
        <f t="shared" si="24"/>
        <v/>
      </c>
      <c r="Z242" s="19" t="str">
        <f t="shared" si="24"/>
        <v/>
      </c>
      <c r="AA242" s="19" t="str">
        <f t="shared" si="24"/>
        <v/>
      </c>
      <c r="AB242" s="19" t="str">
        <f t="shared" si="24"/>
        <v/>
      </c>
      <c r="AC242" s="19" t="str">
        <f t="shared" si="24"/>
        <v/>
      </c>
      <c r="AD242" s="19" t="str">
        <f t="shared" si="24"/>
        <v/>
      </c>
      <c r="AE242" s="19" t="str">
        <f t="shared" si="24"/>
        <v/>
      </c>
      <c r="AF242" s="19" t="str">
        <f t="shared" si="24"/>
        <v/>
      </c>
      <c r="AG242" s="19" t="str">
        <f t="shared" si="24"/>
        <v/>
      </c>
    </row>
    <row r="243" spans="2:33" ht="12.75" customHeight="1" thickBot="1" x14ac:dyDescent="0.25"/>
    <row r="244" spans="2:33" ht="12.75" customHeight="1" thickBot="1" x14ac:dyDescent="0.25">
      <c r="B244" s="25" t="s">
        <v>9</v>
      </c>
      <c r="D244" s="79" t="str">
        <f>"SUBSUMMARY SHEET " &amp; B245</f>
        <v>SUBSUMMARY SHEET 4</v>
      </c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</row>
    <row r="245" spans="2:33" ht="12.75" customHeight="1" thickBot="1" x14ac:dyDescent="0.25">
      <c r="B245" s="26">
        <v>4</v>
      </c>
      <c r="D245" s="78" t="s">
        <v>7</v>
      </c>
      <c r="E245" s="78"/>
      <c r="F245" s="78"/>
      <c r="G245" s="78"/>
      <c r="H245" s="78"/>
      <c r="I245" s="78"/>
      <c r="J245" s="78"/>
      <c r="K245" s="78"/>
      <c r="L245" s="78"/>
      <c r="M245" s="24"/>
      <c r="N245" s="24"/>
      <c r="O245" s="24"/>
      <c r="P245" s="24"/>
      <c r="Q245" s="24"/>
      <c r="R245" s="24" t="s">
        <v>24</v>
      </c>
      <c r="S245" s="24" t="s">
        <v>32</v>
      </c>
      <c r="T245" s="24" t="s">
        <v>38</v>
      </c>
      <c r="U245" s="24" t="s">
        <v>26</v>
      </c>
      <c r="V245" s="24" t="s">
        <v>28</v>
      </c>
      <c r="W245" s="24" t="s">
        <v>27</v>
      </c>
      <c r="X245" s="24" t="s">
        <v>29</v>
      </c>
      <c r="Y245" s="24" t="s">
        <v>30</v>
      </c>
      <c r="Z245" s="24" t="s">
        <v>31</v>
      </c>
      <c r="AA245" s="24"/>
      <c r="AB245" s="24"/>
      <c r="AC245" s="24"/>
      <c r="AD245" s="24"/>
      <c r="AE245" s="24"/>
      <c r="AF245" s="24"/>
      <c r="AG245" s="24"/>
    </row>
    <row r="246" spans="2:33" ht="12.75" customHeight="1" thickBot="1" x14ac:dyDescent="0.25">
      <c r="D246" s="77" t="s">
        <v>8</v>
      </c>
      <c r="E246" s="77"/>
      <c r="F246" s="77"/>
      <c r="G246" s="77"/>
      <c r="H246" s="77"/>
      <c r="I246" s="77"/>
      <c r="J246" s="77"/>
      <c r="K246" s="77"/>
      <c r="L246" s="77"/>
      <c r="M246" s="20"/>
      <c r="N246" s="20"/>
      <c r="O246" s="20"/>
      <c r="P246" s="20"/>
      <c r="Q246" s="20"/>
      <c r="R246" s="20" t="s">
        <v>37</v>
      </c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2:33" ht="12.75" customHeight="1" x14ac:dyDescent="0.2">
      <c r="B247" s="112" t="s">
        <v>10</v>
      </c>
      <c r="D247" s="101" t="s">
        <v>20</v>
      </c>
      <c r="E247" s="61"/>
      <c r="F247" s="61"/>
      <c r="G247" s="101" t="s">
        <v>21</v>
      </c>
      <c r="H247" s="80" t="s">
        <v>0</v>
      </c>
      <c r="I247" s="81"/>
      <c r="J247" s="81"/>
      <c r="K247" s="81"/>
      <c r="L247" s="104"/>
      <c r="M247" s="7" t="str">
        <f t="shared" ref="M247:AG247" si="25">IF(OR(TRIM(M245)=0,TRIM(M245)=""),"",IF(IFERROR(TRIM(INDEX(QryItemNamed,MATCH(TRIM(M245),ITEM,0),2)),"")="Y","SPECIAL",LEFT(IFERROR(TRIM(INDEX(ITEM,MATCH(TRIM(M245),ITEM,0))),""),3)))</f>
        <v/>
      </c>
      <c r="N247" s="8" t="str">
        <f t="shared" si="25"/>
        <v/>
      </c>
      <c r="O247" s="8" t="str">
        <f t="shared" si="25"/>
        <v/>
      </c>
      <c r="P247" s="8" t="str">
        <f t="shared" si="25"/>
        <v/>
      </c>
      <c r="Q247" s="8" t="str">
        <f t="shared" si="25"/>
        <v/>
      </c>
      <c r="R247" s="8" t="str">
        <f t="shared" ref="R247:T247" si="26">IF(OR(TRIM(R245)=0,TRIM(R245)=""),"",IF(IFERROR(TRIM(INDEX(QryItemNamed,MATCH(TRIM(R245),ITEM,0),2)),"")="Y","SPECIAL",LEFT(IFERROR(TRIM(INDEX(ITEM,MATCH(TRIM(R245),ITEM,0))),""),3)))</f>
        <v>607</v>
      </c>
      <c r="S247" s="8" t="str">
        <f t="shared" si="26"/>
        <v>608</v>
      </c>
      <c r="T247" s="8" t="str">
        <f t="shared" si="26"/>
        <v>608</v>
      </c>
      <c r="U247" s="8" t="str">
        <f t="shared" si="25"/>
        <v>609</v>
      </c>
      <c r="V247" s="8" t="str">
        <f t="shared" si="25"/>
        <v>609</v>
      </c>
      <c r="W247" s="8" t="str">
        <f t="shared" si="25"/>
        <v>609</v>
      </c>
      <c r="X247" s="8" t="str">
        <f t="shared" si="25"/>
        <v>609</v>
      </c>
      <c r="Y247" s="8" t="str">
        <f t="shared" si="25"/>
        <v>622</v>
      </c>
      <c r="Z247" s="8" t="str">
        <f t="shared" si="25"/>
        <v>622</v>
      </c>
      <c r="AA247" s="8" t="str">
        <f t="shared" si="25"/>
        <v/>
      </c>
      <c r="AB247" s="8" t="str">
        <f t="shared" si="25"/>
        <v/>
      </c>
      <c r="AC247" s="8" t="str">
        <f t="shared" si="25"/>
        <v/>
      </c>
      <c r="AD247" s="8" t="str">
        <f t="shared" si="25"/>
        <v/>
      </c>
      <c r="AE247" s="8" t="str">
        <f t="shared" si="25"/>
        <v/>
      </c>
      <c r="AF247" s="8" t="str">
        <f t="shared" si="25"/>
        <v/>
      </c>
      <c r="AG247" s="8" t="str">
        <f t="shared" si="25"/>
        <v/>
      </c>
    </row>
    <row r="248" spans="2:33" ht="12.75" customHeight="1" x14ac:dyDescent="0.2">
      <c r="B248" s="113"/>
      <c r="D248" s="102"/>
      <c r="E248" s="62"/>
      <c r="F248" s="62"/>
      <c r="G248" s="102"/>
      <c r="H248" s="83"/>
      <c r="I248" s="84"/>
      <c r="J248" s="84"/>
      <c r="K248" s="84"/>
      <c r="L248" s="105"/>
      <c r="M248" s="107" t="str">
        <f t="shared" ref="M248:AG248" si="27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108" t="str">
        <f t="shared" si="27"/>
        <v/>
      </c>
      <c r="O248" s="108" t="str">
        <f t="shared" si="27"/>
        <v/>
      </c>
      <c r="P248" s="108" t="str">
        <f t="shared" si="27"/>
        <v/>
      </c>
      <c r="Q248" s="73" t="str">
        <f t="shared" si="27"/>
        <v/>
      </c>
      <c r="R248" s="98" t="str">
        <f t="shared" ref="R248:S248" si="28">IF(OR(TRIM(R245)=0,TRIM(R245)=""),IF(R246="","",R246),IF(IFERROR(TRIM(INDEX(QryItemNamed,MATCH(TRIM(R245),ITEM,0),2)),"")="Y",RIGHT(IFERROR(TRIM(INDEX(QryItemNamed,MATCH(TRIM(R245),ITEM,0),4)),"123456789012"),LEN(IFERROR(TRIM(INDEX(QryItemNamed,MATCH(TRIM(R245),ITEM,0),4)),"123456789012"))-10)&amp;R246,IFERROR(TRIM(INDEX(QryItemNamed,MATCH(TRIM(R245),ITEM,0),4))&amp;R246,"ITEM CODE DOES NOT EXIST IN ITEM MASTER")))</f>
        <v>FENCE, MISC.:WOOD FENCE PER RM 5.1</v>
      </c>
      <c r="S248" s="73" t="str">
        <f t="shared" si="28"/>
        <v>CURB RAMP</v>
      </c>
      <c r="T248" s="73" t="str">
        <f t="shared" ref="T248" si="29">IF(OR(TRIM(T245)=0,TRIM(T245)=""),IF(T246="","",T246),IF(IFERROR(TRIM(INDEX(QryItemNamed,MATCH(TRIM(T245),ITEM,0),2)),"")="Y",RIGHT(IFERROR(TRIM(INDEX(QryItemNamed,MATCH(TRIM(T245),ITEM,0),4)),"123456789012"),LEN(IFERROR(TRIM(INDEX(QryItemNamed,MATCH(TRIM(T245),ITEM,0),4)),"123456789012"))-10)&amp;T246,IFERROR(TRIM(INDEX(QryItemNamed,MATCH(TRIM(T245),ITEM,0),4))&amp;T246,"ITEM CODE DOES NOT EXIST IN ITEM MASTER")))</f>
        <v>DETECTABLE WARNING</v>
      </c>
      <c r="U248" s="73" t="str">
        <f t="shared" si="27"/>
        <v>COMBINATION CURB AND GUTTER, TYPE 2</v>
      </c>
      <c r="V248" s="73" t="str">
        <f t="shared" si="27"/>
        <v>CURB, TYPE 6</v>
      </c>
      <c r="W248" s="73" t="str">
        <f t="shared" si="27"/>
        <v>COMBINATION CURB AND GUTTER, TYPE 9</v>
      </c>
      <c r="X248" s="73" t="str">
        <f t="shared" si="27"/>
        <v>CONCRETE MEDIAN</v>
      </c>
      <c r="Y248" s="73" t="str">
        <f t="shared" si="27"/>
        <v>CONCRETE BARRIER, SINGLE SLOPE, TYPE B</v>
      </c>
      <c r="Z248" s="73" t="str">
        <f t="shared" si="27"/>
        <v>CONCRETE BARRIER, SINGLE SLOPE, TYPE D</v>
      </c>
      <c r="AA248" s="73" t="str">
        <f t="shared" si="27"/>
        <v/>
      </c>
      <c r="AB248" s="73" t="str">
        <f t="shared" si="27"/>
        <v/>
      </c>
      <c r="AC248" s="98" t="str">
        <f t="shared" si="27"/>
        <v/>
      </c>
      <c r="AD248" s="73" t="str">
        <f t="shared" si="27"/>
        <v/>
      </c>
      <c r="AE248" s="73" t="str">
        <f t="shared" si="27"/>
        <v/>
      </c>
      <c r="AF248" s="73" t="str">
        <f t="shared" si="27"/>
        <v/>
      </c>
      <c r="AG248" s="73" t="str">
        <f t="shared" si="27"/>
        <v/>
      </c>
    </row>
    <row r="249" spans="2:33" ht="12.75" customHeight="1" x14ac:dyDescent="0.2">
      <c r="B249" s="113"/>
      <c r="D249" s="102"/>
      <c r="E249" s="62"/>
      <c r="F249" s="62"/>
      <c r="G249" s="102"/>
      <c r="H249" s="83"/>
      <c r="I249" s="84"/>
      <c r="J249" s="84"/>
      <c r="K249" s="84"/>
      <c r="L249" s="105"/>
      <c r="M249" s="107"/>
      <c r="N249" s="108"/>
      <c r="O249" s="108"/>
      <c r="P249" s="108"/>
      <c r="Q249" s="73"/>
      <c r="R249" s="99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99"/>
      <c r="AD249" s="73"/>
      <c r="AE249" s="73"/>
      <c r="AF249" s="73"/>
      <c r="AG249" s="73"/>
    </row>
    <row r="250" spans="2:33" ht="12.75" customHeight="1" x14ac:dyDescent="0.2">
      <c r="B250" s="113"/>
      <c r="D250" s="102"/>
      <c r="E250" s="62"/>
      <c r="F250" s="62"/>
      <c r="G250" s="102"/>
      <c r="H250" s="83"/>
      <c r="I250" s="84"/>
      <c r="J250" s="84"/>
      <c r="K250" s="84"/>
      <c r="L250" s="105"/>
      <c r="M250" s="107"/>
      <c r="N250" s="108"/>
      <c r="O250" s="108"/>
      <c r="P250" s="108"/>
      <c r="Q250" s="73"/>
      <c r="R250" s="99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99"/>
      <c r="AD250" s="73"/>
      <c r="AE250" s="73"/>
      <c r="AF250" s="73"/>
      <c r="AG250" s="73"/>
    </row>
    <row r="251" spans="2:33" ht="12.75" customHeight="1" x14ac:dyDescent="0.2">
      <c r="B251" s="113"/>
      <c r="D251" s="102"/>
      <c r="E251" s="62"/>
      <c r="F251" s="62"/>
      <c r="G251" s="102"/>
      <c r="H251" s="83"/>
      <c r="I251" s="84"/>
      <c r="J251" s="84"/>
      <c r="K251" s="84"/>
      <c r="L251" s="105"/>
      <c r="M251" s="107"/>
      <c r="N251" s="108"/>
      <c r="O251" s="108"/>
      <c r="P251" s="108"/>
      <c r="Q251" s="73"/>
      <c r="R251" s="99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99"/>
      <c r="AD251" s="73"/>
      <c r="AE251" s="73"/>
      <c r="AF251" s="73"/>
      <c r="AG251" s="73"/>
    </row>
    <row r="252" spans="2:33" ht="12.75" customHeight="1" x14ac:dyDescent="0.2">
      <c r="B252" s="113"/>
      <c r="D252" s="102"/>
      <c r="E252" s="62"/>
      <c r="F252" s="62"/>
      <c r="G252" s="102"/>
      <c r="H252" s="83"/>
      <c r="I252" s="84"/>
      <c r="J252" s="84"/>
      <c r="K252" s="84"/>
      <c r="L252" s="105"/>
      <c r="M252" s="107"/>
      <c r="N252" s="108"/>
      <c r="O252" s="108"/>
      <c r="P252" s="108"/>
      <c r="Q252" s="73"/>
      <c r="R252" s="99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99"/>
      <c r="AD252" s="73"/>
      <c r="AE252" s="73"/>
      <c r="AF252" s="73"/>
      <c r="AG252" s="73"/>
    </row>
    <row r="253" spans="2:33" ht="12.75" customHeight="1" x14ac:dyDescent="0.2">
      <c r="B253" s="113"/>
      <c r="D253" s="102"/>
      <c r="E253" s="62"/>
      <c r="F253" s="62"/>
      <c r="G253" s="102"/>
      <c r="H253" s="83"/>
      <c r="I253" s="84"/>
      <c r="J253" s="84"/>
      <c r="K253" s="84"/>
      <c r="L253" s="105"/>
      <c r="M253" s="107"/>
      <c r="N253" s="108"/>
      <c r="O253" s="108"/>
      <c r="P253" s="108"/>
      <c r="Q253" s="73"/>
      <c r="R253" s="99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99"/>
      <c r="AD253" s="73"/>
      <c r="AE253" s="73"/>
      <c r="AF253" s="73"/>
      <c r="AG253" s="73"/>
    </row>
    <row r="254" spans="2:33" ht="12.75" customHeight="1" x14ac:dyDescent="0.2">
      <c r="B254" s="113"/>
      <c r="D254" s="102"/>
      <c r="E254" s="62"/>
      <c r="F254" s="62"/>
      <c r="G254" s="102"/>
      <c r="H254" s="83"/>
      <c r="I254" s="84"/>
      <c r="J254" s="84"/>
      <c r="K254" s="84"/>
      <c r="L254" s="105"/>
      <c r="M254" s="107"/>
      <c r="N254" s="108"/>
      <c r="O254" s="108"/>
      <c r="P254" s="108"/>
      <c r="Q254" s="73"/>
      <c r="R254" s="99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99"/>
      <c r="AD254" s="73"/>
      <c r="AE254" s="73"/>
      <c r="AF254" s="73"/>
      <c r="AG254" s="73"/>
    </row>
    <row r="255" spans="2:33" ht="12.75" customHeight="1" x14ac:dyDescent="0.2">
      <c r="B255" s="113"/>
      <c r="D255" s="102"/>
      <c r="E255" s="62"/>
      <c r="F255" s="62"/>
      <c r="G255" s="102"/>
      <c r="H255" s="83"/>
      <c r="I255" s="84"/>
      <c r="J255" s="84"/>
      <c r="K255" s="84"/>
      <c r="L255" s="105"/>
      <c r="M255" s="107"/>
      <c r="N255" s="108"/>
      <c r="O255" s="108"/>
      <c r="P255" s="108"/>
      <c r="Q255" s="73"/>
      <c r="R255" s="99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99"/>
      <c r="AD255" s="73"/>
      <c r="AE255" s="73"/>
      <c r="AF255" s="73"/>
      <c r="AG255" s="73"/>
    </row>
    <row r="256" spans="2:33" ht="12.75" customHeight="1" x14ac:dyDescent="0.2">
      <c r="B256" s="113"/>
      <c r="D256" s="102"/>
      <c r="E256" s="62"/>
      <c r="F256" s="62"/>
      <c r="G256" s="102"/>
      <c r="H256" s="83"/>
      <c r="I256" s="84"/>
      <c r="J256" s="84"/>
      <c r="K256" s="84"/>
      <c r="L256" s="105"/>
      <c r="M256" s="107"/>
      <c r="N256" s="108"/>
      <c r="O256" s="108"/>
      <c r="P256" s="108"/>
      <c r="Q256" s="73"/>
      <c r="R256" s="99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99"/>
      <c r="AD256" s="73"/>
      <c r="AE256" s="73"/>
      <c r="AF256" s="73"/>
      <c r="AG256" s="73"/>
    </row>
    <row r="257" spans="2:33" ht="12.75" customHeight="1" x14ac:dyDescent="0.2">
      <c r="B257" s="113"/>
      <c r="D257" s="102"/>
      <c r="E257" s="62"/>
      <c r="F257" s="62"/>
      <c r="G257" s="102"/>
      <c r="H257" s="83"/>
      <c r="I257" s="84"/>
      <c r="J257" s="84"/>
      <c r="K257" s="84"/>
      <c r="L257" s="105"/>
      <c r="M257" s="107"/>
      <c r="N257" s="108"/>
      <c r="O257" s="108"/>
      <c r="P257" s="108"/>
      <c r="Q257" s="73"/>
      <c r="R257" s="99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99"/>
      <c r="AD257" s="73"/>
      <c r="AE257" s="73"/>
      <c r="AF257" s="73"/>
      <c r="AG257" s="73"/>
    </row>
    <row r="258" spans="2:33" ht="12.75" customHeight="1" x14ac:dyDescent="0.2">
      <c r="B258" s="113"/>
      <c r="D258" s="102"/>
      <c r="E258" s="62"/>
      <c r="F258" s="62"/>
      <c r="G258" s="102"/>
      <c r="H258" s="83"/>
      <c r="I258" s="84"/>
      <c r="J258" s="84"/>
      <c r="K258" s="84"/>
      <c r="L258" s="105"/>
      <c r="M258" s="107"/>
      <c r="N258" s="108"/>
      <c r="O258" s="108"/>
      <c r="P258" s="108"/>
      <c r="Q258" s="73"/>
      <c r="R258" s="99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99"/>
      <c r="AD258" s="73"/>
      <c r="AE258" s="73"/>
      <c r="AF258" s="73"/>
      <c r="AG258" s="73"/>
    </row>
    <row r="259" spans="2:33" ht="12.75" customHeight="1" x14ac:dyDescent="0.2">
      <c r="B259" s="113"/>
      <c r="D259" s="102"/>
      <c r="E259" s="62"/>
      <c r="F259" s="62"/>
      <c r="G259" s="102"/>
      <c r="H259" s="83"/>
      <c r="I259" s="84"/>
      <c r="J259" s="84"/>
      <c r="K259" s="84"/>
      <c r="L259" s="105"/>
      <c r="M259" s="107"/>
      <c r="N259" s="108"/>
      <c r="O259" s="108"/>
      <c r="P259" s="108"/>
      <c r="Q259" s="73"/>
      <c r="R259" s="100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100"/>
      <c r="AD259" s="73"/>
      <c r="AE259" s="73"/>
      <c r="AF259" s="73"/>
      <c r="AG259" s="73"/>
    </row>
    <row r="260" spans="2:33" ht="12.75" customHeight="1" thickBot="1" x14ac:dyDescent="0.25">
      <c r="B260" s="114"/>
      <c r="D260" s="103"/>
      <c r="E260" s="63"/>
      <c r="F260" s="63"/>
      <c r="G260" s="103"/>
      <c r="H260" s="86"/>
      <c r="I260" s="87"/>
      <c r="J260" s="87"/>
      <c r="K260" s="87"/>
      <c r="L260" s="106"/>
      <c r="M260" s="9" t="str">
        <f t="shared" ref="M260:AG260" si="30">IF(OR(TRIM(M245)=0,TRIM(M245)=""),"",IFERROR(TRIM(INDEX(QryItemNamed,MATCH(TRIM(M245),ITEM,0),3)),""))</f>
        <v/>
      </c>
      <c r="N260" s="10" t="str">
        <f t="shared" si="30"/>
        <v/>
      </c>
      <c r="O260" s="10" t="str">
        <f t="shared" si="30"/>
        <v/>
      </c>
      <c r="P260" s="10" t="str">
        <f t="shared" si="30"/>
        <v/>
      </c>
      <c r="Q260" s="10" t="str">
        <f t="shared" si="30"/>
        <v/>
      </c>
      <c r="R260" s="10" t="str">
        <f t="shared" ref="R260:T260" si="31">IF(OR(TRIM(R245)=0,TRIM(R245)=""),"",IFERROR(TRIM(INDEX(QryItemNamed,MATCH(TRIM(R245),ITEM,0),3)),""))</f>
        <v>FT</v>
      </c>
      <c r="S260" s="10" t="str">
        <f t="shared" si="31"/>
        <v>SF</v>
      </c>
      <c r="T260" s="10" t="str">
        <f t="shared" si="31"/>
        <v>SF</v>
      </c>
      <c r="U260" s="10" t="str">
        <f t="shared" si="30"/>
        <v>FT</v>
      </c>
      <c r="V260" s="10" t="str">
        <f t="shared" si="30"/>
        <v>FT</v>
      </c>
      <c r="W260" s="10" t="str">
        <f t="shared" si="30"/>
        <v>FT</v>
      </c>
      <c r="X260" s="10" t="str">
        <f t="shared" si="30"/>
        <v>SF</v>
      </c>
      <c r="Y260" s="10" t="str">
        <f t="shared" si="30"/>
        <v>FT</v>
      </c>
      <c r="Z260" s="10" t="str">
        <f t="shared" si="30"/>
        <v>FT</v>
      </c>
      <c r="AA260" s="10" t="str">
        <f t="shared" si="30"/>
        <v/>
      </c>
      <c r="AB260" s="10" t="str">
        <f t="shared" si="30"/>
        <v/>
      </c>
      <c r="AC260" s="10" t="str">
        <f t="shared" si="30"/>
        <v/>
      </c>
      <c r="AD260" s="10" t="str">
        <f t="shared" si="30"/>
        <v/>
      </c>
      <c r="AE260" s="10" t="str">
        <f t="shared" si="30"/>
        <v/>
      </c>
      <c r="AF260" s="10" t="str">
        <f t="shared" si="30"/>
        <v/>
      </c>
      <c r="AG260" s="10" t="str">
        <f t="shared" si="30"/>
        <v/>
      </c>
    </row>
    <row r="261" spans="2:33" ht="12.75" customHeight="1" x14ac:dyDescent="0.2">
      <c r="B261" s="30">
        <v>1</v>
      </c>
      <c r="D261" s="15"/>
      <c r="E261" s="15"/>
      <c r="F261" s="15"/>
      <c r="G261" s="15"/>
      <c r="H261" s="16"/>
      <c r="I261" s="17"/>
      <c r="J261" s="15"/>
      <c r="K261" s="16"/>
      <c r="L261" s="18"/>
      <c r="M261" s="17"/>
      <c r="N261" s="15"/>
      <c r="O261" s="15"/>
      <c r="P261" s="15"/>
      <c r="Q261" s="15"/>
      <c r="R261" s="15"/>
      <c r="S261" s="36"/>
      <c r="T261" s="36"/>
      <c r="U261" s="36"/>
      <c r="V261" s="36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2:33" ht="12.75" customHeight="1" x14ac:dyDescent="0.2">
      <c r="B262" s="31">
        <v>1</v>
      </c>
      <c r="D262" s="15"/>
      <c r="E262" s="15"/>
      <c r="F262" s="15"/>
      <c r="G262" s="15"/>
      <c r="H262" s="70"/>
      <c r="I262" s="71"/>
      <c r="J262" s="71"/>
      <c r="K262" s="71"/>
      <c r="L262" s="72"/>
      <c r="M262" s="17"/>
      <c r="N262" s="15"/>
      <c r="O262" s="15"/>
      <c r="P262" s="15"/>
      <c r="Q262" s="15"/>
      <c r="R262" s="15"/>
      <c r="S262" s="36"/>
      <c r="T262" s="36"/>
      <c r="U262" s="36"/>
      <c r="V262" s="36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31">
        <v>1</v>
      </c>
      <c r="D263" s="45"/>
      <c r="E263" s="51"/>
      <c r="F263" s="51"/>
      <c r="G263" s="51"/>
      <c r="H263" s="44"/>
      <c r="I263" s="47"/>
      <c r="J263" s="45"/>
      <c r="K263" s="44"/>
      <c r="L263" s="52"/>
      <c r="M263" s="47"/>
      <c r="N263" s="45"/>
      <c r="O263" s="45"/>
      <c r="P263" s="45"/>
      <c r="Q263" s="45"/>
      <c r="R263" s="45"/>
      <c r="S263" s="45"/>
      <c r="T263" s="45"/>
      <c r="U263" s="49"/>
      <c r="V263" s="49"/>
      <c r="W263" s="45"/>
      <c r="X263" s="45"/>
      <c r="Y263" s="45"/>
      <c r="Z263" s="4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31">
        <v>1</v>
      </c>
      <c r="D264" s="15"/>
      <c r="E264" s="15"/>
      <c r="F264" s="15"/>
      <c r="G264" s="15"/>
      <c r="H264" s="16"/>
      <c r="I264" s="17"/>
      <c r="J264" s="15"/>
      <c r="K264" s="16"/>
      <c r="L264" s="18"/>
      <c r="M264" s="17"/>
      <c r="N264" s="15"/>
      <c r="O264" s="15"/>
      <c r="P264" s="15"/>
      <c r="Q264" s="15"/>
      <c r="R264" s="15"/>
      <c r="S264" s="15"/>
      <c r="T264" s="15"/>
      <c r="U264" s="36"/>
      <c r="V264" s="36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31">
        <v>1</v>
      </c>
      <c r="D265" s="15"/>
      <c r="E265" s="15"/>
      <c r="F265" s="15"/>
      <c r="G265" s="15"/>
      <c r="H265" s="16"/>
      <c r="I265" s="17"/>
      <c r="J265" s="15"/>
      <c r="K265" s="16"/>
      <c r="L265" s="18"/>
      <c r="M265" s="17"/>
      <c r="N265" s="15"/>
      <c r="O265" s="15"/>
      <c r="P265" s="15"/>
      <c r="Q265" s="15"/>
      <c r="R265" s="36"/>
      <c r="S265" s="36"/>
      <c r="T265" s="36"/>
      <c r="U265" s="36"/>
      <c r="V265" s="36"/>
      <c r="W265" s="36"/>
      <c r="X265" s="36"/>
      <c r="Y265" s="36"/>
      <c r="Z265" s="36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31"/>
      <c r="D266" s="15"/>
      <c r="E266" s="15"/>
      <c r="F266" s="15"/>
      <c r="G266" s="15"/>
      <c r="H266" s="16"/>
      <c r="I266" s="17"/>
      <c r="J266" s="15"/>
      <c r="K266" s="16"/>
      <c r="L266" s="18"/>
      <c r="M266" s="17"/>
      <c r="N266" s="15"/>
      <c r="O266" s="15"/>
      <c r="P266" s="15"/>
      <c r="Q266" s="15"/>
      <c r="R266" s="36"/>
      <c r="S266" s="36"/>
      <c r="T266" s="36"/>
      <c r="U266" s="36"/>
      <c r="V266" s="36"/>
      <c r="W266" s="36"/>
      <c r="X266" s="36"/>
      <c r="Y266" s="36"/>
      <c r="Z266" s="36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31">
        <v>1</v>
      </c>
      <c r="D267" s="15"/>
      <c r="E267" s="15"/>
      <c r="F267" s="15"/>
      <c r="G267" s="15"/>
      <c r="H267" s="16"/>
      <c r="I267" s="17"/>
      <c r="J267" s="15"/>
      <c r="K267" s="16"/>
      <c r="L267" s="18"/>
      <c r="M267" s="17"/>
      <c r="N267" s="15"/>
      <c r="O267" s="15"/>
      <c r="P267" s="15"/>
      <c r="Q267" s="15"/>
      <c r="R267" s="36"/>
      <c r="S267" s="36"/>
      <c r="T267" s="36"/>
      <c r="U267" s="36"/>
      <c r="V267" s="36"/>
      <c r="W267" s="36"/>
      <c r="X267" s="36"/>
      <c r="Y267" s="36"/>
      <c r="Z267" s="36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31">
        <v>1</v>
      </c>
      <c r="D268" s="15"/>
      <c r="E268" s="15"/>
      <c r="F268" s="15"/>
      <c r="G268" s="15"/>
      <c r="H268" s="16"/>
      <c r="I268" s="17"/>
      <c r="J268" s="15"/>
      <c r="K268" s="16"/>
      <c r="L268" s="18"/>
      <c r="M268" s="17"/>
      <c r="N268" s="15"/>
      <c r="O268" s="15"/>
      <c r="P268" s="15"/>
      <c r="Q268" s="15"/>
      <c r="R268" s="36"/>
      <c r="S268" s="36"/>
      <c r="T268" s="36"/>
      <c r="U268" s="36"/>
      <c r="V268" s="36"/>
      <c r="W268" s="36"/>
      <c r="X268" s="36"/>
      <c r="Y268" s="36"/>
      <c r="Z268" s="36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31">
        <v>1</v>
      </c>
      <c r="D269" s="15"/>
      <c r="E269" s="15"/>
      <c r="F269" s="15"/>
      <c r="G269" s="15"/>
      <c r="H269" s="16"/>
      <c r="I269" s="17"/>
      <c r="J269" s="15"/>
      <c r="K269" s="16"/>
      <c r="L269" s="37"/>
      <c r="M269" s="50"/>
      <c r="N269" s="15"/>
      <c r="O269" s="15"/>
      <c r="P269" s="15"/>
      <c r="Q269" s="15"/>
      <c r="R269" s="36"/>
      <c r="S269" s="36"/>
      <c r="T269" s="36"/>
      <c r="U269" s="36"/>
      <c r="V269" s="36"/>
      <c r="W269" s="36"/>
      <c r="X269" s="36"/>
      <c r="Y269" s="36"/>
      <c r="Z269" s="36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31">
        <v>1</v>
      </c>
      <c r="D270" s="15"/>
      <c r="E270" s="15"/>
      <c r="F270" s="15"/>
      <c r="G270" s="15"/>
      <c r="H270" s="70"/>
      <c r="I270" s="71"/>
      <c r="J270" s="71"/>
      <c r="K270" s="71"/>
      <c r="L270" s="72"/>
      <c r="M270" s="17"/>
      <c r="N270" s="15"/>
      <c r="O270" s="15"/>
      <c r="P270" s="15"/>
      <c r="Q270" s="15"/>
      <c r="R270" s="36"/>
      <c r="S270" s="36"/>
      <c r="T270" s="36"/>
      <c r="U270" s="36"/>
      <c r="V270" s="36"/>
      <c r="W270" s="36"/>
      <c r="X270" s="36"/>
      <c r="Y270" s="36"/>
      <c r="Z270" s="36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31">
        <v>1</v>
      </c>
      <c r="D271" s="15"/>
      <c r="E271" s="15"/>
      <c r="F271" s="15"/>
      <c r="G271" s="15"/>
      <c r="H271" s="16"/>
      <c r="I271" s="17"/>
      <c r="J271" s="15"/>
      <c r="K271" s="16"/>
      <c r="L271" s="18"/>
      <c r="M271" s="17"/>
      <c r="N271" s="15"/>
      <c r="O271" s="15"/>
      <c r="P271" s="15"/>
      <c r="Q271" s="15"/>
      <c r="R271" s="36"/>
      <c r="S271" s="36"/>
      <c r="T271" s="36"/>
      <c r="U271" s="36"/>
      <c r="V271" s="36"/>
      <c r="W271" s="36"/>
      <c r="X271" s="36"/>
      <c r="Y271" s="36"/>
      <c r="Z271" s="36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31"/>
      <c r="D272" s="15"/>
      <c r="E272" s="15"/>
      <c r="F272" s="15"/>
      <c r="G272" s="15"/>
      <c r="H272" s="16"/>
      <c r="I272" s="17"/>
      <c r="J272" s="15"/>
      <c r="K272" s="16"/>
      <c r="L272" s="18"/>
      <c r="M272" s="17"/>
      <c r="N272" s="15"/>
      <c r="O272" s="15"/>
      <c r="P272" s="15"/>
      <c r="Q272" s="15"/>
      <c r="R272" s="36"/>
      <c r="S272" s="36"/>
      <c r="T272" s="36"/>
      <c r="U272" s="36"/>
      <c r="V272" s="36"/>
      <c r="W272" s="36"/>
      <c r="X272" s="36"/>
      <c r="Y272" s="36"/>
      <c r="Z272" s="36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31">
        <v>1</v>
      </c>
      <c r="D273" s="15"/>
      <c r="E273" s="15"/>
      <c r="F273" s="15"/>
      <c r="G273" s="15"/>
      <c r="H273" s="16"/>
      <c r="I273" s="17"/>
      <c r="J273" s="15"/>
      <c r="K273" s="16"/>
      <c r="L273" s="18"/>
      <c r="M273" s="17"/>
      <c r="N273" s="15"/>
      <c r="O273" s="15"/>
      <c r="P273" s="15"/>
      <c r="Q273" s="15"/>
      <c r="R273" s="36"/>
      <c r="S273" s="36"/>
      <c r="T273" s="36"/>
      <c r="U273" s="36"/>
      <c r="V273" s="36"/>
      <c r="W273" s="36"/>
      <c r="X273" s="36"/>
      <c r="Y273" s="36"/>
      <c r="Z273" s="36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31">
        <v>1</v>
      </c>
      <c r="D274" s="15"/>
      <c r="E274" s="15"/>
      <c r="F274" s="15"/>
      <c r="G274" s="15"/>
      <c r="H274" s="16"/>
      <c r="I274" s="17"/>
      <c r="J274" s="15"/>
      <c r="K274" s="16"/>
      <c r="L274" s="18"/>
      <c r="M274" s="17"/>
      <c r="N274" s="15"/>
      <c r="O274" s="15"/>
      <c r="P274" s="15"/>
      <c r="Q274" s="15"/>
      <c r="R274" s="36"/>
      <c r="S274" s="36"/>
      <c r="T274" s="36"/>
      <c r="U274" s="36"/>
      <c r="V274" s="36"/>
      <c r="W274" s="36"/>
      <c r="X274" s="36"/>
      <c r="Y274" s="36"/>
      <c r="Z274" s="36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31">
        <v>1</v>
      </c>
      <c r="D275" s="15"/>
      <c r="E275" s="15"/>
      <c r="F275" s="15"/>
      <c r="G275" s="15"/>
      <c r="H275" s="16"/>
      <c r="I275" s="17"/>
      <c r="J275" s="15"/>
      <c r="K275" s="16"/>
      <c r="L275" s="18"/>
      <c r="M275" s="17"/>
      <c r="N275" s="15"/>
      <c r="O275" s="15"/>
      <c r="P275" s="15"/>
      <c r="Q275" s="15"/>
      <c r="R275" s="36"/>
      <c r="S275" s="36"/>
      <c r="T275" s="36"/>
      <c r="U275" s="36"/>
      <c r="V275" s="36"/>
      <c r="W275" s="36"/>
      <c r="X275" s="36"/>
      <c r="Y275" s="36"/>
      <c r="Z275" s="36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31">
        <v>1</v>
      </c>
      <c r="D276" s="15"/>
      <c r="E276" s="15"/>
      <c r="F276" s="15"/>
      <c r="G276" s="15"/>
      <c r="H276" s="70"/>
      <c r="I276" s="71"/>
      <c r="J276" s="71"/>
      <c r="K276" s="71"/>
      <c r="L276" s="72"/>
      <c r="M276" s="17"/>
      <c r="N276" s="15"/>
      <c r="O276" s="15"/>
      <c r="P276" s="15"/>
      <c r="Q276" s="15"/>
      <c r="R276" s="36"/>
      <c r="S276" s="36"/>
      <c r="T276" s="36"/>
      <c r="U276" s="36"/>
      <c r="V276" s="36"/>
      <c r="W276" s="36"/>
      <c r="X276" s="36"/>
      <c r="Y276" s="36"/>
      <c r="Z276" s="36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31">
        <v>1</v>
      </c>
      <c r="D277" s="15"/>
      <c r="E277" s="15"/>
      <c r="F277" s="15"/>
      <c r="G277" s="15"/>
      <c r="H277" s="16"/>
      <c r="I277" s="17"/>
      <c r="J277" s="15"/>
      <c r="K277" s="16"/>
      <c r="L277" s="18"/>
      <c r="M277" s="17"/>
      <c r="N277" s="15"/>
      <c r="O277" s="15"/>
      <c r="P277" s="15"/>
      <c r="Q277" s="15"/>
      <c r="R277" s="36"/>
      <c r="S277" s="36"/>
      <c r="T277" s="36"/>
      <c r="U277" s="36"/>
      <c r="V277" s="36"/>
      <c r="W277" s="36"/>
      <c r="X277" s="36"/>
      <c r="Y277" s="36"/>
      <c r="Z277" s="36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31"/>
      <c r="D278" s="15"/>
      <c r="E278" s="15"/>
      <c r="F278" s="15"/>
      <c r="G278" s="15"/>
      <c r="H278" s="16"/>
      <c r="I278" s="38"/>
      <c r="J278" s="38"/>
      <c r="K278" s="38"/>
      <c r="L278" s="39"/>
      <c r="M278" s="17"/>
      <c r="N278" s="15"/>
      <c r="O278" s="15"/>
      <c r="P278" s="15"/>
      <c r="Q278" s="15"/>
      <c r="R278" s="36"/>
      <c r="S278" s="36"/>
      <c r="T278" s="36"/>
      <c r="U278" s="36"/>
      <c r="V278" s="36"/>
      <c r="W278" s="36"/>
      <c r="X278" s="36"/>
      <c r="Y278" s="36"/>
      <c r="Z278" s="36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31">
        <v>1</v>
      </c>
      <c r="D279" s="15"/>
      <c r="E279" s="15"/>
      <c r="F279" s="15"/>
      <c r="G279" s="15"/>
      <c r="H279" s="70"/>
      <c r="I279" s="71"/>
      <c r="J279" s="71"/>
      <c r="K279" s="71"/>
      <c r="L279" s="72"/>
      <c r="M279" s="17"/>
      <c r="N279" s="15"/>
      <c r="O279" s="15"/>
      <c r="P279" s="15"/>
      <c r="Q279" s="15"/>
      <c r="R279" s="36"/>
      <c r="S279" s="36"/>
      <c r="T279" s="36"/>
      <c r="U279" s="36"/>
      <c r="V279" s="36"/>
      <c r="W279" s="36"/>
      <c r="X279" s="36"/>
      <c r="Y279" s="36"/>
      <c r="Z279" s="36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31">
        <v>1</v>
      </c>
      <c r="D280" s="15"/>
      <c r="E280" s="15"/>
      <c r="F280" s="15"/>
      <c r="G280" s="15"/>
      <c r="H280" s="16"/>
      <c r="I280" s="17"/>
      <c r="J280" s="15"/>
      <c r="K280" s="16"/>
      <c r="L280" s="18"/>
      <c r="M280" s="17"/>
      <c r="N280" s="15"/>
      <c r="O280" s="15"/>
      <c r="P280" s="15"/>
      <c r="Q280" s="15"/>
      <c r="R280" s="36"/>
      <c r="S280" s="36"/>
      <c r="T280" s="36"/>
      <c r="U280" s="36"/>
      <c r="V280" s="36"/>
      <c r="W280" s="36"/>
      <c r="X280" s="36"/>
      <c r="Y280" s="36"/>
      <c r="Z280" s="36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31">
        <v>1</v>
      </c>
      <c r="D281" s="15"/>
      <c r="E281" s="15"/>
      <c r="F281" s="15"/>
      <c r="G281" s="15"/>
      <c r="H281" s="16"/>
      <c r="I281" s="17"/>
      <c r="J281" s="15"/>
      <c r="K281" s="16"/>
      <c r="L281" s="18"/>
      <c r="M281" s="17"/>
      <c r="N281" s="15"/>
      <c r="O281" s="15"/>
      <c r="P281" s="15"/>
      <c r="Q281" s="15"/>
      <c r="R281" s="36"/>
      <c r="S281" s="36"/>
      <c r="T281" s="36"/>
      <c r="U281" s="36"/>
      <c r="V281" s="36"/>
      <c r="W281" s="36"/>
      <c r="X281" s="36"/>
      <c r="Y281" s="36"/>
      <c r="Z281" s="36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31">
        <v>1</v>
      </c>
      <c r="D282" s="15"/>
      <c r="E282" s="15"/>
      <c r="F282" s="15"/>
      <c r="G282" s="15"/>
      <c r="H282" s="16"/>
      <c r="I282" s="17"/>
      <c r="J282" s="15"/>
      <c r="K282" s="16"/>
      <c r="L282" s="18"/>
      <c r="M282" s="17"/>
      <c r="N282" s="15"/>
      <c r="O282" s="15"/>
      <c r="P282" s="15"/>
      <c r="Q282" s="15"/>
      <c r="R282" s="36"/>
      <c r="S282" s="36"/>
      <c r="T282" s="36"/>
      <c r="U282" s="36"/>
      <c r="V282" s="36"/>
      <c r="W282" s="36"/>
      <c r="X282" s="36"/>
      <c r="Y282" s="36"/>
      <c r="Z282" s="36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31">
        <v>1</v>
      </c>
      <c r="D283" s="15"/>
      <c r="E283" s="15"/>
      <c r="F283" s="15"/>
      <c r="G283" s="15"/>
      <c r="H283" s="70"/>
      <c r="I283" s="71"/>
      <c r="J283" s="71"/>
      <c r="K283" s="71"/>
      <c r="L283" s="72"/>
      <c r="M283" s="17"/>
      <c r="N283" s="15"/>
      <c r="O283" s="15"/>
      <c r="P283" s="15"/>
      <c r="Q283" s="15"/>
      <c r="R283" s="36"/>
      <c r="S283" s="36"/>
      <c r="T283" s="36"/>
      <c r="U283" s="36"/>
      <c r="V283" s="36"/>
      <c r="W283" s="36"/>
      <c r="X283" s="36"/>
      <c r="Y283" s="36"/>
      <c r="Z283" s="36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31"/>
      <c r="D284" s="15"/>
      <c r="E284" s="15"/>
      <c r="F284" s="15"/>
      <c r="G284" s="15"/>
      <c r="H284" s="16"/>
      <c r="I284" s="38"/>
      <c r="J284" s="38"/>
      <c r="K284" s="38"/>
      <c r="L284" s="39"/>
      <c r="M284" s="17"/>
      <c r="N284" s="15"/>
      <c r="O284" s="15"/>
      <c r="P284" s="15"/>
      <c r="Q284" s="15"/>
      <c r="R284" s="36"/>
      <c r="S284" s="36"/>
      <c r="T284" s="36"/>
      <c r="U284" s="36"/>
      <c r="V284" s="36"/>
      <c r="W284" s="36"/>
      <c r="X284" s="36"/>
      <c r="Y284" s="36"/>
      <c r="Z284" s="36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31">
        <v>1</v>
      </c>
      <c r="D285" s="15"/>
      <c r="E285" s="15"/>
      <c r="F285" s="15"/>
      <c r="G285" s="15"/>
      <c r="H285" s="70"/>
      <c r="I285" s="71"/>
      <c r="J285" s="71"/>
      <c r="K285" s="71"/>
      <c r="L285" s="72"/>
      <c r="M285" s="17"/>
      <c r="N285" s="15"/>
      <c r="O285" s="15"/>
      <c r="P285" s="15"/>
      <c r="Q285" s="15"/>
      <c r="R285" s="36"/>
      <c r="S285" s="36"/>
      <c r="T285" s="36"/>
      <c r="U285" s="36"/>
      <c r="V285" s="36"/>
      <c r="W285" s="36"/>
      <c r="X285" s="36"/>
      <c r="Y285" s="36"/>
      <c r="Z285" s="36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31">
        <v>1</v>
      </c>
      <c r="D286" s="15"/>
      <c r="E286" s="15"/>
      <c r="F286" s="15"/>
      <c r="G286" s="15"/>
      <c r="H286" s="16"/>
      <c r="I286" s="17"/>
      <c r="J286" s="15"/>
      <c r="K286" s="16"/>
      <c r="L286" s="18"/>
      <c r="M286" s="17"/>
      <c r="N286" s="15"/>
      <c r="O286" s="15"/>
      <c r="P286" s="15"/>
      <c r="Q286" s="15"/>
      <c r="R286" s="36"/>
      <c r="S286" s="36"/>
      <c r="T286" s="36"/>
      <c r="U286" s="36"/>
      <c r="V286" s="36"/>
      <c r="W286" s="36"/>
      <c r="X286" s="36"/>
      <c r="Y286" s="36"/>
      <c r="Z286" s="36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31">
        <v>1</v>
      </c>
      <c r="D287" s="15"/>
      <c r="E287" s="15"/>
      <c r="F287" s="15"/>
      <c r="G287" s="15"/>
      <c r="H287" s="16"/>
      <c r="I287" s="17"/>
      <c r="J287" s="15"/>
      <c r="K287" s="16"/>
      <c r="L287" s="18"/>
      <c r="M287" s="17"/>
      <c r="N287" s="15"/>
      <c r="O287" s="15"/>
      <c r="P287" s="15"/>
      <c r="Q287" s="15"/>
      <c r="R287" s="36"/>
      <c r="S287" s="36"/>
      <c r="T287" s="36"/>
      <c r="U287" s="36"/>
      <c r="V287" s="36"/>
      <c r="W287" s="36"/>
      <c r="X287" s="36"/>
      <c r="Y287" s="36"/>
      <c r="Z287" s="36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31">
        <v>1</v>
      </c>
      <c r="D288" s="15"/>
      <c r="E288" s="15"/>
      <c r="F288" s="15"/>
      <c r="G288" s="15"/>
      <c r="H288" s="16"/>
      <c r="I288" s="17"/>
      <c r="J288" s="15"/>
      <c r="K288" s="16"/>
      <c r="L288" s="18"/>
      <c r="M288" s="17"/>
      <c r="N288" s="15"/>
      <c r="O288" s="15"/>
      <c r="P288" s="15"/>
      <c r="Q288" s="15"/>
      <c r="R288" s="36"/>
      <c r="S288" s="36"/>
      <c r="T288" s="36"/>
      <c r="U288" s="36"/>
      <c r="V288" s="36"/>
      <c r="W288" s="36"/>
      <c r="X288" s="36"/>
      <c r="Y288" s="36"/>
      <c r="Z288" s="36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31">
        <v>1</v>
      </c>
      <c r="D289" s="15"/>
      <c r="E289" s="15"/>
      <c r="F289" s="15"/>
      <c r="G289" s="15"/>
      <c r="H289" s="70"/>
      <c r="I289" s="71"/>
      <c r="J289" s="71"/>
      <c r="K289" s="71"/>
      <c r="L289" s="72"/>
      <c r="M289" s="17"/>
      <c r="N289" s="15"/>
      <c r="O289" s="15"/>
      <c r="P289" s="15"/>
      <c r="Q289" s="15"/>
      <c r="R289" s="36"/>
      <c r="S289" s="36"/>
      <c r="T289" s="36"/>
      <c r="U289" s="36"/>
      <c r="V289" s="36"/>
      <c r="W289" s="36"/>
      <c r="X289" s="36"/>
      <c r="Y289" s="36"/>
      <c r="Z289" s="36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31"/>
      <c r="D290" s="15"/>
      <c r="E290" s="15"/>
      <c r="F290" s="15"/>
      <c r="G290" s="15"/>
      <c r="H290" s="16"/>
      <c r="I290" s="38"/>
      <c r="J290" s="38"/>
      <c r="K290" s="38"/>
      <c r="L290" s="39"/>
      <c r="M290" s="17"/>
      <c r="N290" s="15"/>
      <c r="O290" s="15"/>
      <c r="P290" s="15"/>
      <c r="Q290" s="15"/>
      <c r="R290" s="36"/>
      <c r="S290" s="36"/>
      <c r="T290" s="36"/>
      <c r="U290" s="36"/>
      <c r="V290" s="36"/>
      <c r="W290" s="36"/>
      <c r="X290" s="36"/>
      <c r="Y290" s="36"/>
      <c r="Z290" s="36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31">
        <v>1</v>
      </c>
      <c r="D291" s="15"/>
      <c r="E291" s="15"/>
      <c r="F291" s="15"/>
      <c r="G291" s="15"/>
      <c r="H291" s="70"/>
      <c r="I291" s="71"/>
      <c r="J291" s="71"/>
      <c r="K291" s="71"/>
      <c r="L291" s="72"/>
      <c r="M291" s="17"/>
      <c r="N291" s="15"/>
      <c r="O291" s="15"/>
      <c r="P291" s="15"/>
      <c r="Q291" s="15"/>
      <c r="R291" s="36"/>
      <c r="S291" s="36"/>
      <c r="T291" s="36"/>
      <c r="U291" s="36"/>
      <c r="V291" s="36"/>
      <c r="W291" s="36"/>
      <c r="X291" s="36"/>
      <c r="Y291" s="36"/>
      <c r="Z291" s="36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31">
        <v>1</v>
      </c>
      <c r="D292" s="15"/>
      <c r="E292" s="15"/>
      <c r="F292" s="15"/>
      <c r="G292" s="15"/>
      <c r="H292" s="70"/>
      <c r="I292" s="71"/>
      <c r="J292" s="71"/>
      <c r="K292" s="71"/>
      <c r="L292" s="72"/>
      <c r="M292" s="17"/>
      <c r="N292" s="15"/>
      <c r="O292" s="15"/>
      <c r="P292" s="15"/>
      <c r="Q292" s="15"/>
      <c r="R292" s="36"/>
      <c r="S292" s="36"/>
      <c r="T292" s="36"/>
      <c r="U292" s="36"/>
      <c r="V292" s="36"/>
      <c r="W292" s="36"/>
      <c r="X292" s="36"/>
      <c r="Y292" s="36"/>
      <c r="Z292" s="36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31">
        <v>1</v>
      </c>
      <c r="D293" s="15"/>
      <c r="E293" s="15"/>
      <c r="F293" s="15"/>
      <c r="G293" s="15"/>
      <c r="H293" s="16"/>
      <c r="I293" s="17"/>
      <c r="J293" s="15"/>
      <c r="K293" s="16"/>
      <c r="L293" s="18"/>
      <c r="M293" s="17"/>
      <c r="N293" s="15"/>
      <c r="O293" s="15"/>
      <c r="P293" s="15"/>
      <c r="Q293" s="15"/>
      <c r="R293" s="36"/>
      <c r="S293" s="36"/>
      <c r="T293" s="36"/>
      <c r="U293" s="36"/>
      <c r="V293" s="36"/>
      <c r="W293" s="36"/>
      <c r="X293" s="36"/>
      <c r="Y293" s="36"/>
      <c r="Z293" s="36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31">
        <v>1</v>
      </c>
      <c r="D294" s="15"/>
      <c r="E294" s="15"/>
      <c r="F294" s="15"/>
      <c r="G294" s="15"/>
      <c r="H294" s="70"/>
      <c r="I294" s="71"/>
      <c r="J294" s="71"/>
      <c r="K294" s="71"/>
      <c r="L294" s="72"/>
      <c r="M294" s="17"/>
      <c r="N294" s="15"/>
      <c r="O294" s="15"/>
      <c r="P294" s="15"/>
      <c r="Q294" s="15"/>
      <c r="R294" s="36"/>
      <c r="S294" s="36"/>
      <c r="T294" s="36"/>
      <c r="U294" s="36"/>
      <c r="V294" s="36"/>
      <c r="W294" s="36"/>
      <c r="X294" s="36"/>
      <c r="Y294" s="36"/>
      <c r="Z294" s="36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31">
        <v>1</v>
      </c>
      <c r="D295" s="15"/>
      <c r="E295" s="15"/>
      <c r="F295" s="15"/>
      <c r="G295" s="15"/>
      <c r="H295" s="70"/>
      <c r="I295" s="71"/>
      <c r="J295" s="71"/>
      <c r="K295" s="71"/>
      <c r="L295" s="72"/>
      <c r="M295" s="17"/>
      <c r="N295" s="15"/>
      <c r="O295" s="15"/>
      <c r="P295" s="15"/>
      <c r="Q295" s="15"/>
      <c r="R295" s="36"/>
      <c r="S295" s="36"/>
      <c r="T295" s="36"/>
      <c r="U295" s="36"/>
      <c r="V295" s="36"/>
      <c r="W295" s="36"/>
      <c r="X295" s="36"/>
      <c r="Y295" s="36"/>
      <c r="Z295" s="36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31"/>
      <c r="D296" s="15"/>
      <c r="E296" s="15"/>
      <c r="F296" s="15"/>
      <c r="G296" s="15"/>
      <c r="H296" s="16"/>
      <c r="I296" s="17"/>
      <c r="J296" s="15"/>
      <c r="K296" s="16"/>
      <c r="L296" s="18"/>
      <c r="M296" s="17"/>
      <c r="N296" s="15"/>
      <c r="O296" s="15"/>
      <c r="P296" s="15"/>
      <c r="Q296" s="15"/>
      <c r="R296" s="36"/>
      <c r="S296" s="36"/>
      <c r="T296" s="36"/>
      <c r="U296" s="36"/>
      <c r="V296" s="36"/>
      <c r="W296" s="36"/>
      <c r="X296" s="36"/>
      <c r="Y296" s="36"/>
      <c r="Z296" s="36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31">
        <v>1</v>
      </c>
      <c r="D297" s="15"/>
      <c r="E297" s="15"/>
      <c r="F297" s="15"/>
      <c r="G297" s="15"/>
      <c r="H297" s="16"/>
      <c r="I297" s="17"/>
      <c r="J297" s="15"/>
      <c r="K297" s="16"/>
      <c r="L297" s="18"/>
      <c r="M297" s="17"/>
      <c r="N297" s="15"/>
      <c r="O297" s="15"/>
      <c r="P297" s="15"/>
      <c r="Q297" s="15"/>
      <c r="R297" s="36"/>
      <c r="S297" s="36"/>
      <c r="T297" s="36"/>
      <c r="U297" s="36"/>
      <c r="V297" s="36"/>
      <c r="W297" s="36"/>
      <c r="X297" s="36"/>
      <c r="Y297" s="36"/>
      <c r="Z297" s="36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31">
        <v>1</v>
      </c>
      <c r="D298" s="15"/>
      <c r="E298" s="15"/>
      <c r="F298" s="15"/>
      <c r="G298" s="15"/>
      <c r="H298" s="16"/>
      <c r="I298" s="17"/>
      <c r="J298" s="15"/>
      <c r="K298" s="16"/>
      <c r="L298" s="18"/>
      <c r="M298" s="17"/>
      <c r="N298" s="15"/>
      <c r="O298" s="15"/>
      <c r="P298" s="15"/>
      <c r="Q298" s="15"/>
      <c r="R298" s="36"/>
      <c r="S298" s="36"/>
      <c r="T298" s="36"/>
      <c r="U298" s="36"/>
      <c r="V298" s="36"/>
      <c r="W298" s="36"/>
      <c r="X298" s="36"/>
      <c r="Y298" s="36"/>
      <c r="Z298" s="36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31">
        <v>1</v>
      </c>
      <c r="D299" s="15"/>
      <c r="E299" s="15"/>
      <c r="F299" s="15"/>
      <c r="G299" s="15"/>
      <c r="H299" s="16"/>
      <c r="I299" s="17"/>
      <c r="J299" s="15"/>
      <c r="K299" s="16"/>
      <c r="L299" s="18"/>
      <c r="M299" s="17"/>
      <c r="N299" s="15"/>
      <c r="O299" s="15"/>
      <c r="P299" s="15"/>
      <c r="Q299" s="15"/>
      <c r="R299" s="36"/>
      <c r="S299" s="36"/>
      <c r="T299" s="36"/>
      <c r="U299" s="36"/>
      <c r="V299" s="36"/>
      <c r="W299" s="36"/>
      <c r="X299" s="36"/>
      <c r="Y299" s="36"/>
      <c r="Z299" s="36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31">
        <v>1</v>
      </c>
      <c r="D300" s="15"/>
      <c r="E300" s="15"/>
      <c r="F300" s="15"/>
      <c r="G300" s="15"/>
      <c r="H300" s="16"/>
      <c r="I300" s="17"/>
      <c r="J300" s="15"/>
      <c r="K300" s="16"/>
      <c r="L300" s="18"/>
      <c r="M300" s="17"/>
      <c r="N300" s="15"/>
      <c r="O300" s="15"/>
      <c r="P300" s="15"/>
      <c r="Q300" s="15"/>
      <c r="R300" s="36"/>
      <c r="S300" s="36"/>
      <c r="T300" s="36"/>
      <c r="U300" s="36"/>
      <c r="V300" s="36"/>
      <c r="W300" s="36"/>
      <c r="X300" s="36"/>
      <c r="Y300" s="36"/>
      <c r="Z300" s="36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31">
        <v>1</v>
      </c>
      <c r="D301" s="15"/>
      <c r="E301" s="15"/>
      <c r="F301" s="15"/>
      <c r="G301" s="15"/>
      <c r="H301" s="16"/>
      <c r="I301" s="17"/>
      <c r="J301" s="15"/>
      <c r="K301" s="16"/>
      <c r="L301" s="18"/>
      <c r="M301" s="17"/>
      <c r="N301" s="15"/>
      <c r="O301" s="15"/>
      <c r="P301" s="15"/>
      <c r="Q301" s="15"/>
      <c r="R301" s="36"/>
      <c r="S301" s="36"/>
      <c r="T301" s="36"/>
      <c r="U301" s="36"/>
      <c r="V301" s="36"/>
      <c r="W301" s="36"/>
      <c r="X301" s="36"/>
      <c r="Y301" s="36"/>
      <c r="Z301" s="36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31"/>
      <c r="D302" s="15"/>
      <c r="E302" s="15"/>
      <c r="F302" s="15"/>
      <c r="G302" s="15"/>
      <c r="H302" s="16"/>
      <c r="I302" s="38"/>
      <c r="J302" s="38"/>
      <c r="K302" s="38"/>
      <c r="L302" s="39"/>
      <c r="M302" s="17"/>
      <c r="N302" s="15"/>
      <c r="O302" s="15"/>
      <c r="P302" s="15"/>
      <c r="Q302" s="15"/>
      <c r="R302" s="36"/>
      <c r="S302" s="36"/>
      <c r="T302" s="36"/>
      <c r="U302" s="36"/>
      <c r="V302" s="36"/>
      <c r="W302" s="36"/>
      <c r="X302" s="36"/>
      <c r="Y302" s="36"/>
      <c r="Z302" s="36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31">
        <v>1</v>
      </c>
      <c r="D303" s="15"/>
      <c r="E303" s="15"/>
      <c r="F303" s="15"/>
      <c r="G303" s="15"/>
      <c r="H303" s="70"/>
      <c r="I303" s="71"/>
      <c r="J303" s="71"/>
      <c r="K303" s="71"/>
      <c r="L303" s="72"/>
      <c r="M303" s="17"/>
      <c r="N303" s="15"/>
      <c r="O303" s="15"/>
      <c r="P303" s="15"/>
      <c r="Q303" s="15"/>
      <c r="R303" s="36"/>
      <c r="S303" s="36"/>
      <c r="T303" s="36"/>
      <c r="U303" s="36"/>
      <c r="V303" s="36"/>
      <c r="W303" s="36"/>
      <c r="X303" s="36"/>
      <c r="Y303" s="36"/>
      <c r="Z303" s="36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31">
        <v>1</v>
      </c>
      <c r="D304" s="15"/>
      <c r="E304" s="15"/>
      <c r="F304" s="15"/>
      <c r="G304" s="15"/>
      <c r="H304" s="70"/>
      <c r="I304" s="71"/>
      <c r="J304" s="71"/>
      <c r="K304" s="71"/>
      <c r="L304" s="72"/>
      <c r="M304" s="17"/>
      <c r="N304" s="15"/>
      <c r="O304" s="15"/>
      <c r="P304" s="15"/>
      <c r="Q304" s="15"/>
      <c r="R304" s="36"/>
      <c r="S304" s="36"/>
      <c r="T304" s="36"/>
      <c r="U304" s="36"/>
      <c r="V304" s="36"/>
      <c r="W304" s="36"/>
      <c r="X304" s="36"/>
      <c r="Y304" s="36"/>
      <c r="Z304" s="36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31">
        <v>1</v>
      </c>
      <c r="D305" s="15"/>
      <c r="E305" s="15"/>
      <c r="F305" s="15"/>
      <c r="G305" s="15"/>
      <c r="H305" s="16"/>
      <c r="I305" s="17"/>
      <c r="J305" s="15"/>
      <c r="K305" s="16"/>
      <c r="L305" s="18"/>
      <c r="M305" s="17"/>
      <c r="N305" s="15"/>
      <c r="O305" s="15"/>
      <c r="P305" s="15"/>
      <c r="Q305" s="15"/>
      <c r="R305" s="36"/>
      <c r="S305" s="36"/>
      <c r="T305" s="36"/>
      <c r="U305" s="36"/>
      <c r="V305" s="36"/>
      <c r="W305" s="36"/>
      <c r="X305" s="36"/>
      <c r="Y305" s="36"/>
      <c r="Z305" s="36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31">
        <v>1</v>
      </c>
      <c r="D306" s="15"/>
      <c r="E306" s="15"/>
      <c r="F306" s="15"/>
      <c r="G306" s="15"/>
      <c r="H306" s="16"/>
      <c r="I306" s="17"/>
      <c r="J306" s="15"/>
      <c r="K306" s="16"/>
      <c r="L306" s="18"/>
      <c r="M306" s="17"/>
      <c r="N306" s="15"/>
      <c r="O306" s="15"/>
      <c r="P306" s="15"/>
      <c r="Q306" s="15"/>
      <c r="R306" s="36"/>
      <c r="S306" s="36"/>
      <c r="T306" s="36"/>
      <c r="U306" s="36"/>
      <c r="V306" s="36"/>
      <c r="W306" s="36"/>
      <c r="X306" s="36"/>
      <c r="Y306" s="36"/>
      <c r="Z306" s="36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31">
        <v>1</v>
      </c>
      <c r="D307" s="15"/>
      <c r="E307" s="15"/>
      <c r="F307" s="15"/>
      <c r="G307" s="15"/>
      <c r="H307" s="70"/>
      <c r="I307" s="71"/>
      <c r="J307" s="71"/>
      <c r="K307" s="71"/>
      <c r="L307" s="72"/>
      <c r="M307" s="17"/>
      <c r="N307" s="15"/>
      <c r="O307" s="15"/>
      <c r="P307" s="15"/>
      <c r="Q307" s="15"/>
      <c r="R307" s="36"/>
      <c r="S307" s="36"/>
      <c r="T307" s="36"/>
      <c r="U307" s="36"/>
      <c r="V307" s="36"/>
      <c r="W307" s="36"/>
      <c r="X307" s="36"/>
      <c r="Y307" s="36"/>
      <c r="Z307" s="36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31"/>
      <c r="D308" s="15"/>
      <c r="E308" s="15"/>
      <c r="F308" s="15"/>
      <c r="G308" s="15"/>
      <c r="H308" s="16"/>
      <c r="I308" s="38"/>
      <c r="J308" s="38"/>
      <c r="K308" s="38"/>
      <c r="L308" s="39"/>
      <c r="M308" s="17"/>
      <c r="N308" s="15"/>
      <c r="O308" s="15"/>
      <c r="P308" s="15"/>
      <c r="Q308" s="15"/>
      <c r="R308" s="36"/>
      <c r="S308" s="36"/>
      <c r="T308" s="36"/>
      <c r="U308" s="36"/>
      <c r="V308" s="36"/>
      <c r="W308" s="36"/>
      <c r="X308" s="36"/>
      <c r="Y308" s="36"/>
      <c r="Z308" s="36"/>
      <c r="AA308" s="15"/>
      <c r="AB308" s="15"/>
      <c r="AC308" s="15"/>
      <c r="AD308" s="15"/>
      <c r="AE308" s="15"/>
      <c r="AF308" s="15"/>
      <c r="AG308" s="15"/>
    </row>
    <row r="309" spans="2:33" ht="12.75" customHeight="1" x14ac:dyDescent="0.2">
      <c r="B309" s="31">
        <v>1</v>
      </c>
      <c r="D309" s="15"/>
      <c r="E309" s="15"/>
      <c r="F309" s="15"/>
      <c r="G309" s="15"/>
      <c r="H309" s="70"/>
      <c r="I309" s="71"/>
      <c r="J309" s="71"/>
      <c r="K309" s="71"/>
      <c r="L309" s="72"/>
      <c r="M309" s="17"/>
      <c r="N309" s="15"/>
      <c r="O309" s="15"/>
      <c r="P309" s="15"/>
      <c r="Q309" s="15"/>
      <c r="R309" s="36"/>
      <c r="S309" s="36"/>
      <c r="T309" s="36"/>
      <c r="U309" s="36"/>
      <c r="V309" s="36"/>
      <c r="W309" s="36"/>
      <c r="X309" s="36"/>
      <c r="Y309" s="36"/>
      <c r="Z309" s="36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31">
        <v>1</v>
      </c>
      <c r="D310" s="15"/>
      <c r="E310" s="15"/>
      <c r="F310" s="15"/>
      <c r="G310" s="15"/>
      <c r="H310" s="16"/>
      <c r="I310" s="17"/>
      <c r="J310" s="15"/>
      <c r="K310" s="16"/>
      <c r="L310" s="18"/>
      <c r="M310" s="17"/>
      <c r="N310" s="15"/>
      <c r="O310" s="15"/>
      <c r="P310" s="15"/>
      <c r="Q310" s="15"/>
      <c r="R310" s="36"/>
      <c r="S310" s="36"/>
      <c r="T310" s="36"/>
      <c r="U310" s="36"/>
      <c r="V310" s="36"/>
      <c r="W310" s="36"/>
      <c r="X310" s="36"/>
      <c r="Y310" s="36"/>
      <c r="Z310" s="36"/>
      <c r="AA310" s="15"/>
      <c r="AB310" s="15"/>
      <c r="AC310" s="15"/>
      <c r="AD310" s="15"/>
      <c r="AE310" s="15"/>
      <c r="AF310" s="15"/>
      <c r="AG310" s="15"/>
    </row>
    <row r="311" spans="2:33" ht="12.75" customHeight="1" x14ac:dyDescent="0.2">
      <c r="B311" s="31">
        <v>1</v>
      </c>
      <c r="D311" s="15"/>
      <c r="E311" s="15"/>
      <c r="F311" s="15"/>
      <c r="G311" s="15"/>
      <c r="H311" s="16"/>
      <c r="I311" s="17"/>
      <c r="J311" s="15"/>
      <c r="K311" s="16"/>
      <c r="L311" s="18"/>
      <c r="M311" s="17"/>
      <c r="N311" s="15"/>
      <c r="O311" s="15"/>
      <c r="P311" s="15"/>
      <c r="Q311" s="15"/>
      <c r="R311" s="36"/>
      <c r="S311" s="36"/>
      <c r="T311" s="36"/>
      <c r="U311" s="36"/>
      <c r="V311" s="36"/>
      <c r="W311" s="36"/>
      <c r="X311" s="36"/>
      <c r="Y311" s="36"/>
      <c r="Z311" s="36"/>
      <c r="AA311" s="15"/>
      <c r="AB311" s="15"/>
      <c r="AC311" s="15"/>
      <c r="AD311" s="15"/>
      <c r="AE311" s="15"/>
      <c r="AF311" s="15"/>
      <c r="AG311" s="15"/>
    </row>
    <row r="312" spans="2:33" ht="12.75" customHeight="1" x14ac:dyDescent="0.2">
      <c r="B312" s="31">
        <v>1</v>
      </c>
      <c r="D312" s="15"/>
      <c r="E312" s="15"/>
      <c r="F312" s="15"/>
      <c r="G312" s="15"/>
      <c r="H312" s="16"/>
      <c r="I312" s="17"/>
      <c r="J312" s="15"/>
      <c r="K312" s="16"/>
      <c r="L312" s="18"/>
      <c r="M312" s="17"/>
      <c r="N312" s="15"/>
      <c r="O312" s="15"/>
      <c r="P312" s="15"/>
      <c r="Q312" s="15"/>
      <c r="R312" s="36"/>
      <c r="S312" s="36"/>
      <c r="T312" s="36"/>
      <c r="U312" s="36"/>
      <c r="V312" s="36"/>
      <c r="W312" s="36"/>
      <c r="X312" s="36"/>
      <c r="Y312" s="36"/>
      <c r="Z312" s="36"/>
      <c r="AA312" s="15"/>
      <c r="AB312" s="15"/>
      <c r="AC312" s="15"/>
      <c r="AD312" s="15"/>
      <c r="AE312" s="15"/>
      <c r="AF312" s="15"/>
      <c r="AG312" s="15"/>
    </row>
    <row r="313" spans="2:33" ht="12.75" customHeight="1" x14ac:dyDescent="0.2">
      <c r="B313" s="31">
        <v>1</v>
      </c>
      <c r="D313" s="15"/>
      <c r="E313" s="15"/>
      <c r="F313" s="15"/>
      <c r="G313" s="15"/>
      <c r="H313" s="16"/>
      <c r="I313" s="17"/>
      <c r="J313" s="15"/>
      <c r="K313" s="16"/>
      <c r="L313" s="18"/>
      <c r="M313" s="17"/>
      <c r="N313" s="15"/>
      <c r="O313" s="15"/>
      <c r="P313" s="15"/>
      <c r="Q313" s="15"/>
      <c r="R313" s="36"/>
      <c r="S313" s="36"/>
      <c r="T313" s="36"/>
      <c r="U313" s="36"/>
      <c r="V313" s="36"/>
      <c r="W313" s="36"/>
      <c r="X313" s="36"/>
      <c r="Y313" s="36"/>
      <c r="Z313" s="36"/>
      <c r="AA313" s="15"/>
      <c r="AB313" s="15"/>
      <c r="AC313" s="15"/>
      <c r="AD313" s="15"/>
      <c r="AE313" s="15"/>
      <c r="AF313" s="15"/>
      <c r="AG313" s="15"/>
    </row>
    <row r="314" spans="2:33" ht="12.75" customHeight="1" x14ac:dyDescent="0.2">
      <c r="B314" s="31"/>
      <c r="D314" s="15"/>
      <c r="E314" s="15"/>
      <c r="F314" s="15"/>
      <c r="G314" s="15"/>
      <c r="H314" s="16"/>
      <c r="I314" s="17"/>
      <c r="J314" s="15"/>
      <c r="K314" s="16"/>
      <c r="L314" s="18"/>
      <c r="M314" s="17"/>
      <c r="N314" s="15"/>
      <c r="O314" s="15"/>
      <c r="P314" s="15"/>
      <c r="Q314" s="15"/>
      <c r="R314" s="36"/>
      <c r="S314" s="36"/>
      <c r="T314" s="36"/>
      <c r="U314" s="36"/>
      <c r="V314" s="36"/>
      <c r="W314" s="36"/>
      <c r="X314" s="36"/>
      <c r="Y314" s="36"/>
      <c r="Z314" s="36"/>
      <c r="AA314" s="15"/>
      <c r="AB314" s="15"/>
      <c r="AC314" s="15"/>
      <c r="AD314" s="15"/>
      <c r="AE314" s="15"/>
      <c r="AF314" s="15"/>
      <c r="AG314" s="15"/>
    </row>
    <row r="315" spans="2:33" ht="12.75" customHeight="1" x14ac:dyDescent="0.2">
      <c r="B315" s="31">
        <v>1</v>
      </c>
      <c r="D315" s="15"/>
      <c r="E315" s="15"/>
      <c r="F315" s="15"/>
      <c r="G315" s="15"/>
      <c r="H315" s="16"/>
      <c r="I315" s="17"/>
      <c r="J315" s="15"/>
      <c r="K315" s="16"/>
      <c r="L315" s="18"/>
      <c r="M315" s="17"/>
      <c r="N315" s="15"/>
      <c r="O315" s="15"/>
      <c r="P315" s="15"/>
      <c r="Q315" s="15"/>
      <c r="R315" s="36"/>
      <c r="S315" s="36"/>
      <c r="T315" s="36"/>
      <c r="U315" s="36"/>
      <c r="V315" s="36"/>
      <c r="W315" s="36"/>
      <c r="X315" s="36"/>
      <c r="Y315" s="36"/>
      <c r="Z315" s="36"/>
      <c r="AA315" s="15"/>
      <c r="AB315" s="15"/>
      <c r="AC315" s="15"/>
      <c r="AD315" s="15"/>
      <c r="AE315" s="15"/>
      <c r="AF315" s="15"/>
      <c r="AG315" s="15"/>
    </row>
    <row r="316" spans="2:33" ht="12.75" customHeight="1" x14ac:dyDescent="0.2">
      <c r="B316" s="31">
        <v>1</v>
      </c>
      <c r="D316" s="15"/>
      <c r="E316" s="15"/>
      <c r="F316" s="15"/>
      <c r="G316" s="15"/>
      <c r="H316" s="70"/>
      <c r="I316" s="71"/>
      <c r="J316" s="71"/>
      <c r="K316" s="71"/>
      <c r="L316" s="72"/>
      <c r="M316" s="17"/>
      <c r="N316" s="15"/>
      <c r="O316" s="15"/>
      <c r="P316" s="15"/>
      <c r="Q316" s="15"/>
      <c r="R316" s="36"/>
      <c r="S316" s="36"/>
      <c r="T316" s="36"/>
      <c r="U316" s="36"/>
      <c r="V316" s="36"/>
      <c r="W316" s="36"/>
      <c r="X316" s="36"/>
      <c r="Y316" s="36"/>
      <c r="Z316" s="36"/>
      <c r="AA316" s="15"/>
      <c r="AB316" s="15"/>
      <c r="AC316" s="15"/>
      <c r="AD316" s="15"/>
      <c r="AE316" s="15"/>
      <c r="AF316" s="15"/>
      <c r="AG316" s="15"/>
    </row>
    <row r="317" spans="2:33" ht="12.75" customHeight="1" x14ac:dyDescent="0.2">
      <c r="B317" s="31">
        <v>1</v>
      </c>
      <c r="D317" s="15"/>
      <c r="E317" s="15"/>
      <c r="F317" s="15"/>
      <c r="G317" s="15"/>
      <c r="H317" s="70"/>
      <c r="I317" s="71"/>
      <c r="J317" s="71"/>
      <c r="K317" s="71"/>
      <c r="L317" s="72"/>
      <c r="M317" s="17"/>
      <c r="N317" s="15"/>
      <c r="O317" s="15"/>
      <c r="P317" s="15"/>
      <c r="Q317" s="15"/>
      <c r="R317" s="36"/>
      <c r="S317" s="36"/>
      <c r="T317" s="36"/>
      <c r="U317" s="36"/>
      <c r="V317" s="36"/>
      <c r="W317" s="36"/>
      <c r="X317" s="36"/>
      <c r="Y317" s="36"/>
      <c r="Z317" s="36"/>
      <c r="AA317" s="15"/>
      <c r="AB317" s="15"/>
      <c r="AC317" s="15"/>
      <c r="AD317" s="15"/>
      <c r="AE317" s="15"/>
      <c r="AF317" s="15"/>
      <c r="AG317" s="15"/>
    </row>
    <row r="318" spans="2:33" ht="12.75" customHeight="1" x14ac:dyDescent="0.2">
      <c r="B318" s="31">
        <v>1</v>
      </c>
      <c r="D318" s="15"/>
      <c r="E318" s="15"/>
      <c r="F318" s="15"/>
      <c r="G318" s="15"/>
      <c r="H318" s="16"/>
      <c r="I318" s="17"/>
      <c r="J318" s="15"/>
      <c r="K318" s="16"/>
      <c r="L318" s="37"/>
      <c r="M318" s="50"/>
      <c r="N318" s="15"/>
      <c r="O318" s="15"/>
      <c r="P318" s="15"/>
      <c r="Q318" s="15"/>
      <c r="R318" s="36"/>
      <c r="S318" s="36"/>
      <c r="T318" s="36"/>
      <c r="U318" s="36"/>
      <c r="V318" s="36"/>
      <c r="W318" s="36"/>
      <c r="X318" s="36"/>
      <c r="Y318" s="36"/>
      <c r="Z318" s="36"/>
      <c r="AA318" s="15"/>
      <c r="AB318" s="15"/>
      <c r="AC318" s="15"/>
      <c r="AD318" s="15"/>
      <c r="AE318" s="15"/>
      <c r="AF318" s="15"/>
      <c r="AG318" s="15"/>
    </row>
    <row r="319" spans="2:33" ht="12.75" customHeight="1" x14ac:dyDescent="0.2">
      <c r="B319" s="31">
        <v>1</v>
      </c>
      <c r="D319" s="15"/>
      <c r="E319" s="15"/>
      <c r="F319" s="15"/>
      <c r="G319" s="15"/>
      <c r="H319" s="16"/>
      <c r="I319" s="17"/>
      <c r="J319" s="15"/>
      <c r="K319" s="16"/>
      <c r="L319" s="18"/>
      <c r="M319" s="17"/>
      <c r="N319" s="15"/>
      <c r="O319" s="15"/>
      <c r="P319" s="15"/>
      <c r="Q319" s="15"/>
      <c r="R319" s="36"/>
      <c r="S319" s="36"/>
      <c r="T319" s="36"/>
      <c r="U319" s="36"/>
      <c r="V319" s="36"/>
      <c r="W319" s="36"/>
      <c r="X319" s="36"/>
      <c r="Y319" s="36"/>
      <c r="Z319" s="36"/>
      <c r="AA319" s="15"/>
      <c r="AB319" s="15"/>
      <c r="AC319" s="15"/>
      <c r="AD319" s="15"/>
      <c r="AE319" s="15"/>
      <c r="AF319" s="15"/>
      <c r="AG319" s="15"/>
    </row>
    <row r="320" spans="2:33" ht="12.75" customHeight="1" thickBot="1" x14ac:dyDescent="0.25">
      <c r="B320" s="32"/>
      <c r="D320" s="15"/>
      <c r="E320" s="15"/>
      <c r="F320" s="15"/>
      <c r="G320" s="15"/>
      <c r="H320" s="16"/>
      <c r="I320" s="17"/>
      <c r="J320" s="15"/>
      <c r="K320" s="16"/>
      <c r="L320" s="18"/>
      <c r="M320" s="17"/>
      <c r="N320" s="15"/>
      <c r="O320" s="15"/>
      <c r="P320" s="15"/>
      <c r="Q320" s="15"/>
      <c r="R320" s="36"/>
      <c r="S320" s="36"/>
      <c r="T320" s="36"/>
      <c r="U320" s="36"/>
      <c r="V320" s="36"/>
      <c r="W320" s="36"/>
      <c r="X320" s="36"/>
      <c r="Y320" s="36"/>
      <c r="Z320" s="36"/>
      <c r="AA320" s="15"/>
      <c r="AB320" s="15"/>
      <c r="AC320" s="15"/>
      <c r="AD320" s="15"/>
      <c r="AE320" s="15"/>
      <c r="AF320" s="15"/>
      <c r="AG320" s="15"/>
    </row>
    <row r="321" spans="2:33" ht="12.75" customHeight="1" x14ac:dyDescent="0.2">
      <c r="B321" s="5" t="s">
        <v>11</v>
      </c>
      <c r="D321" s="74" t="s">
        <v>2</v>
      </c>
      <c r="E321" s="75"/>
      <c r="F321" s="75"/>
      <c r="G321" s="75"/>
      <c r="H321" s="75"/>
      <c r="I321" s="75"/>
      <c r="J321" s="75"/>
      <c r="K321" s="75"/>
      <c r="L321" s="76"/>
      <c r="M321" s="19" t="str">
        <f>IF(M245="","",IF(OR(M260="", M260="LS", M260="LUMP"),IF(SUM(COUNTIF(M261:M320,"LS")+COUNTIF(M261:M320,"LUMP"))&gt;0,"LS",""),IF(SUM(M261:M320)&gt;0,ROUNDUP(SUM(M261:M320),0),"")))</f>
        <v/>
      </c>
      <c r="N321" s="19" t="str">
        <f t="shared" ref="N321:AG321" si="32">IF(N245="","",IF(OR(N260="", N260="LS", N260="LUMP"),IF(SUM(COUNTIF(N261:N320,"LS")+COUNTIF(N261:N320,"LUMP"))&gt;0,"LS",""),IF(SUM(N261:N320)&gt;0,ROUNDUP(SUM(N261:N320),0),"")))</f>
        <v/>
      </c>
      <c r="O321" s="19" t="str">
        <f t="shared" si="32"/>
        <v/>
      </c>
      <c r="P321" s="19" t="str">
        <f t="shared" si="32"/>
        <v/>
      </c>
      <c r="Q321" s="19" t="str">
        <f t="shared" si="32"/>
        <v/>
      </c>
      <c r="R321" s="19" t="str">
        <f t="shared" si="32"/>
        <v/>
      </c>
      <c r="S321" s="19" t="str">
        <f t="shared" si="32"/>
        <v/>
      </c>
      <c r="T321" s="19" t="str">
        <f t="shared" si="32"/>
        <v/>
      </c>
      <c r="U321" s="19" t="str">
        <f t="shared" si="32"/>
        <v/>
      </c>
      <c r="V321" s="19" t="str">
        <f t="shared" si="32"/>
        <v/>
      </c>
      <c r="W321" s="19" t="str">
        <f t="shared" si="32"/>
        <v/>
      </c>
      <c r="X321" s="19" t="str">
        <f t="shared" si="32"/>
        <v/>
      </c>
      <c r="Y321" s="19" t="str">
        <f t="shared" si="32"/>
        <v/>
      </c>
      <c r="Z321" s="19" t="str">
        <f t="shared" si="32"/>
        <v/>
      </c>
      <c r="AA321" s="19" t="str">
        <f t="shared" si="32"/>
        <v/>
      </c>
      <c r="AB321" s="19" t="str">
        <f t="shared" si="32"/>
        <v/>
      </c>
      <c r="AC321" s="19" t="str">
        <f t="shared" si="32"/>
        <v/>
      </c>
      <c r="AD321" s="19" t="str">
        <f t="shared" si="32"/>
        <v/>
      </c>
      <c r="AE321" s="19" t="str">
        <f t="shared" si="32"/>
        <v/>
      </c>
      <c r="AF321" s="19" t="str">
        <f t="shared" si="32"/>
        <v/>
      </c>
      <c r="AG321" s="19" t="str">
        <f t="shared" si="32"/>
        <v/>
      </c>
    </row>
    <row r="322" spans="2:33" ht="12.75" customHeight="1" thickBot="1" x14ac:dyDescent="0.25"/>
    <row r="323" spans="2:33" ht="12.75" customHeight="1" thickBot="1" x14ac:dyDescent="0.25">
      <c r="B323" s="25" t="s">
        <v>9</v>
      </c>
      <c r="D323" s="79" t="str">
        <f>"SUBSUMMARY SHEET " &amp; B324</f>
        <v>SUBSUMMARY SHEET 5</v>
      </c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</row>
    <row r="324" spans="2:33" ht="12.75" customHeight="1" thickBot="1" x14ac:dyDescent="0.25">
      <c r="B324" s="26">
        <v>5</v>
      </c>
      <c r="D324" s="78" t="s">
        <v>7</v>
      </c>
      <c r="E324" s="78"/>
      <c r="F324" s="78"/>
      <c r="G324" s="78"/>
      <c r="H324" s="78"/>
      <c r="I324" s="78"/>
      <c r="J324" s="78"/>
      <c r="K324" s="78"/>
      <c r="L324" s="78"/>
      <c r="M324" s="24"/>
      <c r="N324" s="24"/>
      <c r="O324" s="24"/>
      <c r="P324" s="24"/>
      <c r="Q324" s="24"/>
      <c r="R324" s="24" t="s">
        <v>24</v>
      </c>
      <c r="S324" s="24" t="s">
        <v>32</v>
      </c>
      <c r="T324" s="24" t="s">
        <v>38</v>
      </c>
      <c r="U324" s="24" t="s">
        <v>26</v>
      </c>
      <c r="V324" s="24" t="s">
        <v>28</v>
      </c>
      <c r="W324" s="24" t="s">
        <v>27</v>
      </c>
      <c r="X324" s="24" t="s">
        <v>29</v>
      </c>
      <c r="Y324" s="24" t="s">
        <v>30</v>
      </c>
      <c r="Z324" s="24" t="s">
        <v>31</v>
      </c>
      <c r="AA324" s="24"/>
      <c r="AB324" s="24"/>
      <c r="AC324" s="24"/>
      <c r="AD324" s="24"/>
      <c r="AE324" s="24"/>
      <c r="AF324" s="24"/>
      <c r="AG324" s="24"/>
    </row>
    <row r="325" spans="2:33" ht="12.75" customHeight="1" thickBot="1" x14ac:dyDescent="0.25">
      <c r="D325" s="77" t="s">
        <v>8</v>
      </c>
      <c r="E325" s="77"/>
      <c r="F325" s="77"/>
      <c r="G325" s="77"/>
      <c r="H325" s="77"/>
      <c r="I325" s="77"/>
      <c r="J325" s="77"/>
      <c r="K325" s="77"/>
      <c r="L325" s="77"/>
      <c r="M325" s="20"/>
      <c r="N325" s="20"/>
      <c r="O325" s="20"/>
      <c r="P325" s="20"/>
      <c r="Q325" s="20"/>
      <c r="R325" s="20" t="s">
        <v>37</v>
      </c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</row>
    <row r="326" spans="2:33" ht="12.75" customHeight="1" x14ac:dyDescent="0.2">
      <c r="B326" s="112" t="s">
        <v>10</v>
      </c>
      <c r="D326" s="101" t="s">
        <v>20</v>
      </c>
      <c r="E326" s="61"/>
      <c r="F326" s="61"/>
      <c r="G326" s="101" t="s">
        <v>21</v>
      </c>
      <c r="H326" s="80" t="s">
        <v>0</v>
      </c>
      <c r="I326" s="81"/>
      <c r="J326" s="81"/>
      <c r="K326" s="81"/>
      <c r="L326" s="104"/>
      <c r="M326" s="7" t="str">
        <f t="shared" ref="M326:AG326" si="33">IF(OR(TRIM(M324)=0,TRIM(M324)=""),"",IF(IFERROR(TRIM(INDEX(QryItemNamed,MATCH(TRIM(M324),ITEM,0),2)),"")="Y","SPECIAL",LEFT(IFERROR(TRIM(INDEX(ITEM,MATCH(TRIM(M324),ITEM,0))),""),3)))</f>
        <v/>
      </c>
      <c r="N326" s="8" t="str">
        <f t="shared" si="33"/>
        <v/>
      </c>
      <c r="O326" s="8" t="str">
        <f t="shared" si="33"/>
        <v/>
      </c>
      <c r="P326" s="8" t="str">
        <f t="shared" si="33"/>
        <v/>
      </c>
      <c r="Q326" s="8" t="str">
        <f t="shared" si="33"/>
        <v/>
      </c>
      <c r="R326" s="8" t="str">
        <f t="shared" ref="R326:T326" si="34">IF(OR(TRIM(R324)=0,TRIM(R324)=""),"",IF(IFERROR(TRIM(INDEX(QryItemNamed,MATCH(TRIM(R324),ITEM,0),2)),"")="Y","SPECIAL",LEFT(IFERROR(TRIM(INDEX(ITEM,MATCH(TRIM(R324),ITEM,0))),""),3)))</f>
        <v>607</v>
      </c>
      <c r="S326" s="8" t="str">
        <f t="shared" si="34"/>
        <v>608</v>
      </c>
      <c r="T326" s="8" t="str">
        <f t="shared" si="34"/>
        <v>608</v>
      </c>
      <c r="U326" s="8" t="str">
        <f t="shared" si="33"/>
        <v>609</v>
      </c>
      <c r="V326" s="8" t="str">
        <f t="shared" si="33"/>
        <v>609</v>
      </c>
      <c r="W326" s="8" t="str">
        <f t="shared" si="33"/>
        <v>609</v>
      </c>
      <c r="X326" s="8" t="str">
        <f t="shared" si="33"/>
        <v>609</v>
      </c>
      <c r="Y326" s="8" t="str">
        <f t="shared" si="33"/>
        <v>622</v>
      </c>
      <c r="Z326" s="8" t="str">
        <f t="shared" si="33"/>
        <v>622</v>
      </c>
      <c r="AA326" s="8" t="str">
        <f t="shared" si="33"/>
        <v/>
      </c>
      <c r="AB326" s="8" t="str">
        <f t="shared" si="33"/>
        <v/>
      </c>
      <c r="AC326" s="8" t="str">
        <f t="shared" si="33"/>
        <v/>
      </c>
      <c r="AD326" s="8" t="str">
        <f t="shared" si="33"/>
        <v/>
      </c>
      <c r="AE326" s="8" t="str">
        <f t="shared" si="33"/>
        <v/>
      </c>
      <c r="AF326" s="8" t="str">
        <f t="shared" si="33"/>
        <v/>
      </c>
      <c r="AG326" s="8" t="str">
        <f t="shared" si="33"/>
        <v/>
      </c>
    </row>
    <row r="327" spans="2:33" ht="12.75" customHeight="1" x14ac:dyDescent="0.2">
      <c r="B327" s="113"/>
      <c r="D327" s="102"/>
      <c r="E327" s="62"/>
      <c r="F327" s="62"/>
      <c r="G327" s="102"/>
      <c r="H327" s="83"/>
      <c r="I327" s="84"/>
      <c r="J327" s="84"/>
      <c r="K327" s="84"/>
      <c r="L327" s="105"/>
      <c r="M327" s="107" t="str">
        <f t="shared" ref="M327:AG327" si="35">IF(OR(TRIM(M324)=0,TRIM(M324)=""),IF(M325="","",M325),IF(IFERROR(TRIM(INDEX(QryItemNamed,MATCH(TRIM(M324),ITEM,0),2)),"")="Y",RIGHT(IFERROR(TRIM(INDEX(QryItemNamed,MATCH(TRIM(M324),ITEM,0),4)),"123456789012"),LEN(IFERROR(TRIM(INDEX(QryItemNamed,MATCH(TRIM(M324),ITEM,0),4)),"123456789012"))-10)&amp;M325,IFERROR(TRIM(INDEX(QryItemNamed,MATCH(TRIM(M324),ITEM,0),4))&amp;M325,"ITEM CODE DOES NOT EXIST IN ITEM MASTER")))</f>
        <v/>
      </c>
      <c r="N327" s="108" t="str">
        <f t="shared" si="35"/>
        <v/>
      </c>
      <c r="O327" s="108" t="str">
        <f t="shared" si="35"/>
        <v/>
      </c>
      <c r="P327" s="108" t="str">
        <f t="shared" si="35"/>
        <v/>
      </c>
      <c r="Q327" s="73" t="str">
        <f t="shared" si="35"/>
        <v/>
      </c>
      <c r="R327" s="98" t="str">
        <f t="shared" ref="R327:S327" si="36">IF(OR(TRIM(R324)=0,TRIM(R324)=""),IF(R325="","",R325),IF(IFERROR(TRIM(INDEX(QryItemNamed,MATCH(TRIM(R324),ITEM,0),2)),"")="Y",RIGHT(IFERROR(TRIM(INDEX(QryItemNamed,MATCH(TRIM(R324),ITEM,0),4)),"123456789012"),LEN(IFERROR(TRIM(INDEX(QryItemNamed,MATCH(TRIM(R324),ITEM,0),4)),"123456789012"))-10)&amp;R325,IFERROR(TRIM(INDEX(QryItemNamed,MATCH(TRIM(R324),ITEM,0),4))&amp;R325,"ITEM CODE DOES NOT EXIST IN ITEM MASTER")))</f>
        <v>FENCE, MISC.:WOOD FENCE PER RM 5.1</v>
      </c>
      <c r="S327" s="73" t="str">
        <f t="shared" si="36"/>
        <v>CURB RAMP</v>
      </c>
      <c r="T327" s="73" t="str">
        <f t="shared" ref="T327" si="37">IF(OR(TRIM(T324)=0,TRIM(T324)=""),IF(T325="","",T325),IF(IFERROR(TRIM(INDEX(QryItemNamed,MATCH(TRIM(T324),ITEM,0),2)),"")="Y",RIGHT(IFERROR(TRIM(INDEX(QryItemNamed,MATCH(TRIM(T324),ITEM,0),4)),"123456789012"),LEN(IFERROR(TRIM(INDEX(QryItemNamed,MATCH(TRIM(T324),ITEM,0),4)),"123456789012"))-10)&amp;T325,IFERROR(TRIM(INDEX(QryItemNamed,MATCH(TRIM(T324),ITEM,0),4))&amp;T325,"ITEM CODE DOES NOT EXIST IN ITEM MASTER")))</f>
        <v>DETECTABLE WARNING</v>
      </c>
      <c r="U327" s="73" t="str">
        <f t="shared" si="35"/>
        <v>COMBINATION CURB AND GUTTER, TYPE 2</v>
      </c>
      <c r="V327" s="73" t="str">
        <f t="shared" si="35"/>
        <v>CURB, TYPE 6</v>
      </c>
      <c r="W327" s="73" t="str">
        <f t="shared" si="35"/>
        <v>COMBINATION CURB AND GUTTER, TYPE 9</v>
      </c>
      <c r="X327" s="73" t="str">
        <f t="shared" si="35"/>
        <v>CONCRETE MEDIAN</v>
      </c>
      <c r="Y327" s="73" t="str">
        <f t="shared" si="35"/>
        <v>CONCRETE BARRIER, SINGLE SLOPE, TYPE B</v>
      </c>
      <c r="Z327" s="73" t="str">
        <f t="shared" si="35"/>
        <v>CONCRETE BARRIER, SINGLE SLOPE, TYPE D</v>
      </c>
      <c r="AA327" s="73" t="str">
        <f t="shared" si="35"/>
        <v/>
      </c>
      <c r="AB327" s="73" t="str">
        <f t="shared" si="35"/>
        <v/>
      </c>
      <c r="AC327" s="98" t="str">
        <f t="shared" si="35"/>
        <v/>
      </c>
      <c r="AD327" s="73" t="str">
        <f t="shared" si="35"/>
        <v/>
      </c>
      <c r="AE327" s="73" t="str">
        <f t="shared" si="35"/>
        <v/>
      </c>
      <c r="AF327" s="73" t="str">
        <f t="shared" si="35"/>
        <v/>
      </c>
      <c r="AG327" s="73" t="str">
        <f t="shared" si="35"/>
        <v/>
      </c>
    </row>
    <row r="328" spans="2:33" ht="12.75" customHeight="1" x14ac:dyDescent="0.2">
      <c r="B328" s="113"/>
      <c r="D328" s="102"/>
      <c r="E328" s="62"/>
      <c r="F328" s="62"/>
      <c r="G328" s="102"/>
      <c r="H328" s="83"/>
      <c r="I328" s="84"/>
      <c r="J328" s="84"/>
      <c r="K328" s="84"/>
      <c r="L328" s="105"/>
      <c r="M328" s="107"/>
      <c r="N328" s="108"/>
      <c r="O328" s="108"/>
      <c r="P328" s="108"/>
      <c r="Q328" s="73"/>
      <c r="R328" s="99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99"/>
      <c r="AD328" s="73"/>
      <c r="AE328" s="73"/>
      <c r="AF328" s="73"/>
      <c r="AG328" s="73"/>
    </row>
    <row r="329" spans="2:33" ht="12.75" customHeight="1" x14ac:dyDescent="0.2">
      <c r="B329" s="113"/>
      <c r="D329" s="102"/>
      <c r="E329" s="62"/>
      <c r="F329" s="62"/>
      <c r="G329" s="102"/>
      <c r="H329" s="83"/>
      <c r="I329" s="84"/>
      <c r="J329" s="84"/>
      <c r="K329" s="84"/>
      <c r="L329" s="105"/>
      <c r="M329" s="107"/>
      <c r="N329" s="108"/>
      <c r="O329" s="108"/>
      <c r="P329" s="108"/>
      <c r="Q329" s="73"/>
      <c r="R329" s="99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99"/>
      <c r="AD329" s="73"/>
      <c r="AE329" s="73"/>
      <c r="AF329" s="73"/>
      <c r="AG329" s="73"/>
    </row>
    <row r="330" spans="2:33" ht="12.75" customHeight="1" x14ac:dyDescent="0.2">
      <c r="B330" s="113"/>
      <c r="D330" s="102"/>
      <c r="E330" s="62"/>
      <c r="F330" s="62"/>
      <c r="G330" s="102"/>
      <c r="H330" s="83"/>
      <c r="I330" s="84"/>
      <c r="J330" s="84"/>
      <c r="K330" s="84"/>
      <c r="L330" s="105"/>
      <c r="M330" s="107"/>
      <c r="N330" s="108"/>
      <c r="O330" s="108"/>
      <c r="P330" s="108"/>
      <c r="Q330" s="73"/>
      <c r="R330" s="99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99"/>
      <c r="AD330" s="73"/>
      <c r="AE330" s="73"/>
      <c r="AF330" s="73"/>
      <c r="AG330" s="73"/>
    </row>
    <row r="331" spans="2:33" ht="12.75" customHeight="1" x14ac:dyDescent="0.2">
      <c r="B331" s="113"/>
      <c r="D331" s="102"/>
      <c r="E331" s="62"/>
      <c r="F331" s="62"/>
      <c r="G331" s="102"/>
      <c r="H331" s="83"/>
      <c r="I331" s="84"/>
      <c r="J331" s="84"/>
      <c r="K331" s="84"/>
      <c r="L331" s="105"/>
      <c r="M331" s="107"/>
      <c r="N331" s="108"/>
      <c r="O331" s="108"/>
      <c r="P331" s="108"/>
      <c r="Q331" s="73"/>
      <c r="R331" s="99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99"/>
      <c r="AD331" s="73"/>
      <c r="AE331" s="73"/>
      <c r="AF331" s="73"/>
      <c r="AG331" s="73"/>
    </row>
    <row r="332" spans="2:33" ht="12.75" customHeight="1" x14ac:dyDescent="0.2">
      <c r="B332" s="113"/>
      <c r="D332" s="102"/>
      <c r="E332" s="62"/>
      <c r="F332" s="62"/>
      <c r="G332" s="102"/>
      <c r="H332" s="83"/>
      <c r="I332" s="84"/>
      <c r="J332" s="84"/>
      <c r="K332" s="84"/>
      <c r="L332" s="105"/>
      <c r="M332" s="107"/>
      <c r="N332" s="108"/>
      <c r="O332" s="108"/>
      <c r="P332" s="108"/>
      <c r="Q332" s="73"/>
      <c r="R332" s="99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99"/>
      <c r="AD332" s="73"/>
      <c r="AE332" s="73"/>
      <c r="AF332" s="73"/>
      <c r="AG332" s="73"/>
    </row>
    <row r="333" spans="2:33" ht="12.75" customHeight="1" x14ac:dyDescent="0.2">
      <c r="B333" s="113"/>
      <c r="D333" s="102"/>
      <c r="E333" s="62"/>
      <c r="F333" s="62"/>
      <c r="G333" s="102"/>
      <c r="H333" s="83"/>
      <c r="I333" s="84"/>
      <c r="J333" s="84"/>
      <c r="K333" s="84"/>
      <c r="L333" s="105"/>
      <c r="M333" s="107"/>
      <c r="N333" s="108"/>
      <c r="O333" s="108"/>
      <c r="P333" s="108"/>
      <c r="Q333" s="73"/>
      <c r="R333" s="99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99"/>
      <c r="AD333" s="73"/>
      <c r="AE333" s="73"/>
      <c r="AF333" s="73"/>
      <c r="AG333" s="73"/>
    </row>
    <row r="334" spans="2:33" ht="12.75" customHeight="1" x14ac:dyDescent="0.2">
      <c r="B334" s="113"/>
      <c r="D334" s="102"/>
      <c r="E334" s="62"/>
      <c r="F334" s="62"/>
      <c r="G334" s="102"/>
      <c r="H334" s="83"/>
      <c r="I334" s="84"/>
      <c r="J334" s="84"/>
      <c r="K334" s="84"/>
      <c r="L334" s="105"/>
      <c r="M334" s="107"/>
      <c r="N334" s="108"/>
      <c r="O334" s="108"/>
      <c r="P334" s="108"/>
      <c r="Q334" s="73"/>
      <c r="R334" s="99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99"/>
      <c r="AD334" s="73"/>
      <c r="AE334" s="73"/>
      <c r="AF334" s="73"/>
      <c r="AG334" s="73"/>
    </row>
    <row r="335" spans="2:33" ht="12.75" customHeight="1" x14ac:dyDescent="0.2">
      <c r="B335" s="113"/>
      <c r="D335" s="102"/>
      <c r="E335" s="62"/>
      <c r="F335" s="62"/>
      <c r="G335" s="102"/>
      <c r="H335" s="83"/>
      <c r="I335" s="84"/>
      <c r="J335" s="84"/>
      <c r="K335" s="84"/>
      <c r="L335" s="105"/>
      <c r="M335" s="107"/>
      <c r="N335" s="108"/>
      <c r="O335" s="108"/>
      <c r="P335" s="108"/>
      <c r="Q335" s="73"/>
      <c r="R335" s="99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99"/>
      <c r="AD335" s="73"/>
      <c r="AE335" s="73"/>
      <c r="AF335" s="73"/>
      <c r="AG335" s="73"/>
    </row>
    <row r="336" spans="2:33" ht="12.75" customHeight="1" x14ac:dyDescent="0.2">
      <c r="B336" s="113"/>
      <c r="D336" s="102"/>
      <c r="E336" s="62"/>
      <c r="F336" s="62"/>
      <c r="G336" s="102"/>
      <c r="H336" s="83"/>
      <c r="I336" s="84"/>
      <c r="J336" s="84"/>
      <c r="K336" s="84"/>
      <c r="L336" s="105"/>
      <c r="M336" s="107"/>
      <c r="N336" s="108"/>
      <c r="O336" s="108"/>
      <c r="P336" s="108"/>
      <c r="Q336" s="73"/>
      <c r="R336" s="99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99"/>
      <c r="AD336" s="73"/>
      <c r="AE336" s="73"/>
      <c r="AF336" s="73"/>
      <c r="AG336" s="73"/>
    </row>
    <row r="337" spans="2:33" ht="12.75" customHeight="1" x14ac:dyDescent="0.2">
      <c r="B337" s="113"/>
      <c r="D337" s="102"/>
      <c r="E337" s="62"/>
      <c r="F337" s="62"/>
      <c r="G337" s="102"/>
      <c r="H337" s="83"/>
      <c r="I337" s="84"/>
      <c r="J337" s="84"/>
      <c r="K337" s="84"/>
      <c r="L337" s="105"/>
      <c r="M337" s="107"/>
      <c r="N337" s="108"/>
      <c r="O337" s="108"/>
      <c r="P337" s="108"/>
      <c r="Q337" s="73"/>
      <c r="R337" s="99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99"/>
      <c r="AD337" s="73"/>
      <c r="AE337" s="73"/>
      <c r="AF337" s="73"/>
      <c r="AG337" s="73"/>
    </row>
    <row r="338" spans="2:33" ht="12.75" customHeight="1" x14ac:dyDescent="0.2">
      <c r="B338" s="113"/>
      <c r="D338" s="102"/>
      <c r="E338" s="62"/>
      <c r="F338" s="62"/>
      <c r="G338" s="102"/>
      <c r="H338" s="83"/>
      <c r="I338" s="84"/>
      <c r="J338" s="84"/>
      <c r="K338" s="84"/>
      <c r="L338" s="105"/>
      <c r="M338" s="107"/>
      <c r="N338" s="108"/>
      <c r="O338" s="108"/>
      <c r="P338" s="108"/>
      <c r="Q338" s="73"/>
      <c r="R338" s="100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100"/>
      <c r="AD338" s="73"/>
      <c r="AE338" s="73"/>
      <c r="AF338" s="73"/>
      <c r="AG338" s="73"/>
    </row>
    <row r="339" spans="2:33" ht="12.75" customHeight="1" thickBot="1" x14ac:dyDescent="0.25">
      <c r="B339" s="114"/>
      <c r="D339" s="103"/>
      <c r="E339" s="63"/>
      <c r="F339" s="63"/>
      <c r="G339" s="103"/>
      <c r="H339" s="86"/>
      <c r="I339" s="87"/>
      <c r="J339" s="87"/>
      <c r="K339" s="87"/>
      <c r="L339" s="106"/>
      <c r="M339" s="9" t="str">
        <f t="shared" ref="M339:AG339" si="38">IF(OR(TRIM(M324)=0,TRIM(M324)=""),"",IFERROR(TRIM(INDEX(QryItemNamed,MATCH(TRIM(M324),ITEM,0),3)),""))</f>
        <v/>
      </c>
      <c r="N339" s="10" t="str">
        <f t="shared" si="38"/>
        <v/>
      </c>
      <c r="O339" s="10" t="str">
        <f t="shared" si="38"/>
        <v/>
      </c>
      <c r="P339" s="10" t="str">
        <f t="shared" si="38"/>
        <v/>
      </c>
      <c r="Q339" s="10" t="str">
        <f t="shared" si="38"/>
        <v/>
      </c>
      <c r="R339" s="10" t="str">
        <f t="shared" ref="R339:T339" si="39">IF(OR(TRIM(R324)=0,TRIM(R324)=""),"",IFERROR(TRIM(INDEX(QryItemNamed,MATCH(TRIM(R324),ITEM,0),3)),""))</f>
        <v>FT</v>
      </c>
      <c r="S339" s="10" t="str">
        <f t="shared" si="39"/>
        <v>SF</v>
      </c>
      <c r="T339" s="10" t="str">
        <f t="shared" si="39"/>
        <v>SF</v>
      </c>
      <c r="U339" s="10" t="str">
        <f t="shared" si="38"/>
        <v>FT</v>
      </c>
      <c r="V339" s="10" t="str">
        <f t="shared" si="38"/>
        <v>FT</v>
      </c>
      <c r="W339" s="10" t="str">
        <f t="shared" si="38"/>
        <v>FT</v>
      </c>
      <c r="X339" s="10" t="str">
        <f t="shared" si="38"/>
        <v>SF</v>
      </c>
      <c r="Y339" s="10" t="str">
        <f t="shared" si="38"/>
        <v>FT</v>
      </c>
      <c r="Z339" s="10" t="str">
        <f t="shared" si="38"/>
        <v>FT</v>
      </c>
      <c r="AA339" s="10" t="str">
        <f t="shared" si="38"/>
        <v/>
      </c>
      <c r="AB339" s="10" t="str">
        <f t="shared" si="38"/>
        <v/>
      </c>
      <c r="AC339" s="10" t="str">
        <f t="shared" si="38"/>
        <v/>
      </c>
      <c r="AD339" s="10" t="str">
        <f t="shared" si="38"/>
        <v/>
      </c>
      <c r="AE339" s="10" t="str">
        <f t="shared" si="38"/>
        <v/>
      </c>
      <c r="AF339" s="10" t="str">
        <f t="shared" si="38"/>
        <v/>
      </c>
      <c r="AG339" s="10" t="str">
        <f t="shared" si="38"/>
        <v/>
      </c>
    </row>
    <row r="340" spans="2:33" ht="12.75" customHeight="1" x14ac:dyDescent="0.2">
      <c r="B340" s="30">
        <v>1</v>
      </c>
      <c r="D340" s="15"/>
      <c r="E340" s="15"/>
      <c r="F340" s="15"/>
      <c r="G340" s="15"/>
      <c r="H340" s="16"/>
      <c r="I340" s="17"/>
      <c r="J340" s="15"/>
      <c r="K340" s="16"/>
      <c r="L340" s="18"/>
      <c r="M340" s="17"/>
      <c r="N340" s="15"/>
      <c r="O340" s="15"/>
      <c r="P340" s="15"/>
      <c r="Q340" s="15"/>
      <c r="R340" s="36"/>
      <c r="S340" s="36"/>
      <c r="T340" s="36"/>
      <c r="U340" s="36"/>
      <c r="V340" s="36"/>
      <c r="W340" s="36"/>
      <c r="X340" s="36"/>
      <c r="Y340" s="36"/>
      <c r="Z340" s="36"/>
      <c r="AA340" s="11"/>
      <c r="AB340" s="11"/>
      <c r="AC340" s="11"/>
      <c r="AD340" s="11"/>
      <c r="AE340" s="11"/>
      <c r="AF340" s="11"/>
      <c r="AG340" s="11"/>
    </row>
    <row r="341" spans="2:33" ht="12.75" customHeight="1" x14ac:dyDescent="0.2">
      <c r="B341" s="31">
        <v>1</v>
      </c>
      <c r="D341" s="15"/>
      <c r="E341" s="15"/>
      <c r="F341" s="15"/>
      <c r="G341" s="15"/>
      <c r="H341" s="16"/>
      <c r="I341" s="17"/>
      <c r="J341" s="15"/>
      <c r="K341" s="16"/>
      <c r="L341" s="18"/>
      <c r="M341" s="17"/>
      <c r="N341" s="15"/>
      <c r="O341" s="15"/>
      <c r="P341" s="15"/>
      <c r="Q341" s="15"/>
      <c r="R341" s="36"/>
      <c r="S341" s="36"/>
      <c r="T341" s="36"/>
      <c r="U341" s="36"/>
      <c r="V341" s="36"/>
      <c r="W341" s="36"/>
      <c r="X341" s="36"/>
      <c r="Y341" s="36"/>
      <c r="Z341" s="36"/>
      <c r="AA341" s="15"/>
      <c r="AB341" s="15"/>
      <c r="AC341" s="15"/>
      <c r="AD341" s="15"/>
      <c r="AE341" s="15"/>
      <c r="AF341" s="15"/>
      <c r="AG341" s="15"/>
    </row>
    <row r="342" spans="2:33" ht="12.75" customHeight="1" x14ac:dyDescent="0.2">
      <c r="B342" s="31">
        <v>1</v>
      </c>
      <c r="D342" s="53"/>
      <c r="E342" s="53"/>
      <c r="F342" s="53"/>
      <c r="G342" s="53"/>
      <c r="H342" s="54"/>
      <c r="I342" s="55"/>
      <c r="J342" s="53"/>
      <c r="K342" s="54"/>
      <c r="L342" s="56"/>
      <c r="M342" s="55"/>
      <c r="N342" s="53"/>
      <c r="O342" s="53"/>
      <c r="P342" s="53"/>
      <c r="Q342" s="53"/>
      <c r="R342" s="57"/>
      <c r="S342" s="57"/>
      <c r="T342" s="57"/>
      <c r="U342" s="57"/>
      <c r="V342" s="57"/>
      <c r="W342" s="57"/>
      <c r="X342" s="51"/>
      <c r="Y342" s="36"/>
      <c r="Z342" s="36"/>
      <c r="AA342" s="15"/>
      <c r="AB342" s="15"/>
      <c r="AC342" s="15"/>
      <c r="AD342" s="15"/>
      <c r="AE342" s="15"/>
      <c r="AF342" s="15"/>
      <c r="AG342" s="15"/>
    </row>
    <row r="343" spans="2:33" ht="12.75" customHeight="1" x14ac:dyDescent="0.2">
      <c r="B343" s="31">
        <v>1</v>
      </c>
      <c r="D343" s="15"/>
      <c r="E343" s="15"/>
      <c r="F343" s="15"/>
      <c r="G343" s="15"/>
      <c r="H343" s="70"/>
      <c r="I343" s="71"/>
      <c r="J343" s="71"/>
      <c r="K343" s="71"/>
      <c r="L343" s="72"/>
      <c r="M343" s="17"/>
      <c r="N343" s="15"/>
      <c r="O343" s="15"/>
      <c r="P343" s="15"/>
      <c r="Q343" s="15"/>
      <c r="R343" s="15"/>
      <c r="S343" s="36"/>
      <c r="T343" s="36"/>
      <c r="U343" s="36"/>
      <c r="V343" s="36"/>
      <c r="W343" s="36"/>
      <c r="X343" s="15"/>
      <c r="Y343" s="36"/>
      <c r="Z343" s="36"/>
      <c r="AA343" s="15"/>
      <c r="AB343" s="15"/>
      <c r="AC343" s="15"/>
      <c r="AD343" s="15"/>
      <c r="AE343" s="15"/>
      <c r="AF343" s="15"/>
      <c r="AG343" s="15"/>
    </row>
    <row r="344" spans="2:33" ht="12.75" customHeight="1" x14ac:dyDescent="0.2">
      <c r="B344" s="31">
        <v>1</v>
      </c>
      <c r="D344" s="15"/>
      <c r="E344" s="15"/>
      <c r="F344" s="15"/>
      <c r="G344" s="15"/>
      <c r="H344" s="16"/>
      <c r="I344" s="17"/>
      <c r="J344" s="15"/>
      <c r="K344" s="16"/>
      <c r="L344" s="18"/>
      <c r="M344" s="17"/>
      <c r="N344" s="15"/>
      <c r="O344" s="15"/>
      <c r="P344" s="15"/>
      <c r="Q344" s="15"/>
      <c r="R344" s="15"/>
      <c r="S344" s="36"/>
      <c r="T344" s="36"/>
      <c r="U344" s="36"/>
      <c r="V344" s="36"/>
      <c r="W344" s="36"/>
      <c r="X344" s="36"/>
      <c r="Y344" s="36"/>
      <c r="Z344" s="36"/>
      <c r="AA344" s="15"/>
      <c r="AB344" s="15"/>
      <c r="AC344" s="15"/>
      <c r="AD344" s="15"/>
      <c r="AE344" s="15"/>
      <c r="AF344" s="15"/>
      <c r="AG344" s="15"/>
    </row>
    <row r="345" spans="2:33" ht="12.75" customHeight="1" x14ac:dyDescent="0.2">
      <c r="B345" s="31"/>
      <c r="D345" s="15"/>
      <c r="E345" s="15"/>
      <c r="F345" s="15"/>
      <c r="G345" s="15"/>
      <c r="H345" s="16"/>
      <c r="I345" s="17"/>
      <c r="J345" s="15"/>
      <c r="K345" s="16"/>
      <c r="L345" s="18"/>
      <c r="M345" s="17"/>
      <c r="N345" s="15"/>
      <c r="O345" s="15"/>
      <c r="P345" s="15"/>
      <c r="Q345" s="15"/>
      <c r="R345" s="36"/>
      <c r="S345" s="36"/>
      <c r="T345" s="36"/>
      <c r="U345" s="36"/>
      <c r="V345" s="36"/>
      <c r="W345" s="36"/>
      <c r="X345" s="36"/>
      <c r="Y345" s="36"/>
      <c r="Z345" s="36"/>
      <c r="AA345" s="15"/>
      <c r="AB345" s="15"/>
      <c r="AC345" s="15"/>
      <c r="AD345" s="15"/>
      <c r="AE345" s="15"/>
      <c r="AF345" s="15"/>
      <c r="AG345" s="15"/>
    </row>
    <row r="346" spans="2:33" ht="12.75" customHeight="1" x14ac:dyDescent="0.2">
      <c r="B346" s="31">
        <v>1</v>
      </c>
      <c r="D346" s="15"/>
      <c r="E346" s="15"/>
      <c r="F346" s="15"/>
      <c r="G346" s="15"/>
      <c r="H346" s="16"/>
      <c r="I346" s="17"/>
      <c r="J346" s="15"/>
      <c r="K346" s="16"/>
      <c r="L346" s="18"/>
      <c r="M346" s="17"/>
      <c r="N346" s="15"/>
      <c r="O346" s="15"/>
      <c r="P346" s="15"/>
      <c r="Q346" s="15"/>
      <c r="R346" s="36"/>
      <c r="S346" s="36"/>
      <c r="T346" s="36"/>
      <c r="U346" s="36"/>
      <c r="V346" s="36"/>
      <c r="W346" s="36"/>
      <c r="X346" s="36"/>
      <c r="Y346" s="36"/>
      <c r="Z346" s="36"/>
      <c r="AA346" s="15"/>
      <c r="AB346" s="15"/>
      <c r="AC346" s="15"/>
      <c r="AD346" s="15"/>
      <c r="AE346" s="15"/>
      <c r="AF346" s="15"/>
      <c r="AG346" s="15"/>
    </row>
    <row r="347" spans="2:33" ht="12.75" customHeight="1" x14ac:dyDescent="0.2">
      <c r="B347" s="31">
        <v>1</v>
      </c>
      <c r="D347" s="15"/>
      <c r="E347" s="15"/>
      <c r="F347" s="15"/>
      <c r="G347" s="15"/>
      <c r="H347" s="70"/>
      <c r="I347" s="71"/>
      <c r="J347" s="71"/>
      <c r="K347" s="71"/>
      <c r="L347" s="72"/>
      <c r="M347" s="17"/>
      <c r="N347" s="15"/>
      <c r="O347" s="15"/>
      <c r="P347" s="15"/>
      <c r="Q347" s="15"/>
      <c r="R347" s="36"/>
      <c r="S347" s="36"/>
      <c r="T347" s="36"/>
      <c r="U347" s="36"/>
      <c r="V347" s="36"/>
      <c r="W347" s="36"/>
      <c r="X347" s="36"/>
      <c r="Y347" s="36"/>
      <c r="Z347" s="36"/>
      <c r="AA347" s="15"/>
      <c r="AB347" s="15"/>
      <c r="AC347" s="15"/>
      <c r="AD347" s="15"/>
      <c r="AE347" s="15"/>
      <c r="AF347" s="15"/>
      <c r="AG347" s="15"/>
    </row>
    <row r="348" spans="2:33" ht="12.75" customHeight="1" x14ac:dyDescent="0.2">
      <c r="B348" s="31">
        <v>1</v>
      </c>
      <c r="D348" s="15"/>
      <c r="E348" s="15"/>
      <c r="F348" s="15"/>
      <c r="G348" s="15"/>
      <c r="H348" s="70"/>
      <c r="I348" s="71"/>
      <c r="J348" s="71"/>
      <c r="K348" s="71"/>
      <c r="L348" s="72"/>
      <c r="M348" s="17"/>
      <c r="N348" s="15"/>
      <c r="O348" s="15"/>
      <c r="P348" s="15"/>
      <c r="Q348" s="15"/>
      <c r="R348" s="36"/>
      <c r="S348" s="36"/>
      <c r="T348" s="36"/>
      <c r="U348" s="36"/>
      <c r="V348" s="36"/>
      <c r="W348" s="36"/>
      <c r="X348" s="36"/>
      <c r="Y348" s="36"/>
      <c r="Z348" s="36"/>
      <c r="AA348" s="15"/>
      <c r="AB348" s="15"/>
      <c r="AC348" s="15"/>
      <c r="AD348" s="15"/>
      <c r="AE348" s="15"/>
      <c r="AF348" s="15"/>
      <c r="AG348" s="15"/>
    </row>
    <row r="349" spans="2:33" ht="12.75" customHeight="1" x14ac:dyDescent="0.2">
      <c r="B349" s="31">
        <v>1</v>
      </c>
      <c r="D349" s="15"/>
      <c r="E349" s="15"/>
      <c r="F349" s="15"/>
      <c r="G349" s="15"/>
      <c r="H349" s="16"/>
      <c r="I349" s="17"/>
      <c r="J349" s="15"/>
      <c r="K349" s="16"/>
      <c r="L349" s="18"/>
      <c r="M349" s="17"/>
      <c r="N349" s="15"/>
      <c r="O349" s="15"/>
      <c r="P349" s="15"/>
      <c r="Q349" s="15"/>
      <c r="R349" s="36"/>
      <c r="S349" s="36"/>
      <c r="T349" s="36"/>
      <c r="U349" s="36"/>
      <c r="V349" s="36"/>
      <c r="W349" s="36"/>
      <c r="X349" s="36"/>
      <c r="Y349" s="36"/>
      <c r="Z349" s="36"/>
      <c r="AA349" s="15"/>
      <c r="AB349" s="15"/>
      <c r="AC349" s="15"/>
      <c r="AD349" s="15"/>
      <c r="AE349" s="15"/>
      <c r="AF349" s="15"/>
      <c r="AG349" s="15"/>
    </row>
    <row r="350" spans="2:33" ht="12.75" customHeight="1" x14ac:dyDescent="0.2">
      <c r="B350" s="31">
        <v>1</v>
      </c>
      <c r="D350" s="15"/>
      <c r="E350" s="15"/>
      <c r="F350" s="15"/>
      <c r="G350" s="15"/>
      <c r="H350" s="44"/>
      <c r="I350" s="17"/>
      <c r="J350" s="15"/>
      <c r="K350" s="44"/>
      <c r="L350" s="18"/>
      <c r="M350" s="17"/>
      <c r="N350" s="15"/>
      <c r="O350" s="15"/>
      <c r="P350" s="15"/>
      <c r="Q350" s="15"/>
      <c r="R350" s="36"/>
      <c r="S350" s="36"/>
      <c r="T350" s="36"/>
      <c r="U350" s="36"/>
      <c r="V350" s="36"/>
      <c r="W350" s="36"/>
      <c r="X350" s="36"/>
      <c r="Y350" s="36"/>
      <c r="Z350" s="36"/>
      <c r="AA350" s="15"/>
      <c r="AB350" s="15"/>
      <c r="AC350" s="15"/>
      <c r="AD350" s="15"/>
      <c r="AE350" s="15"/>
      <c r="AF350" s="15"/>
      <c r="AG350" s="15"/>
    </row>
    <row r="351" spans="2:33" ht="12.75" customHeight="1" x14ac:dyDescent="0.2">
      <c r="B351" s="31"/>
      <c r="D351" s="15"/>
      <c r="E351" s="15"/>
      <c r="F351" s="15"/>
      <c r="G351" s="15"/>
      <c r="H351" s="44"/>
      <c r="I351" s="17"/>
      <c r="J351" s="15"/>
      <c r="K351" s="44"/>
      <c r="L351" s="18"/>
      <c r="M351" s="17"/>
      <c r="N351" s="15"/>
      <c r="O351" s="15"/>
      <c r="P351" s="15"/>
      <c r="Q351" s="15"/>
      <c r="R351" s="36"/>
      <c r="S351" s="36"/>
      <c r="T351" s="36"/>
      <c r="U351" s="36"/>
      <c r="V351" s="36"/>
      <c r="W351" s="36"/>
      <c r="X351" s="36"/>
      <c r="Y351" s="36"/>
      <c r="Z351" s="36"/>
      <c r="AA351" s="15"/>
      <c r="AB351" s="15"/>
      <c r="AC351" s="15"/>
      <c r="AD351" s="15"/>
      <c r="AE351" s="15"/>
      <c r="AF351" s="15"/>
      <c r="AG351" s="15"/>
    </row>
    <row r="352" spans="2:33" ht="12.75" customHeight="1" x14ac:dyDescent="0.2">
      <c r="B352" s="31">
        <v>1</v>
      </c>
      <c r="D352" s="15"/>
      <c r="E352" s="15"/>
      <c r="F352" s="15"/>
      <c r="G352" s="15"/>
      <c r="H352" s="70"/>
      <c r="I352" s="71"/>
      <c r="J352" s="71"/>
      <c r="K352" s="71"/>
      <c r="L352" s="72"/>
      <c r="M352" s="17"/>
      <c r="N352" s="15"/>
      <c r="O352" s="15"/>
      <c r="P352" s="15"/>
      <c r="Q352" s="15"/>
      <c r="R352" s="36"/>
      <c r="S352" s="36"/>
      <c r="T352" s="36"/>
      <c r="U352" s="36"/>
      <c r="V352" s="36"/>
      <c r="W352" s="36"/>
      <c r="X352" s="36"/>
      <c r="Y352" s="36"/>
      <c r="Z352" s="36"/>
      <c r="AA352" s="15"/>
      <c r="AB352" s="15"/>
      <c r="AC352" s="15"/>
      <c r="AD352" s="15"/>
      <c r="AE352" s="15"/>
      <c r="AF352" s="15"/>
      <c r="AG352" s="15"/>
    </row>
    <row r="353" spans="2:33" ht="12.75" customHeight="1" x14ac:dyDescent="0.2">
      <c r="B353" s="31">
        <v>1</v>
      </c>
      <c r="D353" s="15"/>
      <c r="E353" s="15"/>
      <c r="F353" s="15"/>
      <c r="G353" s="15"/>
      <c r="H353" s="70"/>
      <c r="I353" s="71"/>
      <c r="J353" s="71"/>
      <c r="K353" s="71"/>
      <c r="L353" s="72"/>
      <c r="M353" s="17"/>
      <c r="N353" s="15"/>
      <c r="O353" s="15"/>
      <c r="P353" s="15"/>
      <c r="Q353" s="15"/>
      <c r="R353" s="36"/>
      <c r="S353" s="36"/>
      <c r="T353" s="36"/>
      <c r="U353" s="36"/>
      <c r="V353" s="36"/>
      <c r="W353" s="36"/>
      <c r="X353" s="36"/>
      <c r="Y353" s="36"/>
      <c r="Z353" s="36"/>
      <c r="AA353" s="15"/>
      <c r="AB353" s="15"/>
      <c r="AC353" s="15"/>
      <c r="AD353" s="15"/>
      <c r="AE353" s="15"/>
      <c r="AF353" s="15"/>
      <c r="AG353" s="15"/>
    </row>
    <row r="354" spans="2:33" ht="12.75" customHeight="1" x14ac:dyDescent="0.2">
      <c r="B354" s="31">
        <v>1</v>
      </c>
      <c r="D354" s="15"/>
      <c r="E354" s="15"/>
      <c r="F354" s="15"/>
      <c r="G354" s="15"/>
      <c r="H354" s="70"/>
      <c r="I354" s="71"/>
      <c r="J354" s="71"/>
      <c r="K354" s="71"/>
      <c r="L354" s="72"/>
      <c r="M354" s="17"/>
      <c r="N354" s="15"/>
      <c r="O354" s="15"/>
      <c r="P354" s="15"/>
      <c r="Q354" s="15"/>
      <c r="R354" s="36"/>
      <c r="S354" s="36"/>
      <c r="T354" s="36"/>
      <c r="U354" s="36"/>
      <c r="V354" s="36"/>
      <c r="W354" s="36"/>
      <c r="X354" s="36"/>
      <c r="Y354" s="36"/>
      <c r="Z354" s="36"/>
      <c r="AA354" s="15"/>
      <c r="AB354" s="15"/>
      <c r="AC354" s="15"/>
      <c r="AD354" s="15"/>
      <c r="AE354" s="15"/>
      <c r="AF354" s="15"/>
      <c r="AG354" s="15"/>
    </row>
    <row r="355" spans="2:33" ht="12.75" customHeight="1" x14ac:dyDescent="0.2">
      <c r="B355" s="31">
        <v>1</v>
      </c>
      <c r="D355" s="15"/>
      <c r="E355" s="15"/>
      <c r="F355" s="15"/>
      <c r="G355" s="15"/>
      <c r="H355" s="40"/>
      <c r="I355" s="41"/>
      <c r="J355" s="43"/>
      <c r="K355" s="41"/>
      <c r="L355" s="42"/>
      <c r="M355" s="17"/>
      <c r="N355" s="15"/>
      <c r="O355" s="15"/>
      <c r="P355" s="15"/>
      <c r="Q355" s="15"/>
      <c r="R355" s="36"/>
      <c r="S355" s="36"/>
      <c r="T355" s="36"/>
      <c r="U355" s="36"/>
      <c r="V355" s="36"/>
      <c r="W355" s="36"/>
      <c r="X355" s="36"/>
      <c r="Y355" s="36"/>
      <c r="Z355" s="36"/>
      <c r="AA355" s="15"/>
      <c r="AB355" s="15"/>
      <c r="AC355" s="15"/>
      <c r="AD355" s="15"/>
      <c r="AE355" s="15"/>
      <c r="AF355" s="15"/>
      <c r="AG355" s="15"/>
    </row>
    <row r="356" spans="2:33" ht="12.75" customHeight="1" x14ac:dyDescent="0.2">
      <c r="B356" s="31">
        <v>1</v>
      </c>
      <c r="D356" s="15"/>
      <c r="E356" s="15"/>
      <c r="F356" s="15"/>
      <c r="G356" s="15"/>
      <c r="H356" s="16"/>
      <c r="I356" s="17"/>
      <c r="J356" s="17"/>
      <c r="K356" s="16"/>
      <c r="L356" s="37"/>
      <c r="M356" s="50"/>
      <c r="N356" s="15"/>
      <c r="O356" s="15"/>
      <c r="P356" s="15"/>
      <c r="Q356" s="15"/>
      <c r="R356" s="36"/>
      <c r="S356" s="36"/>
      <c r="T356" s="36"/>
      <c r="U356" s="36"/>
      <c r="V356" s="36"/>
      <c r="W356" s="36"/>
      <c r="X356" s="36"/>
      <c r="Y356" s="36"/>
      <c r="Z356" s="36"/>
      <c r="AA356" s="15"/>
      <c r="AB356" s="15"/>
      <c r="AC356" s="15"/>
      <c r="AD356" s="15"/>
      <c r="AE356" s="15"/>
      <c r="AF356" s="15"/>
      <c r="AG356" s="15"/>
    </row>
    <row r="357" spans="2:33" ht="12.75" customHeight="1" x14ac:dyDescent="0.2">
      <c r="B357" s="31"/>
      <c r="D357" s="15"/>
      <c r="E357" s="15"/>
      <c r="F357" s="15"/>
      <c r="G357" s="15"/>
      <c r="H357" s="16"/>
      <c r="I357" s="17"/>
      <c r="J357" s="17"/>
      <c r="K357" s="16"/>
      <c r="L357" s="37"/>
      <c r="M357" s="50"/>
      <c r="N357" s="15"/>
      <c r="O357" s="15"/>
      <c r="P357" s="15"/>
      <c r="Q357" s="15"/>
      <c r="R357" s="36"/>
      <c r="S357" s="36"/>
      <c r="T357" s="36"/>
      <c r="U357" s="36"/>
      <c r="V357" s="36"/>
      <c r="W357" s="36"/>
      <c r="X357" s="36"/>
      <c r="Y357" s="36"/>
      <c r="Z357" s="36"/>
      <c r="AA357" s="15"/>
      <c r="AB357" s="15"/>
      <c r="AC357" s="15"/>
      <c r="AD357" s="15"/>
      <c r="AE357" s="15"/>
      <c r="AF357" s="15"/>
      <c r="AG357" s="15"/>
    </row>
    <row r="358" spans="2:33" ht="12.75" customHeight="1" x14ac:dyDescent="0.2">
      <c r="B358" s="31">
        <v>1</v>
      </c>
      <c r="D358" s="15"/>
      <c r="E358" s="15"/>
      <c r="F358" s="15"/>
      <c r="G358" s="15"/>
      <c r="H358" s="70"/>
      <c r="I358" s="71"/>
      <c r="J358" s="71"/>
      <c r="K358" s="71"/>
      <c r="L358" s="72"/>
      <c r="M358" s="17"/>
      <c r="N358" s="15"/>
      <c r="O358" s="15"/>
      <c r="P358" s="15"/>
      <c r="Q358" s="15"/>
      <c r="R358" s="36"/>
      <c r="S358" s="36"/>
      <c r="T358" s="36"/>
      <c r="U358" s="36"/>
      <c r="V358" s="36"/>
      <c r="W358" s="36"/>
      <c r="X358" s="36"/>
      <c r="Y358" s="36"/>
      <c r="Z358" s="36"/>
      <c r="AA358" s="15"/>
      <c r="AB358" s="15"/>
      <c r="AC358" s="15"/>
      <c r="AD358" s="15"/>
      <c r="AE358" s="15"/>
      <c r="AF358" s="15"/>
      <c r="AG358" s="15"/>
    </row>
    <row r="359" spans="2:33" ht="12.75" customHeight="1" x14ac:dyDescent="0.2">
      <c r="B359" s="31">
        <v>1</v>
      </c>
      <c r="D359" s="15"/>
      <c r="E359" s="15"/>
      <c r="F359" s="15"/>
      <c r="G359" s="15"/>
      <c r="H359" s="70"/>
      <c r="I359" s="71"/>
      <c r="J359" s="71"/>
      <c r="K359" s="71"/>
      <c r="L359" s="72"/>
      <c r="M359" s="17"/>
      <c r="N359" s="15"/>
      <c r="O359" s="15"/>
      <c r="P359" s="15"/>
      <c r="Q359" s="15"/>
      <c r="R359" s="36"/>
      <c r="S359" s="36"/>
      <c r="T359" s="36"/>
      <c r="U359" s="36"/>
      <c r="V359" s="36"/>
      <c r="W359" s="36"/>
      <c r="X359" s="36"/>
      <c r="Y359" s="36"/>
      <c r="Z359" s="36"/>
      <c r="AA359" s="15"/>
      <c r="AB359" s="15"/>
      <c r="AC359" s="15"/>
      <c r="AD359" s="15"/>
      <c r="AE359" s="15"/>
      <c r="AF359" s="15"/>
      <c r="AG359" s="15"/>
    </row>
    <row r="360" spans="2:33" ht="12.75" customHeight="1" x14ac:dyDescent="0.2">
      <c r="B360" s="31">
        <v>1</v>
      </c>
      <c r="D360" s="15"/>
      <c r="E360" s="15"/>
      <c r="F360" s="15"/>
      <c r="G360" s="15"/>
      <c r="H360" s="16"/>
      <c r="I360" s="17"/>
      <c r="J360" s="15"/>
      <c r="K360" s="16"/>
      <c r="L360" s="18"/>
      <c r="M360" s="17"/>
      <c r="N360" s="15"/>
      <c r="O360" s="15"/>
      <c r="P360" s="15"/>
      <c r="Q360" s="15"/>
      <c r="R360" s="36"/>
      <c r="S360" s="36"/>
      <c r="T360" s="36"/>
      <c r="U360" s="36"/>
      <c r="V360" s="36"/>
      <c r="W360" s="36"/>
      <c r="X360" s="36"/>
      <c r="Y360" s="36"/>
      <c r="Z360" s="36"/>
      <c r="AA360" s="15"/>
      <c r="AB360" s="15"/>
      <c r="AC360" s="15"/>
      <c r="AD360" s="15"/>
      <c r="AE360" s="15"/>
      <c r="AF360" s="15"/>
      <c r="AG360" s="15"/>
    </row>
    <row r="361" spans="2:33" ht="12.75" customHeight="1" x14ac:dyDescent="0.2">
      <c r="B361" s="31">
        <v>1</v>
      </c>
      <c r="D361" s="15"/>
      <c r="E361" s="15"/>
      <c r="F361" s="15"/>
      <c r="G361" s="15"/>
      <c r="H361" s="16"/>
      <c r="I361" s="17"/>
      <c r="J361" s="15"/>
      <c r="K361" s="16"/>
      <c r="L361" s="18"/>
      <c r="M361" s="17"/>
      <c r="N361" s="15"/>
      <c r="O361" s="15"/>
      <c r="P361" s="15"/>
      <c r="Q361" s="15"/>
      <c r="R361" s="36"/>
      <c r="S361" s="36"/>
      <c r="T361" s="36"/>
      <c r="U361" s="36"/>
      <c r="V361" s="36"/>
      <c r="W361" s="36"/>
      <c r="X361" s="36"/>
      <c r="Y361" s="36"/>
      <c r="Z361" s="36"/>
      <c r="AA361" s="15"/>
      <c r="AB361" s="15"/>
      <c r="AC361" s="15"/>
      <c r="AD361" s="15"/>
      <c r="AE361" s="15"/>
      <c r="AF361" s="15"/>
      <c r="AG361" s="15"/>
    </row>
    <row r="362" spans="2:33" ht="12.75" customHeight="1" x14ac:dyDescent="0.2">
      <c r="B362" s="31">
        <v>1</v>
      </c>
      <c r="D362" s="15"/>
      <c r="E362" s="15"/>
      <c r="F362" s="15"/>
      <c r="G362" s="15"/>
      <c r="H362" s="40"/>
      <c r="I362" s="41"/>
      <c r="J362" s="43"/>
      <c r="K362" s="41"/>
      <c r="L362" s="42"/>
      <c r="M362" s="17"/>
      <c r="N362" s="15"/>
      <c r="O362" s="15"/>
      <c r="P362" s="15"/>
      <c r="Q362" s="15"/>
      <c r="R362" s="36"/>
      <c r="S362" s="36"/>
      <c r="T362" s="36"/>
      <c r="U362" s="36"/>
      <c r="V362" s="36"/>
      <c r="W362" s="36"/>
      <c r="X362" s="36"/>
      <c r="Y362" s="36"/>
      <c r="Z362" s="36"/>
      <c r="AA362" s="15"/>
      <c r="AB362" s="15"/>
      <c r="AC362" s="15"/>
      <c r="AD362" s="15"/>
      <c r="AE362" s="15"/>
      <c r="AF362" s="15"/>
      <c r="AG362" s="15"/>
    </row>
    <row r="363" spans="2:33" ht="12.75" customHeight="1" x14ac:dyDescent="0.2">
      <c r="B363" s="31"/>
      <c r="D363" s="15"/>
      <c r="E363" s="15"/>
      <c r="F363" s="15"/>
      <c r="G363" s="15"/>
      <c r="H363" s="40"/>
      <c r="I363" s="41"/>
      <c r="J363" s="43"/>
      <c r="K363" s="41"/>
      <c r="L363" s="42"/>
      <c r="M363" s="17"/>
      <c r="N363" s="15"/>
      <c r="O363" s="15"/>
      <c r="P363" s="15"/>
      <c r="Q363" s="15"/>
      <c r="R363" s="36"/>
      <c r="S363" s="36"/>
      <c r="T363" s="36"/>
      <c r="U363" s="36"/>
      <c r="V363" s="36"/>
      <c r="W363" s="36"/>
      <c r="X363" s="36"/>
      <c r="Y363" s="36"/>
      <c r="Z363" s="36"/>
      <c r="AA363" s="15"/>
      <c r="AB363" s="15"/>
      <c r="AC363" s="15"/>
      <c r="AD363" s="15"/>
      <c r="AE363" s="15"/>
      <c r="AF363" s="15"/>
      <c r="AG363" s="15"/>
    </row>
    <row r="364" spans="2:33" ht="12.75" customHeight="1" x14ac:dyDescent="0.2">
      <c r="B364" s="31">
        <v>1</v>
      </c>
      <c r="D364" s="15"/>
      <c r="E364" s="15"/>
      <c r="F364" s="15"/>
      <c r="G364" s="15"/>
      <c r="H364" s="70"/>
      <c r="I364" s="71"/>
      <c r="J364" s="71"/>
      <c r="K364" s="71"/>
      <c r="L364" s="72"/>
      <c r="M364" s="17"/>
      <c r="N364" s="15"/>
      <c r="O364" s="15"/>
      <c r="P364" s="15"/>
      <c r="Q364" s="15"/>
      <c r="R364" s="36"/>
      <c r="S364" s="36"/>
      <c r="T364" s="36"/>
      <c r="U364" s="36"/>
      <c r="V364" s="36"/>
      <c r="W364" s="36"/>
      <c r="X364" s="36"/>
      <c r="Y364" s="36"/>
      <c r="Z364" s="36"/>
      <c r="AA364" s="15"/>
      <c r="AB364" s="15"/>
      <c r="AC364" s="15"/>
      <c r="AD364" s="15"/>
      <c r="AE364" s="15"/>
      <c r="AF364" s="15"/>
      <c r="AG364" s="15"/>
    </row>
    <row r="365" spans="2:33" ht="12.75" customHeight="1" x14ac:dyDescent="0.2">
      <c r="B365" s="31">
        <v>1</v>
      </c>
      <c r="D365" s="15"/>
      <c r="E365" s="15"/>
      <c r="F365" s="15"/>
      <c r="G365" s="15"/>
      <c r="H365" s="16"/>
      <c r="I365" s="17"/>
      <c r="J365" s="15"/>
      <c r="K365" s="16"/>
      <c r="L365" s="18"/>
      <c r="M365" s="17"/>
      <c r="N365" s="15"/>
      <c r="O365" s="15"/>
      <c r="P365" s="15"/>
      <c r="Q365" s="15"/>
      <c r="R365" s="36"/>
      <c r="S365" s="36"/>
      <c r="T365" s="36"/>
      <c r="U365" s="36"/>
      <c r="V365" s="36"/>
      <c r="W365" s="36"/>
      <c r="X365" s="36"/>
      <c r="Y365" s="36"/>
      <c r="Z365" s="36"/>
      <c r="AA365" s="15"/>
      <c r="AB365" s="15"/>
      <c r="AC365" s="15"/>
      <c r="AD365" s="15"/>
      <c r="AE365" s="15"/>
      <c r="AF365" s="15"/>
      <c r="AG365" s="15"/>
    </row>
    <row r="366" spans="2:33" ht="12.75" customHeight="1" x14ac:dyDescent="0.2">
      <c r="B366" s="31">
        <v>1</v>
      </c>
      <c r="D366" s="15"/>
      <c r="E366" s="15"/>
      <c r="F366" s="15"/>
      <c r="G366" s="15"/>
      <c r="H366" s="16"/>
      <c r="I366" s="17"/>
      <c r="J366" s="15"/>
      <c r="K366" s="16"/>
      <c r="L366" s="18"/>
      <c r="M366" s="17"/>
      <c r="N366" s="15"/>
      <c r="O366" s="15"/>
      <c r="P366" s="15"/>
      <c r="Q366" s="15"/>
      <c r="R366" s="36"/>
      <c r="S366" s="36"/>
      <c r="T366" s="36"/>
      <c r="U366" s="36"/>
      <c r="V366" s="36"/>
      <c r="W366" s="36"/>
      <c r="X366" s="36"/>
      <c r="Y366" s="36"/>
      <c r="Z366" s="36"/>
      <c r="AA366" s="15"/>
      <c r="AB366" s="15"/>
      <c r="AC366" s="15"/>
      <c r="AD366" s="15"/>
      <c r="AE366" s="15"/>
      <c r="AF366" s="15"/>
      <c r="AG366" s="15"/>
    </row>
    <row r="367" spans="2:33" ht="12.75" customHeight="1" x14ac:dyDescent="0.2">
      <c r="B367" s="31">
        <v>1</v>
      </c>
      <c r="D367" s="15"/>
      <c r="E367" s="15"/>
      <c r="F367" s="15"/>
      <c r="G367" s="15"/>
      <c r="H367" s="70"/>
      <c r="I367" s="71"/>
      <c r="J367" s="71"/>
      <c r="K367" s="71"/>
      <c r="L367" s="72"/>
      <c r="M367" s="17"/>
      <c r="N367" s="15"/>
      <c r="O367" s="15"/>
      <c r="P367" s="15"/>
      <c r="Q367" s="15"/>
      <c r="R367" s="36"/>
      <c r="S367" s="36"/>
      <c r="T367" s="36"/>
      <c r="U367" s="36"/>
      <c r="V367" s="36"/>
      <c r="W367" s="36"/>
      <c r="X367" s="36"/>
      <c r="Y367" s="36"/>
      <c r="Z367" s="36"/>
      <c r="AA367" s="15"/>
      <c r="AB367" s="15"/>
      <c r="AC367" s="15"/>
      <c r="AD367" s="15"/>
      <c r="AE367" s="15"/>
      <c r="AF367" s="15"/>
      <c r="AG367" s="15"/>
    </row>
    <row r="368" spans="2:33" ht="12.75" customHeight="1" x14ac:dyDescent="0.2">
      <c r="B368" s="31">
        <v>1</v>
      </c>
      <c r="D368" s="15"/>
      <c r="E368" s="15"/>
      <c r="F368" s="15"/>
      <c r="G368" s="15"/>
      <c r="H368" s="70"/>
      <c r="I368" s="71"/>
      <c r="J368" s="71"/>
      <c r="K368" s="71"/>
      <c r="L368" s="72"/>
      <c r="M368" s="17"/>
      <c r="N368" s="15"/>
      <c r="O368" s="15"/>
      <c r="P368" s="15"/>
      <c r="Q368" s="15"/>
      <c r="R368" s="36"/>
      <c r="S368" s="36"/>
      <c r="T368" s="36"/>
      <c r="U368" s="36"/>
      <c r="V368" s="36"/>
      <c r="W368" s="36"/>
      <c r="X368" s="36"/>
      <c r="Y368" s="36"/>
      <c r="Z368" s="36"/>
      <c r="AA368" s="15"/>
      <c r="AB368" s="15"/>
      <c r="AC368" s="15"/>
      <c r="AD368" s="15"/>
      <c r="AE368" s="15"/>
      <c r="AF368" s="15"/>
      <c r="AG368" s="15"/>
    </row>
    <row r="369" spans="2:33" ht="12.75" customHeight="1" x14ac:dyDescent="0.2">
      <c r="B369" s="31"/>
      <c r="D369" s="15"/>
      <c r="E369" s="15"/>
      <c r="F369" s="15"/>
      <c r="G369" s="15"/>
      <c r="H369" s="16"/>
      <c r="I369" s="38"/>
      <c r="J369" s="58"/>
      <c r="K369" s="38"/>
      <c r="L369" s="39"/>
      <c r="M369" s="17"/>
      <c r="N369" s="15"/>
      <c r="O369" s="15"/>
      <c r="P369" s="15"/>
      <c r="Q369" s="15"/>
      <c r="R369" s="36"/>
      <c r="S369" s="36"/>
      <c r="T369" s="36"/>
      <c r="U369" s="36"/>
      <c r="V369" s="36"/>
      <c r="W369" s="36"/>
      <c r="X369" s="36"/>
      <c r="Y369" s="36"/>
      <c r="Z369" s="36"/>
      <c r="AA369" s="15"/>
      <c r="AB369" s="15"/>
      <c r="AC369" s="15"/>
      <c r="AD369" s="15"/>
      <c r="AE369" s="15"/>
      <c r="AF369" s="15"/>
      <c r="AG369" s="15"/>
    </row>
    <row r="370" spans="2:33" ht="12.75" customHeight="1" x14ac:dyDescent="0.2">
      <c r="B370" s="31">
        <v>1</v>
      </c>
      <c r="D370" s="15"/>
      <c r="E370" s="15"/>
      <c r="F370" s="15"/>
      <c r="G370" s="15"/>
      <c r="H370" s="40"/>
      <c r="I370" s="41"/>
      <c r="J370" s="43"/>
      <c r="K370" s="41"/>
      <c r="L370" s="42"/>
      <c r="M370" s="17"/>
      <c r="N370" s="15"/>
      <c r="O370" s="15"/>
      <c r="P370" s="15"/>
      <c r="Q370" s="15"/>
      <c r="R370" s="36"/>
      <c r="S370" s="36"/>
      <c r="T370" s="36"/>
      <c r="U370" s="36"/>
      <c r="V370" s="36"/>
      <c r="W370" s="36"/>
      <c r="X370" s="36"/>
      <c r="Y370" s="36"/>
      <c r="Z370" s="36"/>
      <c r="AA370" s="15"/>
      <c r="AB370" s="15"/>
      <c r="AC370" s="15"/>
      <c r="AD370" s="15"/>
      <c r="AE370" s="15"/>
      <c r="AF370" s="15"/>
      <c r="AG370" s="15"/>
    </row>
    <row r="371" spans="2:33" ht="12.75" customHeight="1" x14ac:dyDescent="0.2">
      <c r="B371" s="31">
        <v>1</v>
      </c>
      <c r="D371" s="15"/>
      <c r="E371" s="15"/>
      <c r="F371" s="15"/>
      <c r="G371" s="15"/>
      <c r="H371" s="40"/>
      <c r="I371" s="41"/>
      <c r="J371" s="43"/>
      <c r="K371" s="16"/>
      <c r="L371" s="18"/>
      <c r="M371" s="17"/>
      <c r="N371" s="15"/>
      <c r="O371" s="15"/>
      <c r="P371" s="15"/>
      <c r="Q371" s="15"/>
      <c r="R371" s="36"/>
      <c r="S371" s="36"/>
      <c r="T371" s="36"/>
      <c r="U371" s="36"/>
      <c r="V371" s="36"/>
      <c r="W371" s="36"/>
      <c r="X371" s="36"/>
      <c r="Y371" s="36"/>
      <c r="Z371" s="36"/>
      <c r="AA371" s="15"/>
      <c r="AB371" s="15"/>
      <c r="AC371" s="15"/>
      <c r="AD371" s="15"/>
      <c r="AE371" s="15"/>
      <c r="AF371" s="15"/>
      <c r="AG371" s="15"/>
    </row>
    <row r="372" spans="2:33" ht="12.75" customHeight="1" x14ac:dyDescent="0.2">
      <c r="B372" s="31">
        <v>1</v>
      </c>
      <c r="D372" s="15"/>
      <c r="E372" s="15"/>
      <c r="F372" s="15"/>
      <c r="G372" s="15"/>
      <c r="H372" s="16"/>
      <c r="I372" s="17"/>
      <c r="J372" s="15"/>
      <c r="K372" s="16"/>
      <c r="L372" s="18"/>
      <c r="M372" s="17"/>
      <c r="N372" s="15"/>
      <c r="O372" s="15"/>
      <c r="P372" s="15"/>
      <c r="Q372" s="15"/>
      <c r="R372" s="36"/>
      <c r="S372" s="36"/>
      <c r="T372" s="36"/>
      <c r="U372" s="36"/>
      <c r="V372" s="36"/>
      <c r="W372" s="36"/>
      <c r="X372" s="36"/>
      <c r="Y372" s="36"/>
      <c r="Z372" s="36"/>
      <c r="AA372" s="15"/>
      <c r="AB372" s="15"/>
      <c r="AC372" s="15"/>
      <c r="AD372" s="15"/>
      <c r="AE372" s="15"/>
      <c r="AF372" s="15"/>
      <c r="AG372" s="15"/>
    </row>
    <row r="373" spans="2:33" ht="12.75" customHeight="1" x14ac:dyDescent="0.2">
      <c r="B373" s="31">
        <v>1</v>
      </c>
      <c r="D373" s="15"/>
      <c r="E373" s="15"/>
      <c r="F373" s="15"/>
      <c r="G373" s="15"/>
      <c r="H373" s="40"/>
      <c r="I373" s="41"/>
      <c r="J373" s="43"/>
      <c r="K373" s="41"/>
      <c r="L373" s="42"/>
      <c r="M373" s="17"/>
      <c r="N373" s="15"/>
      <c r="O373" s="15"/>
      <c r="P373" s="15"/>
      <c r="Q373" s="15"/>
      <c r="R373" s="36"/>
      <c r="S373" s="36"/>
      <c r="T373" s="36"/>
      <c r="U373" s="36"/>
      <c r="V373" s="36"/>
      <c r="W373" s="36"/>
      <c r="X373" s="36"/>
      <c r="Y373" s="36"/>
      <c r="Z373" s="36"/>
      <c r="AA373" s="15"/>
      <c r="AB373" s="15"/>
      <c r="AC373" s="15"/>
      <c r="AD373" s="15"/>
      <c r="AE373" s="15"/>
      <c r="AF373" s="15"/>
      <c r="AG373" s="15"/>
    </row>
    <row r="374" spans="2:33" ht="12.75" customHeight="1" x14ac:dyDescent="0.2">
      <c r="B374" s="31">
        <v>1</v>
      </c>
      <c r="D374" s="15"/>
      <c r="E374" s="15"/>
      <c r="F374" s="15"/>
      <c r="G374" s="15"/>
      <c r="H374" s="40"/>
      <c r="I374" s="41"/>
      <c r="J374" s="43"/>
      <c r="K374" s="41"/>
      <c r="L374" s="42"/>
      <c r="M374" s="17"/>
      <c r="N374" s="15"/>
      <c r="O374" s="15"/>
      <c r="P374" s="15"/>
      <c r="Q374" s="15"/>
      <c r="R374" s="36"/>
      <c r="S374" s="36"/>
      <c r="T374" s="36"/>
      <c r="U374" s="36"/>
      <c r="V374" s="36"/>
      <c r="W374" s="36"/>
      <c r="X374" s="36"/>
      <c r="Y374" s="36"/>
      <c r="Z374" s="36"/>
      <c r="AA374" s="15"/>
      <c r="AB374" s="15"/>
      <c r="AC374" s="15"/>
      <c r="AD374" s="15"/>
      <c r="AE374" s="15"/>
      <c r="AF374" s="15"/>
      <c r="AG374" s="15"/>
    </row>
    <row r="375" spans="2:33" ht="12.75" customHeight="1" x14ac:dyDescent="0.2">
      <c r="B375" s="31"/>
      <c r="D375" s="15"/>
      <c r="E375" s="15"/>
      <c r="F375" s="15"/>
      <c r="G375" s="15"/>
      <c r="H375" s="40"/>
      <c r="I375" s="41"/>
      <c r="J375" s="43"/>
      <c r="K375" s="41"/>
      <c r="L375" s="42"/>
      <c r="M375" s="17"/>
      <c r="N375" s="15"/>
      <c r="O375" s="15"/>
      <c r="P375" s="15"/>
      <c r="Q375" s="15"/>
      <c r="R375" s="36"/>
      <c r="S375" s="36"/>
      <c r="T375" s="36"/>
      <c r="U375" s="36"/>
      <c r="V375" s="36"/>
      <c r="W375" s="36"/>
      <c r="X375" s="36"/>
      <c r="Y375" s="36"/>
      <c r="Z375" s="36"/>
      <c r="AA375" s="15"/>
      <c r="AB375" s="15"/>
      <c r="AC375" s="15"/>
      <c r="AD375" s="15"/>
      <c r="AE375" s="15"/>
      <c r="AF375" s="15"/>
      <c r="AG375" s="15"/>
    </row>
    <row r="376" spans="2:33" ht="12.75" customHeight="1" x14ac:dyDescent="0.2">
      <c r="B376" s="31">
        <v>1</v>
      </c>
      <c r="D376" s="15"/>
      <c r="E376" s="15"/>
      <c r="F376" s="15"/>
      <c r="G376" s="15"/>
      <c r="H376" s="16"/>
      <c r="I376" s="17"/>
      <c r="J376" s="15"/>
      <c r="K376" s="16"/>
      <c r="L376" s="18"/>
      <c r="M376" s="17"/>
      <c r="N376" s="15"/>
      <c r="O376" s="15"/>
      <c r="P376" s="15"/>
      <c r="Q376" s="15"/>
      <c r="R376" s="36"/>
      <c r="S376" s="36"/>
      <c r="T376" s="36"/>
      <c r="U376" s="36"/>
      <c r="V376" s="36"/>
      <c r="W376" s="36"/>
      <c r="X376" s="36"/>
      <c r="Y376" s="36"/>
      <c r="Z376" s="36"/>
      <c r="AA376" s="15"/>
      <c r="AB376" s="15"/>
      <c r="AC376" s="15"/>
      <c r="AD376" s="15"/>
      <c r="AE376" s="15"/>
      <c r="AF376" s="15"/>
      <c r="AG376" s="15"/>
    </row>
    <row r="377" spans="2:33" ht="12.75" customHeight="1" x14ac:dyDescent="0.2">
      <c r="B377" s="31">
        <v>1</v>
      </c>
      <c r="D377" s="15"/>
      <c r="E377" s="15"/>
      <c r="F377" s="15"/>
      <c r="G377" s="15"/>
      <c r="H377" s="16"/>
      <c r="I377" s="17"/>
      <c r="J377" s="17"/>
      <c r="K377" s="16"/>
      <c r="L377" s="37"/>
      <c r="M377" s="50"/>
      <c r="N377" s="15"/>
      <c r="O377" s="15"/>
      <c r="P377" s="15"/>
      <c r="Q377" s="15"/>
      <c r="R377" s="36"/>
      <c r="S377" s="36"/>
      <c r="T377" s="36"/>
      <c r="U377" s="36"/>
      <c r="V377" s="36"/>
      <c r="W377" s="36"/>
      <c r="X377" s="36"/>
      <c r="Y377" s="36"/>
      <c r="Z377" s="36"/>
      <c r="AA377" s="15"/>
      <c r="AB377" s="15"/>
      <c r="AC377" s="15"/>
      <c r="AD377" s="15"/>
      <c r="AE377" s="15"/>
      <c r="AF377" s="15"/>
      <c r="AG377" s="15"/>
    </row>
    <row r="378" spans="2:33" ht="12.75" customHeight="1" x14ac:dyDescent="0.2">
      <c r="B378" s="31">
        <v>1</v>
      </c>
      <c r="D378" s="15"/>
      <c r="E378" s="15"/>
      <c r="F378" s="15"/>
      <c r="G378" s="15"/>
      <c r="H378" s="16"/>
      <c r="I378" s="17"/>
      <c r="J378" s="15"/>
      <c r="K378" s="16"/>
      <c r="L378" s="18"/>
      <c r="M378" s="17"/>
      <c r="N378" s="15"/>
      <c r="O378" s="15"/>
      <c r="P378" s="15"/>
      <c r="Q378" s="15"/>
      <c r="R378" s="36"/>
      <c r="S378" s="36"/>
      <c r="T378" s="36"/>
      <c r="U378" s="36"/>
      <c r="V378" s="36"/>
      <c r="W378" s="36"/>
      <c r="X378" s="36"/>
      <c r="Y378" s="36"/>
      <c r="Z378" s="36"/>
      <c r="AA378" s="15"/>
      <c r="AB378" s="15"/>
      <c r="AC378" s="15"/>
      <c r="AD378" s="15"/>
      <c r="AE378" s="15"/>
      <c r="AF378" s="15"/>
      <c r="AG378" s="15"/>
    </row>
    <row r="379" spans="2:33" ht="12.75" customHeight="1" x14ac:dyDescent="0.2">
      <c r="B379" s="31">
        <v>1</v>
      </c>
      <c r="D379" s="15"/>
      <c r="E379" s="15"/>
      <c r="F379" s="15"/>
      <c r="G379" s="15"/>
      <c r="H379" s="40"/>
      <c r="I379" s="41"/>
      <c r="J379" s="43"/>
      <c r="K379" s="41"/>
      <c r="L379" s="42"/>
      <c r="M379" s="17"/>
      <c r="N379" s="15"/>
      <c r="O379" s="15"/>
      <c r="P379" s="15"/>
      <c r="Q379" s="15"/>
      <c r="R379" s="36"/>
      <c r="S379" s="36"/>
      <c r="T379" s="36"/>
      <c r="U379" s="36"/>
      <c r="V379" s="36"/>
      <c r="W379" s="36"/>
      <c r="X379" s="36"/>
      <c r="Y379" s="36"/>
      <c r="Z379" s="36"/>
      <c r="AA379" s="15"/>
      <c r="AB379" s="15"/>
      <c r="AC379" s="15"/>
      <c r="AD379" s="15"/>
      <c r="AE379" s="15"/>
      <c r="AF379" s="15"/>
      <c r="AG379" s="15"/>
    </row>
    <row r="380" spans="2:33" ht="12.75" customHeight="1" x14ac:dyDescent="0.2">
      <c r="B380" s="31">
        <v>1</v>
      </c>
      <c r="D380" s="15"/>
      <c r="E380" s="15"/>
      <c r="F380" s="15"/>
      <c r="G380" s="15"/>
      <c r="H380" s="40"/>
      <c r="I380" s="41"/>
      <c r="J380" s="43"/>
      <c r="K380" s="41"/>
      <c r="L380" s="42"/>
      <c r="M380" s="17"/>
      <c r="N380" s="15"/>
      <c r="O380" s="15"/>
      <c r="P380" s="15"/>
      <c r="Q380" s="15"/>
      <c r="R380" s="36"/>
      <c r="S380" s="36"/>
      <c r="T380" s="36"/>
      <c r="U380" s="36"/>
      <c r="V380" s="36"/>
      <c r="W380" s="36"/>
      <c r="X380" s="36"/>
      <c r="Y380" s="36"/>
      <c r="Z380" s="36"/>
      <c r="AA380" s="15"/>
      <c r="AB380" s="15"/>
      <c r="AC380" s="15"/>
      <c r="AD380" s="15"/>
      <c r="AE380" s="15"/>
      <c r="AF380" s="15"/>
      <c r="AG380" s="15"/>
    </row>
    <row r="381" spans="2:33" ht="12.75" customHeight="1" x14ac:dyDescent="0.2">
      <c r="B381" s="31"/>
      <c r="D381" s="15"/>
      <c r="E381" s="15"/>
      <c r="F381" s="15"/>
      <c r="G381" s="15"/>
      <c r="H381" s="40"/>
      <c r="I381" s="41"/>
      <c r="J381" s="43"/>
      <c r="K381" s="41"/>
      <c r="L381" s="42"/>
      <c r="M381" s="17"/>
      <c r="N381" s="15"/>
      <c r="O381" s="15"/>
      <c r="P381" s="15"/>
      <c r="Q381" s="15"/>
      <c r="R381" s="36"/>
      <c r="S381" s="36"/>
      <c r="T381" s="36"/>
      <c r="U381" s="36"/>
      <c r="V381" s="36"/>
      <c r="W381" s="36"/>
      <c r="X381" s="36"/>
      <c r="Y381" s="36"/>
      <c r="Z381" s="36"/>
      <c r="AA381" s="15"/>
      <c r="AB381" s="15"/>
      <c r="AC381" s="15"/>
      <c r="AD381" s="15"/>
      <c r="AE381" s="15"/>
      <c r="AF381" s="15"/>
      <c r="AG381" s="15"/>
    </row>
    <row r="382" spans="2:33" ht="12.75" customHeight="1" x14ac:dyDescent="0.2">
      <c r="B382" s="31">
        <v>1</v>
      </c>
      <c r="D382" s="15"/>
      <c r="E382" s="15"/>
      <c r="F382" s="15"/>
      <c r="G382" s="15"/>
      <c r="H382" s="16"/>
      <c r="I382" s="17"/>
      <c r="J382" s="15"/>
      <c r="K382" s="16"/>
      <c r="L382" s="18"/>
      <c r="M382" s="17"/>
      <c r="N382" s="15"/>
      <c r="O382" s="15"/>
      <c r="P382" s="15"/>
      <c r="Q382" s="15"/>
      <c r="R382" s="36"/>
      <c r="S382" s="36"/>
      <c r="T382" s="36"/>
      <c r="U382" s="36"/>
      <c r="V382" s="36"/>
      <c r="W382" s="36"/>
      <c r="X382" s="36"/>
      <c r="Y382" s="36"/>
      <c r="Z382" s="36"/>
      <c r="AA382" s="15"/>
      <c r="AB382" s="15"/>
      <c r="AC382" s="15"/>
      <c r="AD382" s="15"/>
      <c r="AE382" s="15"/>
      <c r="AF382" s="15"/>
      <c r="AG382" s="15"/>
    </row>
    <row r="383" spans="2:33" ht="12.75" customHeight="1" x14ac:dyDescent="0.2">
      <c r="B383" s="31">
        <v>1</v>
      </c>
      <c r="D383" s="15"/>
      <c r="E383" s="15"/>
      <c r="F383" s="15"/>
      <c r="G383" s="15"/>
      <c r="H383" s="16"/>
      <c r="I383" s="17"/>
      <c r="J383" s="15"/>
      <c r="K383" s="16"/>
      <c r="L383" s="18"/>
      <c r="M383" s="17"/>
      <c r="N383" s="15"/>
      <c r="O383" s="15"/>
      <c r="P383" s="15"/>
      <c r="Q383" s="15"/>
      <c r="R383" s="36"/>
      <c r="S383" s="36"/>
      <c r="T383" s="36"/>
      <c r="U383" s="36"/>
      <c r="V383" s="36"/>
      <c r="W383" s="36"/>
      <c r="X383" s="36"/>
      <c r="Y383" s="36"/>
      <c r="Z383" s="36"/>
      <c r="AA383" s="15"/>
      <c r="AB383" s="15"/>
      <c r="AC383" s="15"/>
      <c r="AD383" s="15"/>
      <c r="AE383" s="15"/>
      <c r="AF383" s="15"/>
      <c r="AG383" s="15"/>
    </row>
    <row r="384" spans="2:33" ht="12.75" customHeight="1" x14ac:dyDescent="0.2">
      <c r="B384" s="31">
        <v>1</v>
      </c>
      <c r="D384" s="15"/>
      <c r="E384" s="15"/>
      <c r="F384" s="15"/>
      <c r="G384" s="15"/>
      <c r="H384" s="40"/>
      <c r="I384" s="41"/>
      <c r="J384" s="43"/>
      <c r="K384" s="41"/>
      <c r="L384" s="42"/>
      <c r="M384" s="17"/>
      <c r="N384" s="15"/>
      <c r="O384" s="15"/>
      <c r="P384" s="15"/>
      <c r="Q384" s="15"/>
      <c r="R384" s="36"/>
      <c r="S384" s="36"/>
      <c r="T384" s="36"/>
      <c r="U384" s="36"/>
      <c r="V384" s="36"/>
      <c r="W384" s="36"/>
      <c r="X384" s="36"/>
      <c r="Y384" s="36"/>
      <c r="Z384" s="36"/>
      <c r="AA384" s="15"/>
      <c r="AB384" s="15"/>
      <c r="AC384" s="15"/>
      <c r="AD384" s="15"/>
      <c r="AE384" s="15"/>
      <c r="AF384" s="15"/>
      <c r="AG384" s="15"/>
    </row>
    <row r="385" spans="2:33" ht="12.75" customHeight="1" x14ac:dyDescent="0.2">
      <c r="B385" s="31">
        <v>1</v>
      </c>
      <c r="D385" s="15"/>
      <c r="E385" s="15"/>
      <c r="F385" s="15"/>
      <c r="G385" s="15"/>
      <c r="H385" s="16"/>
      <c r="I385" s="41"/>
      <c r="J385" s="43"/>
      <c r="K385" s="38"/>
      <c r="L385" s="42"/>
      <c r="M385" s="17"/>
      <c r="N385" s="15"/>
      <c r="O385" s="15"/>
      <c r="P385" s="15"/>
      <c r="Q385" s="15"/>
      <c r="R385" s="36"/>
      <c r="S385" s="36"/>
      <c r="T385" s="36"/>
      <c r="U385" s="36"/>
      <c r="V385" s="36"/>
      <c r="W385" s="36"/>
      <c r="X385" s="36"/>
      <c r="Y385" s="36"/>
      <c r="Z385" s="36"/>
      <c r="AA385" s="15"/>
      <c r="AB385" s="15"/>
      <c r="AC385" s="15"/>
      <c r="AD385" s="15"/>
      <c r="AE385" s="15"/>
      <c r="AF385" s="15"/>
      <c r="AG385" s="15"/>
    </row>
    <row r="386" spans="2:33" ht="12.75" customHeight="1" x14ac:dyDescent="0.2">
      <c r="B386" s="31">
        <v>1</v>
      </c>
      <c r="D386" s="15"/>
      <c r="E386" s="15"/>
      <c r="F386" s="15"/>
      <c r="G386" s="15"/>
      <c r="H386" s="16"/>
      <c r="I386" s="41"/>
      <c r="J386" s="43"/>
      <c r="K386" s="38"/>
      <c r="L386" s="42"/>
      <c r="M386" s="17"/>
      <c r="N386" s="15"/>
      <c r="O386" s="15"/>
      <c r="P386" s="15"/>
      <c r="Q386" s="15"/>
      <c r="R386" s="36"/>
      <c r="S386" s="36"/>
      <c r="T386" s="36"/>
      <c r="U386" s="36"/>
      <c r="V386" s="36"/>
      <c r="W386" s="36"/>
      <c r="X386" s="36"/>
      <c r="Y386" s="36"/>
      <c r="Z386" s="36"/>
      <c r="AA386" s="15"/>
      <c r="AB386" s="15"/>
      <c r="AC386" s="15"/>
      <c r="AD386" s="15"/>
      <c r="AE386" s="15"/>
      <c r="AF386" s="15"/>
      <c r="AG386" s="15"/>
    </row>
    <row r="387" spans="2:33" ht="12.75" customHeight="1" x14ac:dyDescent="0.2">
      <c r="B387" s="31"/>
      <c r="D387" s="15"/>
      <c r="E387" s="15"/>
      <c r="F387" s="15"/>
      <c r="G387" s="15"/>
      <c r="H387" s="40"/>
      <c r="I387" s="41"/>
      <c r="J387" s="43"/>
      <c r="K387" s="41"/>
      <c r="L387" s="42"/>
      <c r="M387" s="17"/>
      <c r="N387" s="15"/>
      <c r="O387" s="15"/>
      <c r="P387" s="15"/>
      <c r="Q387" s="15"/>
      <c r="R387" s="36"/>
      <c r="S387" s="36"/>
      <c r="T387" s="36"/>
      <c r="U387" s="36"/>
      <c r="V387" s="36"/>
      <c r="W387" s="36"/>
      <c r="X387" s="36"/>
      <c r="Y387" s="36"/>
      <c r="Z387" s="36"/>
      <c r="AA387" s="15"/>
      <c r="AB387" s="15"/>
      <c r="AC387" s="15"/>
      <c r="AD387" s="15"/>
      <c r="AE387" s="15"/>
      <c r="AF387" s="15"/>
      <c r="AG387" s="15"/>
    </row>
    <row r="388" spans="2:33" ht="12.75" customHeight="1" x14ac:dyDescent="0.2">
      <c r="B388" s="31">
        <v>1</v>
      </c>
      <c r="D388" s="15"/>
      <c r="E388" s="15"/>
      <c r="F388" s="15"/>
      <c r="G388" s="15"/>
      <c r="H388" s="40"/>
      <c r="I388" s="41"/>
      <c r="J388" s="43"/>
      <c r="K388" s="41"/>
      <c r="L388" s="42"/>
      <c r="M388" s="17"/>
      <c r="N388" s="15"/>
      <c r="O388" s="15"/>
      <c r="P388" s="15"/>
      <c r="Q388" s="15"/>
      <c r="R388" s="36"/>
      <c r="S388" s="36"/>
      <c r="T388" s="36"/>
      <c r="U388" s="36"/>
      <c r="V388" s="36"/>
      <c r="W388" s="36"/>
      <c r="X388" s="36"/>
      <c r="Y388" s="36"/>
      <c r="Z388" s="36"/>
      <c r="AA388" s="15"/>
      <c r="AB388" s="15"/>
      <c r="AC388" s="15"/>
      <c r="AD388" s="15"/>
      <c r="AE388" s="15"/>
      <c r="AF388" s="15"/>
      <c r="AG388" s="15"/>
    </row>
    <row r="389" spans="2:33" ht="12.75" customHeight="1" x14ac:dyDescent="0.2">
      <c r="B389" s="31">
        <v>1</v>
      </c>
      <c r="D389" s="15"/>
      <c r="E389" s="15"/>
      <c r="F389" s="15"/>
      <c r="G389" s="15"/>
      <c r="H389" s="16"/>
      <c r="I389" s="17"/>
      <c r="J389" s="15"/>
      <c r="K389" s="16"/>
      <c r="L389" s="18"/>
      <c r="M389" s="17"/>
      <c r="N389" s="15"/>
      <c r="O389" s="15"/>
      <c r="P389" s="15"/>
      <c r="Q389" s="15"/>
      <c r="R389" s="36"/>
      <c r="S389" s="36"/>
      <c r="T389" s="36"/>
      <c r="U389" s="36"/>
      <c r="V389" s="36"/>
      <c r="W389" s="36"/>
      <c r="X389" s="36"/>
      <c r="Y389" s="36"/>
      <c r="Z389" s="36"/>
      <c r="AA389" s="15"/>
      <c r="AB389" s="15"/>
      <c r="AC389" s="15"/>
      <c r="AD389" s="15"/>
      <c r="AE389" s="15"/>
      <c r="AF389" s="15"/>
      <c r="AG389" s="15"/>
    </row>
    <row r="390" spans="2:33" ht="12.75" customHeight="1" x14ac:dyDescent="0.2">
      <c r="B390" s="31">
        <v>1</v>
      </c>
      <c r="D390" s="15"/>
      <c r="E390" s="15"/>
      <c r="F390" s="15"/>
      <c r="G390" s="15"/>
      <c r="H390" s="16"/>
      <c r="I390" s="38"/>
      <c r="J390" s="38"/>
      <c r="K390" s="38"/>
      <c r="L390" s="39"/>
      <c r="M390" s="17"/>
      <c r="N390" s="15"/>
      <c r="O390" s="15"/>
      <c r="P390" s="15"/>
      <c r="Q390" s="15"/>
      <c r="R390" s="36"/>
      <c r="S390" s="36"/>
      <c r="T390" s="36"/>
      <c r="U390" s="36"/>
      <c r="V390" s="36"/>
      <c r="W390" s="36"/>
      <c r="X390" s="36"/>
      <c r="Y390" s="36"/>
      <c r="Z390" s="36"/>
      <c r="AA390" s="15"/>
      <c r="AB390" s="15"/>
      <c r="AC390" s="15"/>
      <c r="AD390" s="15"/>
      <c r="AE390" s="15"/>
      <c r="AF390" s="15"/>
      <c r="AG390" s="15"/>
    </row>
    <row r="391" spans="2:33" ht="12.75" customHeight="1" x14ac:dyDescent="0.2">
      <c r="B391" s="31">
        <v>1</v>
      </c>
      <c r="D391" s="15"/>
      <c r="E391" s="15"/>
      <c r="F391" s="15"/>
      <c r="G391" s="15"/>
      <c r="H391" s="16"/>
      <c r="I391" s="38"/>
      <c r="J391" s="38"/>
      <c r="K391" s="38"/>
      <c r="L391" s="39"/>
      <c r="M391" s="17"/>
      <c r="N391" s="15"/>
      <c r="O391" s="15"/>
      <c r="P391" s="15"/>
      <c r="Q391" s="15"/>
      <c r="R391" s="36"/>
      <c r="S391" s="36"/>
      <c r="T391" s="36"/>
      <c r="U391" s="36"/>
      <c r="V391" s="36"/>
      <c r="W391" s="36"/>
      <c r="X391" s="36"/>
      <c r="Y391" s="36"/>
      <c r="Z391" s="36"/>
      <c r="AA391" s="15"/>
      <c r="AB391" s="15"/>
      <c r="AC391" s="15"/>
      <c r="AD391" s="15"/>
      <c r="AE391" s="15"/>
      <c r="AF391" s="15"/>
      <c r="AG391" s="15"/>
    </row>
    <row r="392" spans="2:33" ht="12.75" customHeight="1" x14ac:dyDescent="0.2">
      <c r="B392" s="31">
        <v>1</v>
      </c>
      <c r="D392" s="15"/>
      <c r="E392" s="15"/>
      <c r="F392" s="15"/>
      <c r="G392" s="15"/>
      <c r="H392" s="16"/>
      <c r="I392" s="17"/>
      <c r="J392" s="15"/>
      <c r="K392" s="16"/>
      <c r="L392" s="18"/>
      <c r="M392" s="17"/>
      <c r="N392" s="15"/>
      <c r="O392" s="15"/>
      <c r="P392" s="15"/>
      <c r="Q392" s="15"/>
      <c r="R392" s="36"/>
      <c r="S392" s="36"/>
      <c r="T392" s="36"/>
      <c r="U392" s="36"/>
      <c r="V392" s="36"/>
      <c r="W392" s="36"/>
      <c r="X392" s="36"/>
      <c r="Y392" s="36"/>
      <c r="Z392" s="36"/>
      <c r="AA392" s="15"/>
      <c r="AB392" s="15"/>
      <c r="AC392" s="15"/>
      <c r="AD392" s="15"/>
      <c r="AE392" s="15"/>
      <c r="AF392" s="15"/>
      <c r="AG392" s="15"/>
    </row>
    <row r="393" spans="2:33" ht="12.75" customHeight="1" x14ac:dyDescent="0.2">
      <c r="B393" s="31"/>
      <c r="D393" s="15"/>
      <c r="E393" s="15"/>
      <c r="F393" s="15"/>
      <c r="G393" s="15"/>
      <c r="H393" s="16"/>
      <c r="I393" s="17"/>
      <c r="J393" s="15"/>
      <c r="K393" s="16"/>
      <c r="L393" s="18"/>
      <c r="M393" s="17"/>
      <c r="N393" s="15"/>
      <c r="O393" s="15"/>
      <c r="P393" s="15"/>
      <c r="Q393" s="15"/>
      <c r="R393" s="36"/>
      <c r="S393" s="36"/>
      <c r="T393" s="36"/>
      <c r="U393" s="36"/>
      <c r="V393" s="36"/>
      <c r="W393" s="36"/>
      <c r="X393" s="36"/>
      <c r="Y393" s="36"/>
      <c r="Z393" s="36"/>
      <c r="AA393" s="15"/>
      <c r="AB393" s="15"/>
      <c r="AC393" s="15"/>
      <c r="AD393" s="15"/>
      <c r="AE393" s="15"/>
      <c r="AF393" s="15"/>
      <c r="AG393" s="15"/>
    </row>
    <row r="394" spans="2:33" ht="12.75" customHeight="1" x14ac:dyDescent="0.2">
      <c r="B394" s="31">
        <v>1</v>
      </c>
      <c r="D394" s="15"/>
      <c r="E394" s="15"/>
      <c r="F394" s="15"/>
      <c r="G394" s="15"/>
      <c r="H394" s="16"/>
      <c r="I394" s="17"/>
      <c r="J394" s="15"/>
      <c r="K394" s="16"/>
      <c r="L394" s="18"/>
      <c r="M394" s="17"/>
      <c r="N394" s="15"/>
      <c r="O394" s="15"/>
      <c r="P394" s="15"/>
      <c r="Q394" s="15"/>
      <c r="R394" s="36"/>
      <c r="S394" s="36"/>
      <c r="T394" s="36"/>
      <c r="U394" s="36"/>
      <c r="V394" s="36"/>
      <c r="W394" s="36"/>
      <c r="X394" s="36"/>
      <c r="Y394" s="36"/>
      <c r="Z394" s="36"/>
      <c r="AA394" s="15"/>
      <c r="AB394" s="15"/>
      <c r="AC394" s="15"/>
      <c r="AD394" s="15"/>
      <c r="AE394" s="15"/>
      <c r="AF394" s="15"/>
      <c r="AG394" s="15"/>
    </row>
    <row r="395" spans="2:33" ht="12.75" customHeight="1" x14ac:dyDescent="0.2">
      <c r="B395" s="31">
        <v>1</v>
      </c>
      <c r="D395" s="15"/>
      <c r="E395" s="15"/>
      <c r="F395" s="15"/>
      <c r="G395" s="15"/>
      <c r="H395" s="70"/>
      <c r="I395" s="71"/>
      <c r="J395" s="71"/>
      <c r="K395" s="71"/>
      <c r="L395" s="72"/>
      <c r="M395" s="17"/>
      <c r="N395" s="15"/>
      <c r="O395" s="15"/>
      <c r="P395" s="15"/>
      <c r="Q395" s="15"/>
      <c r="R395" s="36"/>
      <c r="S395" s="36"/>
      <c r="T395" s="36"/>
      <c r="U395" s="36"/>
      <c r="V395" s="36"/>
      <c r="W395" s="36"/>
      <c r="X395" s="36"/>
      <c r="Y395" s="36"/>
      <c r="Z395" s="36"/>
      <c r="AA395" s="15"/>
      <c r="AB395" s="15"/>
      <c r="AC395" s="15"/>
      <c r="AD395" s="15"/>
      <c r="AE395" s="15"/>
      <c r="AF395" s="15"/>
      <c r="AG395" s="15"/>
    </row>
    <row r="396" spans="2:33" ht="12.75" customHeight="1" x14ac:dyDescent="0.2">
      <c r="B396" s="31">
        <v>1</v>
      </c>
      <c r="D396" s="15"/>
      <c r="E396" s="15"/>
      <c r="F396" s="15"/>
      <c r="G396" s="15"/>
      <c r="H396" s="16"/>
      <c r="I396" s="17"/>
      <c r="J396" s="15"/>
      <c r="K396" s="16"/>
      <c r="L396" s="18"/>
      <c r="M396" s="17"/>
      <c r="N396" s="15"/>
      <c r="O396" s="15"/>
      <c r="P396" s="15"/>
      <c r="Q396" s="15"/>
      <c r="R396" s="36"/>
      <c r="S396" s="36"/>
      <c r="T396" s="36"/>
      <c r="U396" s="36"/>
      <c r="V396" s="36"/>
      <c r="W396" s="36"/>
      <c r="X396" s="36"/>
      <c r="Y396" s="36"/>
      <c r="Z396" s="36"/>
      <c r="AA396" s="15"/>
      <c r="AB396" s="15"/>
      <c r="AC396" s="15"/>
      <c r="AD396" s="15"/>
      <c r="AE396" s="15"/>
      <c r="AF396" s="15"/>
      <c r="AG396" s="15"/>
    </row>
    <row r="397" spans="2:33" ht="12.75" customHeight="1" x14ac:dyDescent="0.2">
      <c r="B397" s="31">
        <v>1</v>
      </c>
      <c r="D397" s="15"/>
      <c r="E397" s="15"/>
      <c r="F397" s="15"/>
      <c r="G397" s="15"/>
      <c r="H397" s="16"/>
      <c r="I397" s="17"/>
      <c r="J397" s="15"/>
      <c r="K397" s="16"/>
      <c r="L397" s="18"/>
      <c r="M397" s="17"/>
      <c r="N397" s="15"/>
      <c r="O397" s="15"/>
      <c r="P397" s="15"/>
      <c r="Q397" s="15"/>
      <c r="R397" s="36"/>
      <c r="S397" s="36"/>
      <c r="T397" s="36"/>
      <c r="U397" s="36"/>
      <c r="V397" s="36"/>
      <c r="W397" s="36"/>
      <c r="X397" s="36"/>
      <c r="Y397" s="36"/>
      <c r="Z397" s="36"/>
      <c r="AA397" s="15"/>
      <c r="AB397" s="15"/>
      <c r="AC397" s="15"/>
      <c r="AD397" s="15"/>
      <c r="AE397" s="15"/>
      <c r="AF397" s="15"/>
      <c r="AG397" s="15"/>
    </row>
    <row r="398" spans="2:33" ht="12.75" customHeight="1" x14ac:dyDescent="0.2">
      <c r="B398" s="31">
        <v>1</v>
      </c>
      <c r="D398" s="15"/>
      <c r="E398" s="15"/>
      <c r="F398" s="15"/>
      <c r="G398" s="15"/>
      <c r="H398" s="16"/>
      <c r="I398" s="38"/>
      <c r="J398" s="38"/>
      <c r="K398" s="38"/>
      <c r="L398" s="39"/>
      <c r="M398" s="50"/>
      <c r="N398" s="15"/>
      <c r="O398" s="15"/>
      <c r="P398" s="15"/>
      <c r="Q398" s="15"/>
      <c r="R398" s="36"/>
      <c r="S398" s="36"/>
      <c r="T398" s="36"/>
      <c r="U398" s="36"/>
      <c r="V398" s="36"/>
      <c r="W398" s="36"/>
      <c r="X398" s="36"/>
      <c r="Y398" s="36"/>
      <c r="Z398" s="36"/>
      <c r="AA398" s="15"/>
      <c r="AB398" s="15"/>
      <c r="AC398" s="15"/>
      <c r="AD398" s="15"/>
      <c r="AE398" s="15"/>
      <c r="AF398" s="15"/>
      <c r="AG398" s="15"/>
    </row>
    <row r="399" spans="2:33" ht="12.75" customHeight="1" thickBot="1" x14ac:dyDescent="0.25">
      <c r="B399" s="32"/>
      <c r="D399" s="15"/>
      <c r="E399" s="15"/>
      <c r="F399" s="15"/>
      <c r="G399" s="15"/>
      <c r="H399" s="16"/>
      <c r="I399" s="17"/>
      <c r="J399" s="15"/>
      <c r="K399" s="16"/>
      <c r="L399" s="18"/>
      <c r="M399" s="17"/>
      <c r="N399" s="15"/>
      <c r="O399" s="15"/>
      <c r="P399" s="15"/>
      <c r="Q399" s="15"/>
      <c r="R399" s="36"/>
      <c r="S399" s="36"/>
      <c r="T399" s="36"/>
      <c r="U399" s="36"/>
      <c r="V399" s="36"/>
      <c r="W399" s="36"/>
      <c r="X399" s="36"/>
      <c r="Y399" s="36"/>
      <c r="Z399" s="36"/>
      <c r="AA399" s="15"/>
      <c r="AB399" s="15"/>
      <c r="AC399" s="15"/>
      <c r="AD399" s="15"/>
      <c r="AE399" s="15"/>
      <c r="AF399" s="15"/>
      <c r="AG399" s="15"/>
    </row>
    <row r="400" spans="2:33" ht="12.75" customHeight="1" x14ac:dyDescent="0.2">
      <c r="B400" s="5" t="s">
        <v>11</v>
      </c>
      <c r="D400" s="74" t="s">
        <v>2</v>
      </c>
      <c r="E400" s="75"/>
      <c r="F400" s="75"/>
      <c r="G400" s="75"/>
      <c r="H400" s="75"/>
      <c r="I400" s="75"/>
      <c r="J400" s="75"/>
      <c r="K400" s="75"/>
      <c r="L400" s="76"/>
      <c r="M400" s="19" t="str">
        <f>IF(M324="","",IF(OR(M339="", M339="LS", M339="LUMP"),IF(SUM(COUNTIF(M340:M399,"LS")+COUNTIF(M340:M399,"LUMP"))&gt;0,"LS",""),IF(SUM(M340:M399)&gt;0,ROUNDUP(SUM(M340:M399),0),"")))</f>
        <v/>
      </c>
      <c r="N400" s="19" t="str">
        <f t="shared" ref="N400:AG400" si="40">IF(N324="","",IF(OR(N339="", N339="LS", N339="LUMP"),IF(SUM(COUNTIF(N340:N399,"LS")+COUNTIF(N340:N399,"LUMP"))&gt;0,"LS",""),IF(SUM(N340:N399)&gt;0,ROUNDUP(SUM(N340:N399),0),"")))</f>
        <v/>
      </c>
      <c r="O400" s="19" t="str">
        <f t="shared" si="40"/>
        <v/>
      </c>
      <c r="P400" s="19" t="str">
        <f t="shared" si="40"/>
        <v/>
      </c>
      <c r="Q400" s="19" t="str">
        <f t="shared" si="40"/>
        <v/>
      </c>
      <c r="R400" s="19" t="str">
        <f t="shared" si="40"/>
        <v/>
      </c>
      <c r="S400" s="19" t="str">
        <f t="shared" si="40"/>
        <v/>
      </c>
      <c r="T400" s="19" t="str">
        <f t="shared" si="40"/>
        <v/>
      </c>
      <c r="U400" s="19" t="str">
        <f t="shared" si="40"/>
        <v/>
      </c>
      <c r="V400" s="19" t="str">
        <f t="shared" si="40"/>
        <v/>
      </c>
      <c r="W400" s="19" t="str">
        <f t="shared" si="40"/>
        <v/>
      </c>
      <c r="X400" s="19" t="str">
        <f t="shared" si="40"/>
        <v/>
      </c>
      <c r="Y400" s="19" t="str">
        <f t="shared" si="40"/>
        <v/>
      </c>
      <c r="Z400" s="19" t="str">
        <f t="shared" si="40"/>
        <v/>
      </c>
      <c r="AA400" s="19" t="str">
        <f t="shared" si="40"/>
        <v/>
      </c>
      <c r="AB400" s="19" t="str">
        <f t="shared" si="40"/>
        <v/>
      </c>
      <c r="AC400" s="19" t="str">
        <f t="shared" si="40"/>
        <v/>
      </c>
      <c r="AD400" s="19" t="str">
        <f t="shared" si="40"/>
        <v/>
      </c>
      <c r="AE400" s="19" t="str">
        <f t="shared" si="40"/>
        <v/>
      </c>
      <c r="AF400" s="19" t="str">
        <f t="shared" si="40"/>
        <v/>
      </c>
      <c r="AG400" s="19" t="str">
        <f t="shared" si="40"/>
        <v/>
      </c>
    </row>
    <row r="401" spans="2:33" ht="12.75" customHeight="1" thickBot="1" x14ac:dyDescent="0.25"/>
    <row r="402" spans="2:33" ht="12.75" customHeight="1" thickBot="1" x14ac:dyDescent="0.25">
      <c r="B402" s="25" t="s">
        <v>9</v>
      </c>
      <c r="D402" s="79" t="str">
        <f>"SUBSUMMARY SHEET " &amp; B403</f>
        <v>SUBSUMMARY SHEET 6</v>
      </c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</row>
    <row r="403" spans="2:33" ht="12.75" customHeight="1" thickBot="1" x14ac:dyDescent="0.25">
      <c r="B403" s="26">
        <v>6</v>
      </c>
      <c r="D403" s="78" t="s">
        <v>7</v>
      </c>
      <c r="E403" s="78"/>
      <c r="F403" s="78"/>
      <c r="G403" s="78"/>
      <c r="H403" s="78"/>
      <c r="I403" s="78"/>
      <c r="J403" s="78"/>
      <c r="K403" s="78"/>
      <c r="L403" s="78"/>
      <c r="M403" s="24"/>
      <c r="N403" s="24"/>
      <c r="O403" s="24"/>
      <c r="P403" s="24"/>
      <c r="Q403" s="24"/>
      <c r="R403" s="24" t="s">
        <v>24</v>
      </c>
      <c r="S403" s="24" t="s">
        <v>32</v>
      </c>
      <c r="T403" s="24" t="s">
        <v>38</v>
      </c>
      <c r="U403" s="24" t="s">
        <v>26</v>
      </c>
      <c r="V403" s="24" t="s">
        <v>28</v>
      </c>
      <c r="W403" s="24" t="s">
        <v>27</v>
      </c>
      <c r="X403" s="24" t="s">
        <v>29</v>
      </c>
      <c r="Y403" s="24" t="s">
        <v>30</v>
      </c>
      <c r="Z403" s="24" t="s">
        <v>31</v>
      </c>
      <c r="AA403" s="24"/>
      <c r="AB403" s="24"/>
      <c r="AC403" s="24"/>
      <c r="AD403" s="24"/>
      <c r="AE403" s="24"/>
      <c r="AF403" s="24"/>
      <c r="AG403" s="24"/>
    </row>
    <row r="404" spans="2:33" ht="12.75" customHeight="1" thickBot="1" x14ac:dyDescent="0.25">
      <c r="D404" s="77" t="s">
        <v>8</v>
      </c>
      <c r="E404" s="77"/>
      <c r="F404" s="77"/>
      <c r="G404" s="77"/>
      <c r="H404" s="77"/>
      <c r="I404" s="77"/>
      <c r="J404" s="77"/>
      <c r="K404" s="77"/>
      <c r="L404" s="77"/>
      <c r="M404" s="20"/>
      <c r="N404" s="20"/>
      <c r="O404" s="20"/>
      <c r="P404" s="20"/>
      <c r="Q404" s="20"/>
      <c r="R404" s="20" t="s">
        <v>37</v>
      </c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</row>
    <row r="405" spans="2:33" ht="12.75" customHeight="1" x14ac:dyDescent="0.2">
      <c r="B405" s="112" t="s">
        <v>10</v>
      </c>
      <c r="D405" s="101" t="s">
        <v>20</v>
      </c>
      <c r="E405" s="61"/>
      <c r="F405" s="61"/>
      <c r="G405" s="101" t="s">
        <v>21</v>
      </c>
      <c r="H405" s="80" t="s">
        <v>0</v>
      </c>
      <c r="I405" s="81"/>
      <c r="J405" s="81"/>
      <c r="K405" s="81"/>
      <c r="L405" s="104"/>
      <c r="M405" s="7" t="str">
        <f t="shared" ref="M405:AG405" si="41">IF(OR(TRIM(M403)=0,TRIM(M403)=""),"",IF(IFERROR(TRIM(INDEX(QryItemNamed,MATCH(TRIM(M403),ITEM,0),2)),"")="Y","SPECIAL",LEFT(IFERROR(TRIM(INDEX(ITEM,MATCH(TRIM(M403),ITEM,0))),""),3)))</f>
        <v/>
      </c>
      <c r="N405" s="8" t="str">
        <f t="shared" si="41"/>
        <v/>
      </c>
      <c r="O405" s="8" t="str">
        <f t="shared" si="41"/>
        <v/>
      </c>
      <c r="P405" s="8" t="str">
        <f t="shared" si="41"/>
        <v/>
      </c>
      <c r="Q405" s="8" t="str">
        <f t="shared" si="41"/>
        <v/>
      </c>
      <c r="R405" s="8" t="str">
        <f t="shared" ref="R405:T405" si="42">IF(OR(TRIM(R403)=0,TRIM(R403)=""),"",IF(IFERROR(TRIM(INDEX(QryItemNamed,MATCH(TRIM(R403),ITEM,0),2)),"")="Y","SPECIAL",LEFT(IFERROR(TRIM(INDEX(ITEM,MATCH(TRIM(R403),ITEM,0))),""),3)))</f>
        <v>607</v>
      </c>
      <c r="S405" s="8" t="str">
        <f t="shared" si="42"/>
        <v>608</v>
      </c>
      <c r="T405" s="8" t="str">
        <f t="shared" si="42"/>
        <v>608</v>
      </c>
      <c r="U405" s="8" t="str">
        <f t="shared" si="41"/>
        <v>609</v>
      </c>
      <c r="V405" s="8" t="str">
        <f t="shared" si="41"/>
        <v>609</v>
      </c>
      <c r="W405" s="8" t="str">
        <f t="shared" si="41"/>
        <v>609</v>
      </c>
      <c r="X405" s="8" t="str">
        <f t="shared" si="41"/>
        <v>609</v>
      </c>
      <c r="Y405" s="8" t="str">
        <f t="shared" si="41"/>
        <v>622</v>
      </c>
      <c r="Z405" s="8" t="str">
        <f t="shared" si="41"/>
        <v>622</v>
      </c>
      <c r="AA405" s="8" t="str">
        <f t="shared" si="41"/>
        <v/>
      </c>
      <c r="AB405" s="8" t="str">
        <f t="shared" si="41"/>
        <v/>
      </c>
      <c r="AC405" s="8" t="str">
        <f t="shared" si="41"/>
        <v/>
      </c>
      <c r="AD405" s="8" t="str">
        <f t="shared" si="41"/>
        <v/>
      </c>
      <c r="AE405" s="8" t="str">
        <f t="shared" si="41"/>
        <v/>
      </c>
      <c r="AF405" s="8" t="str">
        <f t="shared" si="41"/>
        <v/>
      </c>
      <c r="AG405" s="8" t="str">
        <f t="shared" si="41"/>
        <v/>
      </c>
    </row>
    <row r="406" spans="2:33" ht="12.75" customHeight="1" x14ac:dyDescent="0.2">
      <c r="B406" s="113"/>
      <c r="D406" s="102"/>
      <c r="E406" s="62"/>
      <c r="F406" s="62"/>
      <c r="G406" s="102"/>
      <c r="H406" s="83"/>
      <c r="I406" s="84"/>
      <c r="J406" s="84"/>
      <c r="K406" s="84"/>
      <c r="L406" s="105"/>
      <c r="M406" s="107" t="str">
        <f t="shared" ref="M406:AG406" si="43">IF(OR(TRIM(M403)=0,TRIM(M403)=""),IF(M404="","",M404),IF(IFERROR(TRIM(INDEX(QryItemNamed,MATCH(TRIM(M403),ITEM,0),2)),"")="Y",RIGHT(IFERROR(TRIM(INDEX(QryItemNamed,MATCH(TRIM(M403),ITEM,0),4)),"123456789012"),LEN(IFERROR(TRIM(INDEX(QryItemNamed,MATCH(TRIM(M403),ITEM,0),4)),"123456789012"))-10)&amp;M404,IFERROR(TRIM(INDEX(QryItemNamed,MATCH(TRIM(M403),ITEM,0),4))&amp;M404,"ITEM CODE DOES NOT EXIST IN ITEM MASTER")))</f>
        <v/>
      </c>
      <c r="N406" s="108" t="str">
        <f t="shared" si="43"/>
        <v/>
      </c>
      <c r="O406" s="108" t="str">
        <f t="shared" si="43"/>
        <v/>
      </c>
      <c r="P406" s="108" t="str">
        <f t="shared" si="43"/>
        <v/>
      </c>
      <c r="Q406" s="73" t="str">
        <f t="shared" si="43"/>
        <v/>
      </c>
      <c r="R406" s="98" t="str">
        <f t="shared" ref="R406:S406" si="44">IF(OR(TRIM(R403)=0,TRIM(R403)=""),IF(R404="","",R404),IF(IFERROR(TRIM(INDEX(QryItemNamed,MATCH(TRIM(R403),ITEM,0),2)),"")="Y",RIGHT(IFERROR(TRIM(INDEX(QryItemNamed,MATCH(TRIM(R403),ITEM,0),4)),"123456789012"),LEN(IFERROR(TRIM(INDEX(QryItemNamed,MATCH(TRIM(R403),ITEM,0),4)),"123456789012"))-10)&amp;R404,IFERROR(TRIM(INDEX(QryItemNamed,MATCH(TRIM(R403),ITEM,0),4))&amp;R404,"ITEM CODE DOES NOT EXIST IN ITEM MASTER")))</f>
        <v>FENCE, MISC.:WOOD FENCE PER RM 5.1</v>
      </c>
      <c r="S406" s="73" t="str">
        <f t="shared" si="44"/>
        <v>CURB RAMP</v>
      </c>
      <c r="T406" s="73" t="str">
        <f t="shared" ref="T406" si="45">IF(OR(TRIM(T403)=0,TRIM(T403)=""),IF(T404="","",T404),IF(IFERROR(TRIM(INDEX(QryItemNamed,MATCH(TRIM(T403),ITEM,0),2)),"")="Y",RIGHT(IFERROR(TRIM(INDEX(QryItemNamed,MATCH(TRIM(T403),ITEM,0),4)),"123456789012"),LEN(IFERROR(TRIM(INDEX(QryItemNamed,MATCH(TRIM(T403),ITEM,0),4)),"123456789012"))-10)&amp;T404,IFERROR(TRIM(INDEX(QryItemNamed,MATCH(TRIM(T403),ITEM,0),4))&amp;T404,"ITEM CODE DOES NOT EXIST IN ITEM MASTER")))</f>
        <v>DETECTABLE WARNING</v>
      </c>
      <c r="U406" s="73" t="str">
        <f t="shared" si="43"/>
        <v>COMBINATION CURB AND GUTTER, TYPE 2</v>
      </c>
      <c r="V406" s="73" t="str">
        <f t="shared" si="43"/>
        <v>CURB, TYPE 6</v>
      </c>
      <c r="W406" s="73" t="str">
        <f t="shared" si="43"/>
        <v>COMBINATION CURB AND GUTTER, TYPE 9</v>
      </c>
      <c r="X406" s="73" t="str">
        <f t="shared" si="43"/>
        <v>CONCRETE MEDIAN</v>
      </c>
      <c r="Y406" s="73" t="str">
        <f t="shared" si="43"/>
        <v>CONCRETE BARRIER, SINGLE SLOPE, TYPE B</v>
      </c>
      <c r="Z406" s="73" t="str">
        <f t="shared" si="43"/>
        <v>CONCRETE BARRIER, SINGLE SLOPE, TYPE D</v>
      </c>
      <c r="AA406" s="73" t="str">
        <f t="shared" si="43"/>
        <v/>
      </c>
      <c r="AB406" s="73" t="str">
        <f t="shared" si="43"/>
        <v/>
      </c>
      <c r="AC406" s="98" t="str">
        <f t="shared" si="43"/>
        <v/>
      </c>
      <c r="AD406" s="73" t="str">
        <f t="shared" si="43"/>
        <v/>
      </c>
      <c r="AE406" s="73" t="str">
        <f t="shared" si="43"/>
        <v/>
      </c>
      <c r="AF406" s="73" t="str">
        <f t="shared" si="43"/>
        <v/>
      </c>
      <c r="AG406" s="73" t="str">
        <f t="shared" si="43"/>
        <v/>
      </c>
    </row>
    <row r="407" spans="2:33" ht="12.75" customHeight="1" x14ac:dyDescent="0.2">
      <c r="B407" s="113"/>
      <c r="D407" s="102"/>
      <c r="E407" s="62"/>
      <c r="F407" s="62"/>
      <c r="G407" s="102"/>
      <c r="H407" s="83"/>
      <c r="I407" s="84"/>
      <c r="J407" s="84"/>
      <c r="K407" s="84"/>
      <c r="L407" s="105"/>
      <c r="M407" s="107"/>
      <c r="N407" s="108"/>
      <c r="O407" s="108"/>
      <c r="P407" s="108"/>
      <c r="Q407" s="73"/>
      <c r="R407" s="99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99"/>
      <c r="AD407" s="73"/>
      <c r="AE407" s="73"/>
      <c r="AF407" s="73"/>
      <c r="AG407" s="73"/>
    </row>
    <row r="408" spans="2:33" ht="12.75" customHeight="1" x14ac:dyDescent="0.2">
      <c r="B408" s="113"/>
      <c r="D408" s="102"/>
      <c r="E408" s="62"/>
      <c r="F408" s="62"/>
      <c r="G408" s="102"/>
      <c r="H408" s="83"/>
      <c r="I408" s="84"/>
      <c r="J408" s="84"/>
      <c r="K408" s="84"/>
      <c r="L408" s="105"/>
      <c r="M408" s="107"/>
      <c r="N408" s="108"/>
      <c r="O408" s="108"/>
      <c r="P408" s="108"/>
      <c r="Q408" s="73"/>
      <c r="R408" s="99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99"/>
      <c r="AD408" s="73"/>
      <c r="AE408" s="73"/>
      <c r="AF408" s="73"/>
      <c r="AG408" s="73"/>
    </row>
    <row r="409" spans="2:33" ht="12.75" customHeight="1" x14ac:dyDescent="0.2">
      <c r="B409" s="113"/>
      <c r="D409" s="102"/>
      <c r="E409" s="62"/>
      <c r="F409" s="62"/>
      <c r="G409" s="102"/>
      <c r="H409" s="83"/>
      <c r="I409" s="84"/>
      <c r="J409" s="84"/>
      <c r="K409" s="84"/>
      <c r="L409" s="105"/>
      <c r="M409" s="107"/>
      <c r="N409" s="108"/>
      <c r="O409" s="108"/>
      <c r="P409" s="108"/>
      <c r="Q409" s="73"/>
      <c r="R409" s="99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99"/>
      <c r="AD409" s="73"/>
      <c r="AE409" s="73"/>
      <c r="AF409" s="73"/>
      <c r="AG409" s="73"/>
    </row>
    <row r="410" spans="2:33" ht="12.75" customHeight="1" x14ac:dyDescent="0.2">
      <c r="B410" s="113"/>
      <c r="D410" s="102"/>
      <c r="E410" s="62"/>
      <c r="F410" s="62"/>
      <c r="G410" s="102"/>
      <c r="H410" s="83"/>
      <c r="I410" s="84"/>
      <c r="J410" s="84"/>
      <c r="K410" s="84"/>
      <c r="L410" s="105"/>
      <c r="M410" s="107"/>
      <c r="N410" s="108"/>
      <c r="O410" s="108"/>
      <c r="P410" s="108"/>
      <c r="Q410" s="73"/>
      <c r="R410" s="99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99"/>
      <c r="AD410" s="73"/>
      <c r="AE410" s="73"/>
      <c r="AF410" s="73"/>
      <c r="AG410" s="73"/>
    </row>
    <row r="411" spans="2:33" ht="12.75" customHeight="1" x14ac:dyDescent="0.2">
      <c r="B411" s="113"/>
      <c r="D411" s="102"/>
      <c r="E411" s="62"/>
      <c r="F411" s="62"/>
      <c r="G411" s="102"/>
      <c r="H411" s="83"/>
      <c r="I411" s="84"/>
      <c r="J411" s="84"/>
      <c r="K411" s="84"/>
      <c r="L411" s="105"/>
      <c r="M411" s="107"/>
      <c r="N411" s="108"/>
      <c r="O411" s="108"/>
      <c r="P411" s="108"/>
      <c r="Q411" s="73"/>
      <c r="R411" s="99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99"/>
      <c r="AD411" s="73"/>
      <c r="AE411" s="73"/>
      <c r="AF411" s="73"/>
      <c r="AG411" s="73"/>
    </row>
    <row r="412" spans="2:33" ht="12.75" customHeight="1" x14ac:dyDescent="0.2">
      <c r="B412" s="113"/>
      <c r="D412" s="102"/>
      <c r="E412" s="62"/>
      <c r="F412" s="62"/>
      <c r="G412" s="102"/>
      <c r="H412" s="83"/>
      <c r="I412" s="84"/>
      <c r="J412" s="84"/>
      <c r="K412" s="84"/>
      <c r="L412" s="105"/>
      <c r="M412" s="107"/>
      <c r="N412" s="108"/>
      <c r="O412" s="108"/>
      <c r="P412" s="108"/>
      <c r="Q412" s="73"/>
      <c r="R412" s="99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99"/>
      <c r="AD412" s="73"/>
      <c r="AE412" s="73"/>
      <c r="AF412" s="73"/>
      <c r="AG412" s="73"/>
    </row>
    <row r="413" spans="2:33" ht="12.75" customHeight="1" x14ac:dyDescent="0.2">
      <c r="B413" s="113"/>
      <c r="D413" s="102"/>
      <c r="E413" s="62"/>
      <c r="F413" s="62"/>
      <c r="G413" s="102"/>
      <c r="H413" s="83"/>
      <c r="I413" s="84"/>
      <c r="J413" s="84"/>
      <c r="K413" s="84"/>
      <c r="L413" s="105"/>
      <c r="M413" s="107"/>
      <c r="N413" s="108"/>
      <c r="O413" s="108"/>
      <c r="P413" s="108"/>
      <c r="Q413" s="73"/>
      <c r="R413" s="99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99"/>
      <c r="AD413" s="73"/>
      <c r="AE413" s="73"/>
      <c r="AF413" s="73"/>
      <c r="AG413" s="73"/>
    </row>
    <row r="414" spans="2:33" ht="12.75" customHeight="1" x14ac:dyDescent="0.2">
      <c r="B414" s="113"/>
      <c r="D414" s="102"/>
      <c r="E414" s="62"/>
      <c r="F414" s="62"/>
      <c r="G414" s="102"/>
      <c r="H414" s="83"/>
      <c r="I414" s="84"/>
      <c r="J414" s="84"/>
      <c r="K414" s="84"/>
      <c r="L414" s="105"/>
      <c r="M414" s="107"/>
      <c r="N414" s="108"/>
      <c r="O414" s="108"/>
      <c r="P414" s="108"/>
      <c r="Q414" s="73"/>
      <c r="R414" s="99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99"/>
      <c r="AD414" s="73"/>
      <c r="AE414" s="73"/>
      <c r="AF414" s="73"/>
      <c r="AG414" s="73"/>
    </row>
    <row r="415" spans="2:33" ht="12.75" customHeight="1" x14ac:dyDescent="0.2">
      <c r="B415" s="113"/>
      <c r="D415" s="102"/>
      <c r="E415" s="62"/>
      <c r="F415" s="62"/>
      <c r="G415" s="102"/>
      <c r="H415" s="83"/>
      <c r="I415" s="84"/>
      <c r="J415" s="84"/>
      <c r="K415" s="84"/>
      <c r="L415" s="105"/>
      <c r="M415" s="107"/>
      <c r="N415" s="108"/>
      <c r="O415" s="108"/>
      <c r="P415" s="108"/>
      <c r="Q415" s="73"/>
      <c r="R415" s="99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99"/>
      <c r="AD415" s="73"/>
      <c r="AE415" s="73"/>
      <c r="AF415" s="73"/>
      <c r="AG415" s="73"/>
    </row>
    <row r="416" spans="2:33" ht="12.75" customHeight="1" x14ac:dyDescent="0.2">
      <c r="B416" s="113"/>
      <c r="D416" s="102"/>
      <c r="E416" s="62"/>
      <c r="F416" s="62"/>
      <c r="G416" s="102"/>
      <c r="H416" s="83"/>
      <c r="I416" s="84"/>
      <c r="J416" s="84"/>
      <c r="K416" s="84"/>
      <c r="L416" s="105"/>
      <c r="M416" s="107"/>
      <c r="N416" s="108"/>
      <c r="O416" s="108"/>
      <c r="P416" s="108"/>
      <c r="Q416" s="73"/>
      <c r="R416" s="99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99"/>
      <c r="AD416" s="73"/>
      <c r="AE416" s="73"/>
      <c r="AF416" s="73"/>
      <c r="AG416" s="73"/>
    </row>
    <row r="417" spans="2:33" ht="12.75" customHeight="1" x14ac:dyDescent="0.2">
      <c r="B417" s="113"/>
      <c r="D417" s="102"/>
      <c r="E417" s="62"/>
      <c r="F417" s="62"/>
      <c r="G417" s="102"/>
      <c r="H417" s="83"/>
      <c r="I417" s="84"/>
      <c r="J417" s="84"/>
      <c r="K417" s="84"/>
      <c r="L417" s="105"/>
      <c r="M417" s="107"/>
      <c r="N417" s="108"/>
      <c r="O417" s="108"/>
      <c r="P417" s="108"/>
      <c r="Q417" s="73"/>
      <c r="R417" s="100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100"/>
      <c r="AD417" s="73"/>
      <c r="AE417" s="73"/>
      <c r="AF417" s="73"/>
      <c r="AG417" s="73"/>
    </row>
    <row r="418" spans="2:33" ht="12.75" customHeight="1" thickBot="1" x14ac:dyDescent="0.25">
      <c r="B418" s="114"/>
      <c r="D418" s="103"/>
      <c r="E418" s="63"/>
      <c r="F418" s="63"/>
      <c r="G418" s="103"/>
      <c r="H418" s="86"/>
      <c r="I418" s="87"/>
      <c r="J418" s="87"/>
      <c r="K418" s="87"/>
      <c r="L418" s="106"/>
      <c r="M418" s="9" t="str">
        <f t="shared" ref="M418:AG418" si="46">IF(OR(TRIM(M403)=0,TRIM(M403)=""),"",IFERROR(TRIM(INDEX(QryItemNamed,MATCH(TRIM(M403),ITEM,0),3)),""))</f>
        <v/>
      </c>
      <c r="N418" s="10" t="str">
        <f t="shared" si="46"/>
        <v/>
      </c>
      <c r="O418" s="10" t="str">
        <f t="shared" si="46"/>
        <v/>
      </c>
      <c r="P418" s="10" t="str">
        <f t="shared" si="46"/>
        <v/>
      </c>
      <c r="Q418" s="10" t="str">
        <f t="shared" si="46"/>
        <v/>
      </c>
      <c r="R418" s="10" t="str">
        <f t="shared" ref="R418:T418" si="47">IF(OR(TRIM(R403)=0,TRIM(R403)=""),"",IFERROR(TRIM(INDEX(QryItemNamed,MATCH(TRIM(R403),ITEM,0),3)),""))</f>
        <v>FT</v>
      </c>
      <c r="S418" s="10" t="str">
        <f t="shared" si="47"/>
        <v>SF</v>
      </c>
      <c r="T418" s="10" t="str">
        <f t="shared" si="47"/>
        <v>SF</v>
      </c>
      <c r="U418" s="10" t="str">
        <f t="shared" si="46"/>
        <v>FT</v>
      </c>
      <c r="V418" s="10" t="str">
        <f t="shared" si="46"/>
        <v>FT</v>
      </c>
      <c r="W418" s="10" t="str">
        <f t="shared" si="46"/>
        <v>FT</v>
      </c>
      <c r="X418" s="10" t="str">
        <f t="shared" si="46"/>
        <v>SF</v>
      </c>
      <c r="Y418" s="10" t="str">
        <f t="shared" si="46"/>
        <v>FT</v>
      </c>
      <c r="Z418" s="10" t="str">
        <f t="shared" si="46"/>
        <v>FT</v>
      </c>
      <c r="AA418" s="10" t="str">
        <f t="shared" si="46"/>
        <v/>
      </c>
      <c r="AB418" s="10" t="str">
        <f t="shared" si="46"/>
        <v/>
      </c>
      <c r="AC418" s="10" t="str">
        <f t="shared" si="46"/>
        <v/>
      </c>
      <c r="AD418" s="10" t="str">
        <f t="shared" si="46"/>
        <v/>
      </c>
      <c r="AE418" s="10" t="str">
        <f t="shared" si="46"/>
        <v/>
      </c>
      <c r="AF418" s="10" t="str">
        <f t="shared" si="46"/>
        <v/>
      </c>
      <c r="AG418" s="10" t="str">
        <f t="shared" si="46"/>
        <v/>
      </c>
    </row>
    <row r="419" spans="2:33" ht="12.75" customHeight="1" thickBot="1" x14ac:dyDescent="0.25">
      <c r="B419" s="30">
        <v>1</v>
      </c>
      <c r="D419" s="15"/>
      <c r="E419" s="15"/>
      <c r="F419" s="15"/>
      <c r="G419" s="15"/>
      <c r="H419" s="16"/>
      <c r="I419" s="17"/>
      <c r="J419" s="15"/>
      <c r="K419" s="16"/>
      <c r="L419" s="18"/>
      <c r="M419" s="48"/>
      <c r="N419" s="45"/>
      <c r="O419" s="45"/>
      <c r="P419" s="45"/>
      <c r="Q419" s="45"/>
      <c r="R419" s="49"/>
      <c r="S419" s="36"/>
      <c r="T419" s="36"/>
      <c r="U419" s="36"/>
      <c r="V419" s="36"/>
      <c r="W419" s="36"/>
      <c r="X419" s="36"/>
      <c r="Y419" s="36"/>
      <c r="Z419" s="36"/>
      <c r="AA419" s="11"/>
      <c r="AB419" s="11"/>
      <c r="AC419" s="11"/>
      <c r="AD419" s="11"/>
      <c r="AE419" s="11"/>
      <c r="AF419" s="11"/>
      <c r="AG419" s="11"/>
    </row>
    <row r="420" spans="2:33" ht="12.75" customHeight="1" x14ac:dyDescent="0.2">
      <c r="B420" s="31">
        <v>1</v>
      </c>
      <c r="D420" s="15"/>
      <c r="E420" s="15"/>
      <c r="F420" s="15"/>
      <c r="G420" s="15"/>
      <c r="H420" s="109"/>
      <c r="I420" s="110"/>
      <c r="J420" s="110"/>
      <c r="K420" s="110"/>
      <c r="L420" s="111"/>
      <c r="M420" s="17"/>
      <c r="N420" s="15"/>
      <c r="O420" s="15"/>
      <c r="P420" s="15"/>
      <c r="Q420" s="15"/>
      <c r="R420" s="15"/>
      <c r="S420" s="36"/>
      <c r="T420" s="36"/>
      <c r="U420" s="36"/>
      <c r="V420" s="36"/>
      <c r="W420" s="36"/>
      <c r="X420" s="36"/>
      <c r="Y420" s="36"/>
      <c r="Z420" s="36"/>
      <c r="AA420" s="15"/>
      <c r="AB420" s="15"/>
      <c r="AC420" s="15"/>
      <c r="AD420" s="15"/>
      <c r="AE420" s="15"/>
      <c r="AF420" s="15"/>
      <c r="AG420" s="15"/>
    </row>
    <row r="421" spans="2:33" ht="12.75" customHeight="1" x14ac:dyDescent="0.2">
      <c r="B421" s="31">
        <v>1</v>
      </c>
      <c r="D421" s="15"/>
      <c r="E421" s="15"/>
      <c r="F421" s="15"/>
      <c r="G421" s="15"/>
      <c r="H421" s="16"/>
      <c r="I421" s="17"/>
      <c r="J421" s="17"/>
      <c r="K421" s="16"/>
      <c r="L421" s="39"/>
      <c r="M421" s="17"/>
      <c r="N421" s="15"/>
      <c r="O421" s="15"/>
      <c r="P421" s="15"/>
      <c r="Q421" s="15"/>
      <c r="R421" s="36"/>
      <c r="S421" s="36"/>
      <c r="T421" s="36"/>
      <c r="U421" s="36"/>
      <c r="V421" s="36"/>
      <c r="W421" s="36"/>
      <c r="X421" s="36"/>
      <c r="Y421" s="36"/>
      <c r="Z421" s="36"/>
      <c r="AA421" s="15"/>
      <c r="AB421" s="15"/>
      <c r="AC421" s="15"/>
      <c r="AD421" s="15"/>
      <c r="AE421" s="15"/>
      <c r="AF421" s="15"/>
      <c r="AG421" s="15"/>
    </row>
    <row r="422" spans="2:33" ht="12.75" customHeight="1" x14ac:dyDescent="0.2">
      <c r="B422" s="31">
        <v>1</v>
      </c>
      <c r="D422" s="15"/>
      <c r="E422" s="15"/>
      <c r="F422" s="15"/>
      <c r="G422" s="15"/>
      <c r="H422" s="16"/>
      <c r="I422" s="17"/>
      <c r="J422" s="17"/>
      <c r="K422" s="16"/>
      <c r="L422" s="39"/>
      <c r="M422" s="17"/>
      <c r="N422" s="15"/>
      <c r="O422" s="15"/>
      <c r="P422" s="15"/>
      <c r="Q422" s="15"/>
      <c r="R422" s="36"/>
      <c r="S422" s="36"/>
      <c r="T422" s="36"/>
      <c r="U422" s="36"/>
      <c r="V422" s="36"/>
      <c r="W422" s="36"/>
      <c r="X422" s="36"/>
      <c r="Y422" s="36"/>
      <c r="Z422" s="36"/>
      <c r="AA422" s="15"/>
      <c r="AB422" s="15"/>
      <c r="AC422" s="15"/>
      <c r="AD422" s="15"/>
      <c r="AE422" s="15"/>
      <c r="AF422" s="15"/>
      <c r="AG422" s="15"/>
    </row>
    <row r="423" spans="2:33" ht="12.75" customHeight="1" x14ac:dyDescent="0.2">
      <c r="B423" s="31">
        <v>1</v>
      </c>
      <c r="D423" s="15"/>
      <c r="E423" s="15"/>
      <c r="F423" s="15"/>
      <c r="G423" s="15"/>
      <c r="H423" s="16"/>
      <c r="I423" s="17"/>
      <c r="J423" s="15"/>
      <c r="K423" s="16"/>
      <c r="L423" s="39"/>
      <c r="M423" s="17"/>
      <c r="N423" s="15"/>
      <c r="O423" s="15"/>
      <c r="P423" s="15"/>
      <c r="Q423" s="15"/>
      <c r="R423" s="36"/>
      <c r="S423" s="36"/>
      <c r="T423" s="36"/>
      <c r="U423" s="36"/>
      <c r="V423" s="36"/>
      <c r="W423" s="36"/>
      <c r="X423" s="36"/>
      <c r="Y423" s="36"/>
      <c r="Z423" s="36"/>
      <c r="AA423" s="15"/>
      <c r="AB423" s="15"/>
      <c r="AC423" s="15"/>
      <c r="AD423" s="15"/>
      <c r="AE423" s="15"/>
      <c r="AF423" s="15"/>
      <c r="AG423" s="15"/>
    </row>
    <row r="424" spans="2:33" ht="12.75" customHeight="1" x14ac:dyDescent="0.2">
      <c r="B424" s="31"/>
      <c r="D424" s="15"/>
      <c r="E424" s="15"/>
      <c r="F424" s="15"/>
      <c r="G424" s="15"/>
      <c r="H424" s="16"/>
      <c r="I424" s="17"/>
      <c r="J424" s="15"/>
      <c r="K424" s="16"/>
      <c r="L424" s="18"/>
      <c r="M424" s="17"/>
      <c r="N424" s="15"/>
      <c r="O424" s="15"/>
      <c r="P424" s="15"/>
      <c r="Q424" s="15"/>
      <c r="R424" s="36"/>
      <c r="S424" s="36"/>
      <c r="T424" s="36"/>
      <c r="U424" s="36"/>
      <c r="V424" s="36"/>
      <c r="W424" s="36"/>
      <c r="X424" s="36"/>
      <c r="Y424" s="36"/>
      <c r="Z424" s="36"/>
      <c r="AA424" s="15"/>
      <c r="AB424" s="15"/>
      <c r="AC424" s="15"/>
      <c r="AD424" s="15"/>
      <c r="AE424" s="15"/>
      <c r="AF424" s="15"/>
      <c r="AG424" s="15"/>
    </row>
    <row r="425" spans="2:33" ht="12.75" customHeight="1" x14ac:dyDescent="0.2">
      <c r="B425" s="31">
        <v>1</v>
      </c>
      <c r="D425" s="15"/>
      <c r="E425" s="15"/>
      <c r="F425" s="15"/>
      <c r="G425" s="15"/>
      <c r="H425" s="16"/>
      <c r="I425" s="18"/>
      <c r="J425" s="15"/>
      <c r="K425" s="16"/>
      <c r="L425" s="37"/>
      <c r="M425" s="50"/>
      <c r="N425" s="15"/>
      <c r="O425" s="15"/>
      <c r="P425" s="15"/>
      <c r="Q425" s="15"/>
      <c r="R425" s="36"/>
      <c r="S425" s="36"/>
      <c r="T425" s="36"/>
      <c r="U425" s="36"/>
      <c r="V425" s="36"/>
      <c r="W425" s="36"/>
      <c r="X425" s="36"/>
      <c r="Y425" s="36"/>
      <c r="Z425" s="36"/>
      <c r="AA425" s="15"/>
      <c r="AB425" s="15"/>
      <c r="AC425" s="15"/>
      <c r="AD425" s="15"/>
      <c r="AE425" s="15"/>
      <c r="AF425" s="15"/>
      <c r="AG425" s="15"/>
    </row>
    <row r="426" spans="2:33" ht="12.75" customHeight="1" x14ac:dyDescent="0.2">
      <c r="B426" s="31">
        <v>1</v>
      </c>
      <c r="D426" s="15"/>
      <c r="E426" s="15"/>
      <c r="F426" s="15"/>
      <c r="G426" s="15"/>
      <c r="H426" s="44"/>
      <c r="I426" s="17"/>
      <c r="J426" s="15"/>
      <c r="K426" s="44"/>
      <c r="L426" s="18"/>
      <c r="M426" s="17"/>
      <c r="N426" s="15"/>
      <c r="O426" s="15"/>
      <c r="P426" s="15"/>
      <c r="Q426" s="15"/>
      <c r="R426" s="36"/>
      <c r="S426" s="36"/>
      <c r="T426" s="36"/>
      <c r="U426" s="36"/>
      <c r="V426" s="36"/>
      <c r="W426" s="36"/>
      <c r="X426" s="36"/>
      <c r="Y426" s="36"/>
      <c r="Z426" s="36"/>
      <c r="AA426" s="15"/>
      <c r="AB426" s="15"/>
      <c r="AC426" s="15"/>
      <c r="AD426" s="15"/>
      <c r="AE426" s="15"/>
      <c r="AF426" s="15"/>
      <c r="AG426" s="15"/>
    </row>
    <row r="427" spans="2:33" ht="12.75" customHeight="1" x14ac:dyDescent="0.2">
      <c r="B427" s="31">
        <v>1</v>
      </c>
      <c r="D427" s="15"/>
      <c r="E427" s="15"/>
      <c r="F427" s="15"/>
      <c r="G427" s="15"/>
      <c r="H427" s="16"/>
      <c r="I427" s="38"/>
      <c r="J427" s="38"/>
      <c r="K427" s="38"/>
      <c r="L427" s="39"/>
      <c r="M427" s="17"/>
      <c r="N427" s="15"/>
      <c r="O427" s="15"/>
      <c r="P427" s="15"/>
      <c r="Q427" s="15"/>
      <c r="R427" s="36"/>
      <c r="S427" s="36"/>
      <c r="T427" s="36"/>
      <c r="U427" s="36"/>
      <c r="V427" s="36"/>
      <c r="W427" s="36"/>
      <c r="X427" s="36"/>
      <c r="Y427" s="36"/>
      <c r="Z427" s="36"/>
      <c r="AA427" s="15"/>
      <c r="AB427" s="15"/>
      <c r="AC427" s="15"/>
      <c r="AD427" s="15"/>
      <c r="AE427" s="15"/>
      <c r="AF427" s="15"/>
      <c r="AG427" s="15"/>
    </row>
    <row r="428" spans="2:33" ht="12.75" customHeight="1" x14ac:dyDescent="0.2">
      <c r="B428" s="31">
        <v>1</v>
      </c>
      <c r="D428" s="15"/>
      <c r="E428" s="15"/>
      <c r="F428" s="15"/>
      <c r="G428" s="15"/>
      <c r="H428" s="16"/>
      <c r="I428" s="41"/>
      <c r="J428" s="43"/>
      <c r="K428" s="38"/>
      <c r="L428" s="42"/>
      <c r="M428" s="17"/>
      <c r="N428" s="15"/>
      <c r="O428" s="15"/>
      <c r="P428" s="15"/>
      <c r="Q428" s="15"/>
      <c r="R428" s="36"/>
      <c r="S428" s="36"/>
      <c r="T428" s="36"/>
      <c r="U428" s="36"/>
      <c r="V428" s="36"/>
      <c r="W428" s="36"/>
      <c r="X428" s="36"/>
      <c r="Y428" s="36"/>
      <c r="Z428" s="36"/>
      <c r="AA428" s="15"/>
      <c r="AB428" s="15"/>
      <c r="AC428" s="15"/>
      <c r="AD428" s="15"/>
      <c r="AE428" s="15"/>
      <c r="AF428" s="15"/>
      <c r="AG428" s="15"/>
    </row>
    <row r="429" spans="2:33" ht="12.75" customHeight="1" x14ac:dyDescent="0.2">
      <c r="B429" s="31">
        <v>1</v>
      </c>
      <c r="D429" s="15"/>
      <c r="E429" s="15"/>
      <c r="F429" s="15"/>
      <c r="G429" s="15"/>
      <c r="H429" s="16"/>
      <c r="I429" s="38"/>
      <c r="J429" s="38"/>
      <c r="K429" s="38"/>
      <c r="L429" s="39"/>
      <c r="M429" s="17"/>
      <c r="N429" s="15"/>
      <c r="O429" s="15"/>
      <c r="P429" s="15"/>
      <c r="Q429" s="15"/>
      <c r="R429" s="36"/>
      <c r="S429" s="36"/>
      <c r="T429" s="36"/>
      <c r="U429" s="36"/>
      <c r="V429" s="36"/>
      <c r="W429" s="36"/>
      <c r="X429" s="36"/>
      <c r="Y429" s="36"/>
      <c r="Z429" s="36"/>
      <c r="AA429" s="15"/>
      <c r="AB429" s="15"/>
      <c r="AC429" s="15"/>
      <c r="AD429" s="15"/>
      <c r="AE429" s="15"/>
      <c r="AF429" s="15"/>
      <c r="AG429" s="15"/>
    </row>
    <row r="430" spans="2:33" ht="12.75" customHeight="1" x14ac:dyDescent="0.2">
      <c r="B430" s="31"/>
      <c r="D430" s="15"/>
      <c r="E430" s="15"/>
      <c r="F430" s="15"/>
      <c r="G430" s="15"/>
      <c r="H430" s="40"/>
      <c r="I430" s="41"/>
      <c r="J430" s="43"/>
      <c r="K430" s="41"/>
      <c r="L430" s="42"/>
      <c r="M430" s="17"/>
      <c r="N430" s="15"/>
      <c r="O430" s="15"/>
      <c r="P430" s="15"/>
      <c r="Q430" s="15"/>
      <c r="R430" s="36"/>
      <c r="S430" s="36"/>
      <c r="T430" s="36"/>
      <c r="U430" s="36"/>
      <c r="V430" s="36"/>
      <c r="W430" s="36"/>
      <c r="X430" s="36"/>
      <c r="Y430" s="36"/>
      <c r="Z430" s="36"/>
      <c r="AA430" s="15"/>
      <c r="AB430" s="15"/>
      <c r="AC430" s="15"/>
      <c r="AD430" s="15"/>
      <c r="AE430" s="15"/>
      <c r="AF430" s="15"/>
      <c r="AG430" s="15"/>
    </row>
    <row r="431" spans="2:33" ht="12.75" customHeight="1" x14ac:dyDescent="0.2">
      <c r="B431" s="31">
        <v>1</v>
      </c>
      <c r="D431" s="15"/>
      <c r="E431" s="15"/>
      <c r="F431" s="15"/>
      <c r="G431" s="15"/>
      <c r="H431" s="40"/>
      <c r="I431" s="41"/>
      <c r="J431" s="43"/>
      <c r="K431" s="41"/>
      <c r="L431" s="42"/>
      <c r="M431" s="17"/>
      <c r="N431" s="15"/>
      <c r="O431" s="15"/>
      <c r="P431" s="15"/>
      <c r="Q431" s="15"/>
      <c r="R431" s="36"/>
      <c r="S431" s="36"/>
      <c r="T431" s="36"/>
      <c r="U431" s="36"/>
      <c r="V431" s="36"/>
      <c r="W431" s="36"/>
      <c r="X431" s="36"/>
      <c r="Y431" s="36"/>
      <c r="Z431" s="36"/>
      <c r="AA431" s="15"/>
      <c r="AB431" s="15"/>
      <c r="AC431" s="15"/>
      <c r="AD431" s="15"/>
      <c r="AE431" s="15"/>
      <c r="AF431" s="15"/>
      <c r="AG431" s="15"/>
    </row>
    <row r="432" spans="2:33" ht="12.75" customHeight="1" x14ac:dyDescent="0.2">
      <c r="B432" s="31">
        <v>1</v>
      </c>
      <c r="D432" s="15"/>
      <c r="E432" s="15"/>
      <c r="F432" s="15"/>
      <c r="G432" s="15"/>
      <c r="H432" s="16"/>
      <c r="I432" s="17"/>
      <c r="J432" s="17"/>
      <c r="K432" s="16"/>
      <c r="L432" s="42"/>
      <c r="M432" s="17"/>
      <c r="N432" s="15"/>
      <c r="O432" s="15"/>
      <c r="P432" s="15"/>
      <c r="Q432" s="15"/>
      <c r="R432" s="36"/>
      <c r="S432" s="36"/>
      <c r="T432" s="36"/>
      <c r="U432" s="36"/>
      <c r="V432" s="36"/>
      <c r="W432" s="36"/>
      <c r="X432" s="36"/>
      <c r="Y432" s="36"/>
      <c r="Z432" s="36"/>
      <c r="AA432" s="15"/>
      <c r="AB432" s="15"/>
      <c r="AC432" s="15"/>
      <c r="AD432" s="15"/>
      <c r="AE432" s="15"/>
      <c r="AF432" s="15"/>
      <c r="AG432" s="15"/>
    </row>
    <row r="433" spans="2:33" ht="12.75" customHeight="1" x14ac:dyDescent="0.2">
      <c r="B433" s="31">
        <v>1</v>
      </c>
      <c r="D433" s="15"/>
      <c r="E433" s="15"/>
      <c r="F433" s="15"/>
      <c r="G433" s="15"/>
      <c r="H433" s="40"/>
      <c r="I433" s="41"/>
      <c r="J433" s="43"/>
      <c r="K433" s="41"/>
      <c r="L433" s="42"/>
      <c r="M433" s="17"/>
      <c r="N433" s="15"/>
      <c r="O433" s="15"/>
      <c r="P433" s="15"/>
      <c r="Q433" s="15"/>
      <c r="R433" s="36"/>
      <c r="S433" s="36"/>
      <c r="T433" s="36"/>
      <c r="U433" s="36"/>
      <c r="V433" s="36"/>
      <c r="W433" s="36"/>
      <c r="X433" s="36"/>
      <c r="Y433" s="36"/>
      <c r="Z433" s="36"/>
      <c r="AA433" s="15"/>
      <c r="AB433" s="15"/>
      <c r="AC433" s="15"/>
      <c r="AD433" s="15"/>
      <c r="AE433" s="15"/>
      <c r="AF433" s="15"/>
      <c r="AG433" s="15"/>
    </row>
    <row r="434" spans="2:33" ht="12.75" customHeight="1" x14ac:dyDescent="0.2">
      <c r="B434" s="31">
        <v>1</v>
      </c>
      <c r="D434" s="15"/>
      <c r="E434" s="15"/>
      <c r="F434" s="15"/>
      <c r="G434" s="15"/>
      <c r="H434" s="16"/>
      <c r="I434" s="17"/>
      <c r="J434" s="15"/>
      <c r="K434" s="16"/>
      <c r="L434" s="18"/>
      <c r="M434" s="17"/>
      <c r="N434" s="15"/>
      <c r="O434" s="15"/>
      <c r="P434" s="15"/>
      <c r="Q434" s="15"/>
      <c r="R434" s="36"/>
      <c r="S434" s="36"/>
      <c r="T434" s="36"/>
      <c r="U434" s="36"/>
      <c r="V434" s="36"/>
      <c r="W434" s="36"/>
      <c r="X434" s="36"/>
      <c r="Y434" s="36"/>
      <c r="Z434" s="36"/>
      <c r="AA434" s="15"/>
      <c r="AB434" s="15"/>
      <c r="AC434" s="15"/>
      <c r="AD434" s="15"/>
      <c r="AE434" s="15"/>
      <c r="AF434" s="15"/>
      <c r="AG434" s="15"/>
    </row>
    <row r="435" spans="2:33" ht="12.75" customHeight="1" x14ac:dyDescent="0.2">
      <c r="B435" s="31">
        <v>1</v>
      </c>
      <c r="D435" s="15"/>
      <c r="E435" s="15"/>
      <c r="F435" s="15"/>
      <c r="G435" s="15"/>
      <c r="H435" s="70"/>
      <c r="I435" s="71"/>
      <c r="J435" s="71"/>
      <c r="K435" s="71"/>
      <c r="L435" s="72"/>
      <c r="M435" s="17"/>
      <c r="N435" s="15"/>
      <c r="O435" s="15"/>
      <c r="P435" s="15"/>
      <c r="Q435" s="15"/>
      <c r="R435" s="36"/>
      <c r="S435" s="36"/>
      <c r="T435" s="36"/>
      <c r="U435" s="36"/>
      <c r="V435" s="36"/>
      <c r="W435" s="36"/>
      <c r="X435" s="36"/>
      <c r="Y435" s="36"/>
      <c r="Z435" s="36"/>
      <c r="AA435" s="15"/>
      <c r="AB435" s="15"/>
      <c r="AC435" s="15"/>
      <c r="AD435" s="15"/>
      <c r="AE435" s="15"/>
      <c r="AF435" s="15"/>
      <c r="AG435" s="15"/>
    </row>
    <row r="436" spans="2:33" ht="12.75" customHeight="1" x14ac:dyDescent="0.2">
      <c r="B436" s="31"/>
      <c r="D436" s="15"/>
      <c r="E436" s="15"/>
      <c r="F436" s="15"/>
      <c r="G436" s="15"/>
      <c r="H436" s="40"/>
      <c r="I436" s="41"/>
      <c r="J436" s="43"/>
      <c r="K436" s="41"/>
      <c r="L436" s="42"/>
      <c r="M436" s="17"/>
      <c r="N436" s="15"/>
      <c r="O436" s="15"/>
      <c r="P436" s="15"/>
      <c r="Q436" s="15"/>
      <c r="R436" s="36"/>
      <c r="S436" s="36"/>
      <c r="T436" s="36"/>
      <c r="U436" s="36"/>
      <c r="V436" s="36"/>
      <c r="W436" s="36"/>
      <c r="X436" s="36"/>
      <c r="Y436" s="36"/>
      <c r="Z436" s="36"/>
      <c r="AA436" s="15"/>
      <c r="AB436" s="15"/>
      <c r="AC436" s="15"/>
      <c r="AD436" s="15"/>
      <c r="AE436" s="15"/>
      <c r="AF436" s="15"/>
      <c r="AG436" s="15"/>
    </row>
    <row r="437" spans="2:33" ht="12.75" customHeight="1" x14ac:dyDescent="0.2">
      <c r="B437" s="31">
        <v>1</v>
      </c>
      <c r="D437" s="15"/>
      <c r="E437" s="15"/>
      <c r="F437" s="15"/>
      <c r="G437" s="15"/>
      <c r="H437" s="41"/>
      <c r="I437" s="42"/>
      <c r="J437" s="43"/>
      <c r="K437" s="40"/>
      <c r="L437" s="41"/>
      <c r="M437" s="50"/>
      <c r="N437" s="15"/>
      <c r="O437" s="15"/>
      <c r="P437" s="15"/>
      <c r="Q437" s="15"/>
      <c r="R437" s="36"/>
      <c r="S437" s="36"/>
      <c r="T437" s="36"/>
      <c r="U437" s="36"/>
      <c r="V437" s="36"/>
      <c r="W437" s="36"/>
      <c r="X437" s="36"/>
      <c r="Y437" s="36"/>
      <c r="Z437" s="36"/>
      <c r="AA437" s="15"/>
      <c r="AB437" s="15"/>
      <c r="AC437" s="15"/>
      <c r="AD437" s="15"/>
      <c r="AE437" s="15"/>
      <c r="AF437" s="15"/>
      <c r="AG437" s="15"/>
    </row>
    <row r="438" spans="2:33" ht="12.75" customHeight="1" x14ac:dyDescent="0.2">
      <c r="B438" s="31">
        <v>1</v>
      </c>
      <c r="D438" s="15"/>
      <c r="E438" s="15"/>
      <c r="F438" s="15"/>
      <c r="G438" s="15"/>
      <c r="H438" s="16"/>
      <c r="I438" s="41"/>
      <c r="J438" s="43"/>
      <c r="K438" s="41"/>
      <c r="L438" s="42"/>
      <c r="M438" s="17"/>
      <c r="N438" s="15"/>
      <c r="O438" s="15"/>
      <c r="P438" s="15"/>
      <c r="Q438" s="15"/>
      <c r="R438" s="36"/>
      <c r="S438" s="36"/>
      <c r="T438" s="36"/>
      <c r="U438" s="36"/>
      <c r="V438" s="36"/>
      <c r="W438" s="36"/>
      <c r="X438" s="36"/>
      <c r="Y438" s="36"/>
      <c r="Z438" s="36"/>
      <c r="AA438" s="15"/>
      <c r="AB438" s="15"/>
      <c r="AC438" s="15"/>
      <c r="AD438" s="15"/>
      <c r="AE438" s="15"/>
      <c r="AF438" s="15"/>
      <c r="AG438" s="15"/>
    </row>
    <row r="439" spans="2:33" ht="12.75" customHeight="1" x14ac:dyDescent="0.2">
      <c r="B439" s="31">
        <v>1</v>
      </c>
      <c r="D439" s="15"/>
      <c r="E439" s="15"/>
      <c r="F439" s="15"/>
      <c r="G439" s="15"/>
      <c r="H439" s="16"/>
      <c r="I439" s="17"/>
      <c r="J439" s="15"/>
      <c r="K439" s="16"/>
      <c r="L439" s="18"/>
      <c r="M439" s="17"/>
      <c r="N439" s="15"/>
      <c r="O439" s="15"/>
      <c r="P439" s="15"/>
      <c r="Q439" s="15"/>
      <c r="R439" s="36"/>
      <c r="S439" s="36"/>
      <c r="T439" s="36"/>
      <c r="U439" s="36"/>
      <c r="V439" s="36"/>
      <c r="W439" s="36"/>
      <c r="X439" s="36"/>
      <c r="Y439" s="36"/>
      <c r="Z439" s="36"/>
      <c r="AA439" s="15"/>
      <c r="AB439" s="15"/>
      <c r="AC439" s="15"/>
      <c r="AD439" s="15"/>
      <c r="AE439" s="15"/>
      <c r="AF439" s="15"/>
      <c r="AG439" s="15"/>
    </row>
    <row r="440" spans="2:33" ht="12.75" customHeight="1" x14ac:dyDescent="0.2">
      <c r="B440" s="31">
        <v>1</v>
      </c>
      <c r="D440" s="15"/>
      <c r="E440" s="15"/>
      <c r="F440" s="15"/>
      <c r="G440" s="15"/>
      <c r="H440" s="70"/>
      <c r="I440" s="71"/>
      <c r="J440" s="71"/>
      <c r="K440" s="71"/>
      <c r="L440" s="72"/>
      <c r="M440" s="17"/>
      <c r="N440" s="15"/>
      <c r="O440" s="15"/>
      <c r="P440" s="15"/>
      <c r="Q440" s="15"/>
      <c r="R440" s="36"/>
      <c r="S440" s="36"/>
      <c r="T440" s="36"/>
      <c r="U440" s="36"/>
      <c r="V440" s="36"/>
      <c r="W440" s="36"/>
      <c r="X440" s="36"/>
      <c r="Y440" s="36"/>
      <c r="Z440" s="36"/>
      <c r="AA440" s="15"/>
      <c r="AB440" s="15"/>
      <c r="AC440" s="15"/>
      <c r="AD440" s="15"/>
      <c r="AE440" s="15"/>
      <c r="AF440" s="15"/>
      <c r="AG440" s="15"/>
    </row>
    <row r="441" spans="2:33" ht="12.75" customHeight="1" x14ac:dyDescent="0.2">
      <c r="B441" s="31">
        <v>1</v>
      </c>
      <c r="D441" s="15"/>
      <c r="E441" s="15"/>
      <c r="F441" s="15"/>
      <c r="G441" s="15"/>
      <c r="H441" s="70"/>
      <c r="I441" s="71"/>
      <c r="J441" s="71"/>
      <c r="K441" s="71"/>
      <c r="L441" s="72"/>
      <c r="M441" s="17"/>
      <c r="N441" s="15"/>
      <c r="O441" s="15"/>
      <c r="P441" s="15"/>
      <c r="Q441" s="15"/>
      <c r="R441" s="36"/>
      <c r="S441" s="36"/>
      <c r="T441" s="36"/>
      <c r="U441" s="36"/>
      <c r="V441" s="36"/>
      <c r="W441" s="36"/>
      <c r="X441" s="36"/>
      <c r="Y441" s="36"/>
      <c r="Z441" s="36"/>
      <c r="AA441" s="15"/>
      <c r="AB441" s="15"/>
      <c r="AC441" s="15"/>
      <c r="AD441" s="15"/>
      <c r="AE441" s="15"/>
      <c r="AF441" s="15"/>
      <c r="AG441" s="15"/>
    </row>
    <row r="442" spans="2:33" ht="12.75" customHeight="1" x14ac:dyDescent="0.2">
      <c r="B442" s="31"/>
      <c r="D442" s="15"/>
      <c r="E442" s="15"/>
      <c r="F442" s="15"/>
      <c r="G442" s="15"/>
      <c r="H442" s="40"/>
      <c r="I442" s="41"/>
      <c r="J442" s="43"/>
      <c r="K442" s="41"/>
      <c r="L442" s="42"/>
      <c r="M442" s="17"/>
      <c r="N442" s="15"/>
      <c r="O442" s="15"/>
      <c r="P442" s="15"/>
      <c r="Q442" s="15"/>
      <c r="R442" s="36"/>
      <c r="S442" s="36"/>
      <c r="T442" s="36"/>
      <c r="U442" s="36"/>
      <c r="V442" s="36"/>
      <c r="W442" s="36"/>
      <c r="X442" s="36"/>
      <c r="Y442" s="36"/>
      <c r="Z442" s="36"/>
      <c r="AA442" s="15"/>
      <c r="AB442" s="15"/>
      <c r="AC442" s="15"/>
      <c r="AD442" s="15"/>
      <c r="AE442" s="15"/>
      <c r="AF442" s="15"/>
      <c r="AG442" s="15"/>
    </row>
    <row r="443" spans="2:33" ht="12.75" customHeight="1" x14ac:dyDescent="0.2">
      <c r="B443" s="31">
        <v>1</v>
      </c>
      <c r="D443" s="15"/>
      <c r="E443" s="15"/>
      <c r="F443" s="15"/>
      <c r="G443" s="15"/>
      <c r="H443" s="40"/>
      <c r="I443" s="41"/>
      <c r="J443" s="43"/>
      <c r="K443" s="41"/>
      <c r="L443" s="42"/>
      <c r="M443" s="17"/>
      <c r="N443" s="15"/>
      <c r="O443" s="15"/>
      <c r="P443" s="15"/>
      <c r="Q443" s="15"/>
      <c r="R443" s="36"/>
      <c r="S443" s="36"/>
      <c r="T443" s="36"/>
      <c r="U443" s="36"/>
      <c r="V443" s="36"/>
      <c r="W443" s="36"/>
      <c r="X443" s="36"/>
      <c r="Y443" s="36"/>
      <c r="Z443" s="36"/>
      <c r="AA443" s="15"/>
      <c r="AB443" s="15"/>
      <c r="AC443" s="15"/>
      <c r="AD443" s="15"/>
      <c r="AE443" s="15"/>
      <c r="AF443" s="15"/>
      <c r="AG443" s="15"/>
    </row>
    <row r="444" spans="2:33" ht="12.75" customHeight="1" x14ac:dyDescent="0.2">
      <c r="B444" s="31">
        <v>1</v>
      </c>
      <c r="D444" s="15"/>
      <c r="E444" s="15"/>
      <c r="F444" s="15"/>
      <c r="G444" s="15"/>
      <c r="H444" s="40"/>
      <c r="I444" s="41"/>
      <c r="J444" s="43"/>
      <c r="K444" s="41"/>
      <c r="L444" s="42"/>
      <c r="M444" s="17"/>
      <c r="N444" s="15"/>
      <c r="O444" s="15"/>
      <c r="P444" s="15"/>
      <c r="Q444" s="15"/>
      <c r="R444" s="36"/>
      <c r="S444" s="36"/>
      <c r="T444" s="36"/>
      <c r="U444" s="36"/>
      <c r="V444" s="36"/>
      <c r="W444" s="36"/>
      <c r="X444" s="36"/>
      <c r="Y444" s="36"/>
      <c r="Z444" s="36"/>
      <c r="AA444" s="15"/>
      <c r="AB444" s="15"/>
      <c r="AC444" s="15"/>
      <c r="AD444" s="15"/>
      <c r="AE444" s="15"/>
      <c r="AF444" s="15"/>
      <c r="AG444" s="15"/>
    </row>
    <row r="445" spans="2:33" ht="12.75" customHeight="1" x14ac:dyDescent="0.2">
      <c r="B445" s="31">
        <v>1</v>
      </c>
      <c r="D445" s="15"/>
      <c r="E445" s="15"/>
      <c r="F445" s="15"/>
      <c r="G445" s="15"/>
      <c r="H445" s="16"/>
      <c r="I445" s="37"/>
      <c r="J445" s="43"/>
      <c r="K445" s="16"/>
      <c r="L445" s="42"/>
      <c r="M445" s="17"/>
      <c r="N445" s="15"/>
      <c r="O445" s="15"/>
      <c r="P445" s="15"/>
      <c r="Q445" s="15"/>
      <c r="R445" s="36"/>
      <c r="S445" s="36"/>
      <c r="T445" s="36"/>
      <c r="U445" s="36"/>
      <c r="V445" s="36"/>
      <c r="W445" s="36"/>
      <c r="X445" s="36"/>
      <c r="Y445" s="36"/>
      <c r="Z445" s="36"/>
      <c r="AA445" s="15"/>
      <c r="AB445" s="15"/>
      <c r="AC445" s="15"/>
      <c r="AD445" s="15"/>
      <c r="AE445" s="15"/>
      <c r="AF445" s="15"/>
      <c r="AG445" s="15"/>
    </row>
    <row r="446" spans="2:33" ht="12.75" customHeight="1" x14ac:dyDescent="0.2">
      <c r="B446" s="31">
        <v>1</v>
      </c>
      <c r="D446" s="15"/>
      <c r="E446" s="15"/>
      <c r="F446" s="15"/>
      <c r="G446" s="15"/>
      <c r="H446" s="38"/>
      <c r="I446" s="46"/>
      <c r="J446" s="46"/>
      <c r="K446" s="16"/>
      <c r="L446" s="18"/>
      <c r="M446" s="17"/>
      <c r="N446" s="15"/>
      <c r="O446" s="15"/>
      <c r="P446" s="15"/>
      <c r="Q446" s="15"/>
      <c r="R446" s="36"/>
      <c r="S446" s="36"/>
      <c r="T446" s="36"/>
      <c r="U446" s="36"/>
      <c r="V446" s="36"/>
      <c r="W446" s="36"/>
      <c r="X446" s="36"/>
      <c r="Y446" s="36"/>
      <c r="Z446" s="36"/>
      <c r="AA446" s="15"/>
      <c r="AB446" s="15"/>
      <c r="AC446" s="15"/>
      <c r="AD446" s="15"/>
      <c r="AE446" s="15"/>
      <c r="AF446" s="15"/>
      <c r="AG446" s="15"/>
    </row>
    <row r="447" spans="2:33" ht="12.75" customHeight="1" x14ac:dyDescent="0.2">
      <c r="B447" s="31">
        <v>1</v>
      </c>
      <c r="D447" s="15"/>
      <c r="E447" s="15"/>
      <c r="F447" s="15"/>
      <c r="G447" s="15"/>
      <c r="H447" s="16"/>
      <c r="I447" s="38"/>
      <c r="J447" s="38"/>
      <c r="K447" s="38"/>
      <c r="L447" s="39"/>
      <c r="M447" s="17"/>
      <c r="N447" s="15"/>
      <c r="O447" s="15"/>
      <c r="P447" s="15"/>
      <c r="Q447" s="15"/>
      <c r="R447" s="36"/>
      <c r="S447" s="36"/>
      <c r="T447" s="36"/>
      <c r="U447" s="36"/>
      <c r="V447" s="36"/>
      <c r="W447" s="36"/>
      <c r="X447" s="36"/>
      <c r="Y447" s="36"/>
      <c r="Z447" s="36"/>
      <c r="AA447" s="15"/>
      <c r="AB447" s="15"/>
      <c r="AC447" s="15"/>
      <c r="AD447" s="15"/>
      <c r="AE447" s="15"/>
      <c r="AF447" s="15"/>
      <c r="AG447" s="15"/>
    </row>
    <row r="448" spans="2:33" ht="12.75" customHeight="1" x14ac:dyDescent="0.2">
      <c r="B448" s="31"/>
      <c r="D448" s="15"/>
      <c r="E448" s="15"/>
      <c r="F448" s="15"/>
      <c r="G448" s="15"/>
      <c r="H448" s="40"/>
      <c r="I448" s="41"/>
      <c r="J448" s="43"/>
      <c r="K448" s="41"/>
      <c r="L448" s="42"/>
      <c r="M448" s="17"/>
      <c r="N448" s="15"/>
      <c r="O448" s="15"/>
      <c r="P448" s="15"/>
      <c r="Q448" s="15"/>
      <c r="R448" s="36"/>
      <c r="S448" s="36"/>
      <c r="T448" s="36"/>
      <c r="U448" s="36"/>
      <c r="V448" s="36"/>
      <c r="W448" s="36"/>
      <c r="X448" s="36"/>
      <c r="Y448" s="36"/>
      <c r="Z448" s="36"/>
      <c r="AA448" s="15"/>
      <c r="AB448" s="15"/>
      <c r="AC448" s="15"/>
      <c r="AD448" s="15"/>
      <c r="AE448" s="15"/>
      <c r="AF448" s="15"/>
      <c r="AG448" s="15"/>
    </row>
    <row r="449" spans="2:33" ht="12.75" customHeight="1" x14ac:dyDescent="0.2">
      <c r="B449" s="31">
        <v>1</v>
      </c>
      <c r="D449" s="15"/>
      <c r="E449" s="15"/>
      <c r="F449" s="15"/>
      <c r="G449" s="15"/>
      <c r="H449" s="70"/>
      <c r="I449" s="71"/>
      <c r="J449" s="71"/>
      <c r="K449" s="71"/>
      <c r="L449" s="72"/>
      <c r="M449" s="17"/>
      <c r="N449" s="15"/>
      <c r="O449" s="15"/>
      <c r="P449" s="15"/>
      <c r="Q449" s="15"/>
      <c r="R449" s="36"/>
      <c r="S449" s="36"/>
      <c r="T449" s="36"/>
      <c r="U449" s="36"/>
      <c r="V449" s="36"/>
      <c r="W449" s="36"/>
      <c r="X449" s="36"/>
      <c r="Y449" s="36"/>
      <c r="Z449" s="36"/>
      <c r="AA449" s="15"/>
      <c r="AB449" s="15"/>
      <c r="AC449" s="15"/>
      <c r="AD449" s="15"/>
      <c r="AE449" s="15"/>
      <c r="AF449" s="15"/>
      <c r="AG449" s="15"/>
    </row>
    <row r="450" spans="2:33" ht="12.75" customHeight="1" x14ac:dyDescent="0.2">
      <c r="B450" s="31">
        <v>1</v>
      </c>
      <c r="D450" s="15"/>
      <c r="E450" s="15"/>
      <c r="F450" s="15"/>
      <c r="G450" s="15"/>
      <c r="H450" s="70"/>
      <c r="I450" s="71"/>
      <c r="J450" s="71"/>
      <c r="K450" s="71"/>
      <c r="L450" s="72"/>
      <c r="M450" s="17"/>
      <c r="N450" s="15"/>
      <c r="O450" s="15"/>
      <c r="P450" s="15"/>
      <c r="Q450" s="15"/>
      <c r="R450" s="36"/>
      <c r="S450" s="36"/>
      <c r="T450" s="36"/>
      <c r="U450" s="36"/>
      <c r="V450" s="36"/>
      <c r="W450" s="36"/>
      <c r="X450" s="36"/>
      <c r="Y450" s="36"/>
      <c r="Z450" s="36"/>
      <c r="AA450" s="15"/>
      <c r="AB450" s="15"/>
      <c r="AC450" s="15"/>
      <c r="AD450" s="15"/>
      <c r="AE450" s="15"/>
      <c r="AF450" s="15"/>
      <c r="AG450" s="15"/>
    </row>
    <row r="451" spans="2:33" ht="12.75" customHeight="1" x14ac:dyDescent="0.2">
      <c r="B451" s="31">
        <v>1</v>
      </c>
      <c r="D451" s="15"/>
      <c r="E451" s="15"/>
      <c r="F451" s="15"/>
      <c r="G451" s="15"/>
      <c r="H451" s="16"/>
      <c r="I451" s="17"/>
      <c r="J451" s="15"/>
      <c r="K451" s="16"/>
      <c r="L451" s="37"/>
      <c r="M451" s="50"/>
      <c r="N451" s="15"/>
      <c r="O451" s="15"/>
      <c r="P451" s="15"/>
      <c r="Q451" s="15"/>
      <c r="R451" s="36"/>
      <c r="S451" s="36"/>
      <c r="T451" s="36"/>
      <c r="U451" s="36"/>
      <c r="V451" s="36"/>
      <c r="W451" s="36"/>
      <c r="X451" s="36"/>
      <c r="Y451" s="36"/>
      <c r="Z451" s="36"/>
      <c r="AA451" s="15"/>
      <c r="AB451" s="15"/>
      <c r="AC451" s="15"/>
      <c r="AD451" s="15"/>
      <c r="AE451" s="15"/>
      <c r="AF451" s="15"/>
      <c r="AG451" s="15"/>
    </row>
    <row r="452" spans="2:33" ht="12.75" customHeight="1" x14ac:dyDescent="0.2">
      <c r="B452" s="31">
        <v>1</v>
      </c>
      <c r="D452" s="15"/>
      <c r="E452" s="15"/>
      <c r="F452" s="15"/>
      <c r="G452" s="15"/>
      <c r="H452" s="40"/>
      <c r="I452" s="41"/>
      <c r="J452" s="43"/>
      <c r="K452" s="41"/>
      <c r="L452" s="42"/>
      <c r="M452" s="17"/>
      <c r="N452" s="15"/>
      <c r="O452" s="15"/>
      <c r="P452" s="15"/>
      <c r="Q452" s="15"/>
      <c r="R452" s="36"/>
      <c r="S452" s="36"/>
      <c r="T452" s="36"/>
      <c r="U452" s="36"/>
      <c r="V452" s="36"/>
      <c r="W452" s="36"/>
      <c r="X452" s="36"/>
      <c r="Y452" s="36"/>
      <c r="Z452" s="36"/>
      <c r="AA452" s="15"/>
      <c r="AB452" s="15"/>
      <c r="AC452" s="15"/>
      <c r="AD452" s="15"/>
      <c r="AE452" s="15"/>
      <c r="AF452" s="15"/>
      <c r="AG452" s="15"/>
    </row>
    <row r="453" spans="2:33" ht="12.75" customHeight="1" x14ac:dyDescent="0.2">
      <c r="B453" s="31">
        <v>1</v>
      </c>
      <c r="D453" s="15"/>
      <c r="E453" s="15"/>
      <c r="F453" s="15"/>
      <c r="G453" s="15"/>
      <c r="H453" s="16"/>
      <c r="I453" s="41"/>
      <c r="J453" s="43"/>
      <c r="K453" s="38"/>
      <c r="L453" s="42"/>
      <c r="M453" s="17"/>
      <c r="N453" s="15"/>
      <c r="O453" s="15"/>
      <c r="P453" s="15"/>
      <c r="Q453" s="15"/>
      <c r="R453" s="36"/>
      <c r="S453" s="36"/>
      <c r="T453" s="36"/>
      <c r="U453" s="36"/>
      <c r="V453" s="36"/>
      <c r="W453" s="36"/>
      <c r="X453" s="36"/>
      <c r="Y453" s="36"/>
      <c r="Z453" s="36"/>
      <c r="AA453" s="15"/>
      <c r="AB453" s="15"/>
      <c r="AC453" s="15"/>
      <c r="AD453" s="15"/>
      <c r="AE453" s="15"/>
      <c r="AF453" s="15"/>
      <c r="AG453" s="15"/>
    </row>
    <row r="454" spans="2:33" ht="12.75" customHeight="1" x14ac:dyDescent="0.2">
      <c r="B454" s="31"/>
      <c r="D454" s="15"/>
      <c r="E454" s="15"/>
      <c r="F454" s="15"/>
      <c r="G454" s="15"/>
      <c r="H454" s="40"/>
      <c r="I454" s="41"/>
      <c r="J454" s="43"/>
      <c r="K454" s="41"/>
      <c r="L454" s="42"/>
      <c r="M454" s="17"/>
      <c r="N454" s="15"/>
      <c r="O454" s="15"/>
      <c r="P454" s="15"/>
      <c r="Q454" s="15"/>
      <c r="R454" s="36"/>
      <c r="S454" s="36"/>
      <c r="T454" s="36"/>
      <c r="U454" s="36"/>
      <c r="V454" s="36"/>
      <c r="W454" s="36"/>
      <c r="X454" s="36"/>
      <c r="Y454" s="36"/>
      <c r="Z454" s="36"/>
      <c r="AA454" s="15"/>
      <c r="AB454" s="15"/>
      <c r="AC454" s="15"/>
      <c r="AD454" s="15"/>
      <c r="AE454" s="15"/>
      <c r="AF454" s="15"/>
      <c r="AG454" s="15"/>
    </row>
    <row r="455" spans="2:33" ht="12.75" customHeight="1" x14ac:dyDescent="0.2">
      <c r="B455" s="31">
        <v>1</v>
      </c>
      <c r="D455" s="15"/>
      <c r="E455" s="15"/>
      <c r="F455" s="15"/>
      <c r="G455" s="15"/>
      <c r="H455" s="16"/>
      <c r="I455" s="17"/>
      <c r="J455" s="15"/>
      <c r="K455" s="16"/>
      <c r="L455" s="18"/>
      <c r="M455" s="17"/>
      <c r="N455" s="15"/>
      <c r="O455" s="15"/>
      <c r="P455" s="15"/>
      <c r="Q455" s="15"/>
      <c r="R455" s="36"/>
      <c r="S455" s="36"/>
      <c r="T455" s="36"/>
      <c r="U455" s="36"/>
      <c r="V455" s="36"/>
      <c r="W455" s="36"/>
      <c r="X455" s="36"/>
      <c r="Y455" s="36"/>
      <c r="Z455" s="36"/>
      <c r="AA455" s="15"/>
      <c r="AB455" s="15"/>
      <c r="AC455" s="15"/>
      <c r="AD455" s="15"/>
      <c r="AE455" s="15"/>
      <c r="AF455" s="15"/>
      <c r="AG455" s="15"/>
    </row>
    <row r="456" spans="2:33" ht="12.75" customHeight="1" x14ac:dyDescent="0.2">
      <c r="B456" s="31">
        <v>1</v>
      </c>
      <c r="D456" s="15"/>
      <c r="E456" s="15"/>
      <c r="F456" s="15"/>
      <c r="G456" s="15"/>
      <c r="H456" s="40"/>
      <c r="I456" s="41"/>
      <c r="J456" s="43"/>
      <c r="K456" s="41"/>
      <c r="L456" s="42"/>
      <c r="M456" s="17"/>
      <c r="N456" s="15"/>
      <c r="O456" s="15"/>
      <c r="P456" s="15"/>
      <c r="Q456" s="15"/>
      <c r="R456" s="36"/>
      <c r="S456" s="36"/>
      <c r="T456" s="36"/>
      <c r="U456" s="36"/>
      <c r="V456" s="36"/>
      <c r="W456" s="36"/>
      <c r="X456" s="36"/>
      <c r="Y456" s="36"/>
      <c r="Z456" s="36"/>
      <c r="AA456" s="15"/>
      <c r="AB456" s="15"/>
      <c r="AC456" s="15"/>
      <c r="AD456" s="15"/>
      <c r="AE456" s="15"/>
      <c r="AF456" s="15"/>
      <c r="AG456" s="15"/>
    </row>
    <row r="457" spans="2:33" ht="12.75" customHeight="1" x14ac:dyDescent="0.2">
      <c r="B457" s="31">
        <v>1</v>
      </c>
      <c r="D457" s="15"/>
      <c r="E457" s="15"/>
      <c r="F457" s="15"/>
      <c r="G457" s="15"/>
      <c r="H457" s="40"/>
      <c r="I457" s="41"/>
      <c r="J457" s="43"/>
      <c r="K457" s="41"/>
      <c r="L457" s="42"/>
      <c r="M457" s="17"/>
      <c r="N457" s="15"/>
      <c r="O457" s="15"/>
      <c r="P457" s="15"/>
      <c r="Q457" s="15"/>
      <c r="R457" s="36"/>
      <c r="S457" s="36"/>
      <c r="T457" s="36"/>
      <c r="U457" s="36"/>
      <c r="V457" s="36"/>
      <c r="W457" s="36"/>
      <c r="X457" s="36"/>
      <c r="Y457" s="36"/>
      <c r="Z457" s="36"/>
      <c r="AA457" s="15"/>
      <c r="AB457" s="15"/>
      <c r="AC457" s="15"/>
      <c r="AD457" s="15"/>
      <c r="AE457" s="15"/>
      <c r="AF457" s="15"/>
      <c r="AG457" s="15"/>
    </row>
    <row r="458" spans="2:33" ht="12.75" customHeight="1" x14ac:dyDescent="0.2">
      <c r="B458" s="31">
        <v>1</v>
      </c>
      <c r="D458" s="15"/>
      <c r="E458" s="15"/>
      <c r="F458" s="15"/>
      <c r="G458" s="15"/>
      <c r="H458" s="16"/>
      <c r="I458" s="17"/>
      <c r="J458" s="17"/>
      <c r="K458" s="16"/>
      <c r="L458" s="17"/>
      <c r="M458" s="17"/>
      <c r="N458" s="15"/>
      <c r="O458" s="15"/>
      <c r="P458" s="15"/>
      <c r="Q458" s="15"/>
      <c r="R458" s="36"/>
      <c r="S458" s="36"/>
      <c r="T458" s="36"/>
      <c r="U458" s="36"/>
      <c r="V458" s="36"/>
      <c r="W458" s="36"/>
      <c r="X458" s="36"/>
      <c r="Y458" s="36"/>
      <c r="Z458" s="36"/>
      <c r="AA458" s="15"/>
      <c r="AB458" s="15"/>
      <c r="AC458" s="15"/>
      <c r="AD458" s="15"/>
      <c r="AE458" s="15"/>
      <c r="AF458" s="15"/>
      <c r="AG458" s="15"/>
    </row>
    <row r="459" spans="2:33" ht="12.75" customHeight="1" x14ac:dyDescent="0.2">
      <c r="B459" s="31">
        <v>1</v>
      </c>
      <c r="D459" s="15"/>
      <c r="E459" s="15"/>
      <c r="F459" s="15"/>
      <c r="G459" s="15"/>
      <c r="H459" s="41"/>
      <c r="I459" s="46"/>
      <c r="J459" s="46"/>
      <c r="K459" s="40"/>
      <c r="L459" s="41"/>
      <c r="M459" s="50"/>
      <c r="N459" s="15"/>
      <c r="O459" s="15"/>
      <c r="P459" s="15"/>
      <c r="Q459" s="15"/>
      <c r="R459" s="36"/>
      <c r="S459" s="36"/>
      <c r="T459" s="36"/>
      <c r="U459" s="36"/>
      <c r="V459" s="36"/>
      <c r="W459" s="36"/>
      <c r="X459" s="36"/>
      <c r="Y459" s="36"/>
      <c r="Z459" s="36"/>
      <c r="AA459" s="15"/>
      <c r="AB459" s="15"/>
      <c r="AC459" s="15"/>
      <c r="AD459" s="15"/>
      <c r="AE459" s="15"/>
      <c r="AF459" s="15"/>
      <c r="AG459" s="15"/>
    </row>
    <row r="460" spans="2:33" ht="12.75" customHeight="1" x14ac:dyDescent="0.2">
      <c r="B460" s="31"/>
      <c r="D460" s="15"/>
      <c r="E460" s="15"/>
      <c r="F460" s="15"/>
      <c r="G460" s="15"/>
      <c r="H460" s="40"/>
      <c r="I460" s="41"/>
      <c r="J460" s="15"/>
      <c r="K460" s="16"/>
      <c r="L460" s="18"/>
      <c r="M460" s="17"/>
      <c r="N460" s="15"/>
      <c r="O460" s="15"/>
      <c r="P460" s="15"/>
      <c r="Q460" s="15"/>
      <c r="R460" s="36"/>
      <c r="S460" s="36"/>
      <c r="T460" s="36"/>
      <c r="U460" s="36"/>
      <c r="V460" s="36"/>
      <c r="W460" s="36"/>
      <c r="X460" s="36"/>
      <c r="Y460" s="36"/>
      <c r="Z460" s="36"/>
      <c r="AA460" s="15"/>
      <c r="AB460" s="15"/>
      <c r="AC460" s="15"/>
      <c r="AD460" s="15"/>
      <c r="AE460" s="15"/>
      <c r="AF460" s="15"/>
      <c r="AG460" s="15"/>
    </row>
    <row r="461" spans="2:33" ht="12.75" customHeight="1" x14ac:dyDescent="0.2">
      <c r="B461" s="31">
        <v>1</v>
      </c>
      <c r="D461" s="15"/>
      <c r="E461" s="15"/>
      <c r="F461" s="15"/>
      <c r="G461" s="15"/>
      <c r="H461" s="40"/>
      <c r="I461" s="41"/>
      <c r="J461" s="43"/>
      <c r="K461" s="41"/>
      <c r="L461" s="42"/>
      <c r="M461" s="17"/>
      <c r="N461" s="15"/>
      <c r="O461" s="15"/>
      <c r="P461" s="15"/>
      <c r="Q461" s="15"/>
      <c r="R461" s="36"/>
      <c r="S461" s="36"/>
      <c r="T461" s="36"/>
      <c r="U461" s="36"/>
      <c r="V461" s="36"/>
      <c r="W461" s="36"/>
      <c r="X461" s="36"/>
      <c r="Y461" s="36"/>
      <c r="Z461" s="36"/>
      <c r="AA461" s="15"/>
      <c r="AB461" s="15"/>
      <c r="AC461" s="15"/>
      <c r="AD461" s="15"/>
      <c r="AE461" s="15"/>
      <c r="AF461" s="15"/>
      <c r="AG461" s="15"/>
    </row>
    <row r="462" spans="2:33" ht="12.75" customHeight="1" x14ac:dyDescent="0.2">
      <c r="B462" s="31">
        <v>1</v>
      </c>
      <c r="D462" s="15"/>
      <c r="E462" s="15"/>
      <c r="F462" s="15"/>
      <c r="G462" s="15"/>
      <c r="H462" s="16"/>
      <c r="I462" s="17"/>
      <c r="J462" s="15"/>
      <c r="K462" s="16"/>
      <c r="L462" s="18"/>
      <c r="M462" s="17"/>
      <c r="N462" s="15"/>
      <c r="O462" s="15"/>
      <c r="P462" s="15"/>
      <c r="Q462" s="15"/>
      <c r="R462" s="36"/>
      <c r="S462" s="36"/>
      <c r="T462" s="36"/>
      <c r="U462" s="36"/>
      <c r="V462" s="36"/>
      <c r="W462" s="36"/>
      <c r="X462" s="36"/>
      <c r="Y462" s="36"/>
      <c r="Z462" s="36"/>
      <c r="AA462" s="15"/>
      <c r="AB462" s="15"/>
      <c r="AC462" s="15"/>
      <c r="AD462" s="15"/>
      <c r="AE462" s="15"/>
      <c r="AF462" s="15"/>
      <c r="AG462" s="15"/>
    </row>
    <row r="463" spans="2:33" ht="12.75" customHeight="1" x14ac:dyDescent="0.2">
      <c r="B463" s="31">
        <v>1</v>
      </c>
      <c r="D463" s="15"/>
      <c r="E463" s="15"/>
      <c r="F463" s="15"/>
      <c r="G463" s="15"/>
      <c r="H463" s="40"/>
      <c r="I463" s="41"/>
      <c r="J463" s="43"/>
      <c r="K463" s="41"/>
      <c r="L463" s="42"/>
      <c r="M463" s="17"/>
      <c r="N463" s="15"/>
      <c r="O463" s="15"/>
      <c r="P463" s="15"/>
      <c r="Q463" s="15"/>
      <c r="R463" s="36"/>
      <c r="S463" s="36"/>
      <c r="T463" s="36"/>
      <c r="U463" s="36"/>
      <c r="V463" s="36"/>
      <c r="W463" s="36"/>
      <c r="X463" s="36"/>
      <c r="Y463" s="36"/>
      <c r="Z463" s="36"/>
      <c r="AA463" s="15"/>
      <c r="AB463" s="15"/>
      <c r="AC463" s="15"/>
      <c r="AD463" s="15"/>
      <c r="AE463" s="15"/>
      <c r="AF463" s="15"/>
      <c r="AG463" s="15"/>
    </row>
    <row r="464" spans="2:33" ht="12.75" customHeight="1" x14ac:dyDescent="0.2">
      <c r="B464" s="31">
        <v>1</v>
      </c>
      <c r="D464" s="15"/>
      <c r="E464" s="15"/>
      <c r="F464" s="15"/>
      <c r="G464" s="15"/>
      <c r="H464" s="40"/>
      <c r="I464" s="41"/>
      <c r="J464" s="43"/>
      <c r="K464" s="41"/>
      <c r="L464" s="42"/>
      <c r="M464" s="17"/>
      <c r="N464" s="15"/>
      <c r="O464" s="15"/>
      <c r="P464" s="15"/>
      <c r="Q464" s="15"/>
      <c r="R464" s="36"/>
      <c r="S464" s="36"/>
      <c r="T464" s="36"/>
      <c r="U464" s="36"/>
      <c r="V464" s="36"/>
      <c r="W464" s="36"/>
      <c r="X464" s="36"/>
      <c r="Y464" s="36"/>
      <c r="Z464" s="36"/>
      <c r="AA464" s="15"/>
      <c r="AB464" s="15"/>
      <c r="AC464" s="15"/>
      <c r="AD464" s="15"/>
      <c r="AE464" s="15"/>
      <c r="AF464" s="15"/>
      <c r="AG464" s="15"/>
    </row>
    <row r="465" spans="2:33" ht="12.75" customHeight="1" x14ac:dyDescent="0.2">
      <c r="B465" s="31">
        <v>1</v>
      </c>
      <c r="D465" s="15"/>
      <c r="E465" s="15"/>
      <c r="F465" s="15"/>
      <c r="G465" s="15"/>
      <c r="H465" s="40"/>
      <c r="I465" s="41"/>
      <c r="J465" s="43"/>
      <c r="K465" s="40"/>
      <c r="L465" s="42"/>
      <c r="M465" s="17"/>
      <c r="N465" s="15"/>
      <c r="O465" s="15"/>
      <c r="P465" s="15"/>
      <c r="Q465" s="15"/>
      <c r="R465" s="36"/>
      <c r="S465" s="36"/>
      <c r="T465" s="36"/>
      <c r="U465" s="36"/>
      <c r="V465" s="36"/>
      <c r="W465" s="36"/>
      <c r="X465" s="36"/>
      <c r="Y465" s="36"/>
      <c r="Z465" s="36"/>
      <c r="AA465" s="15"/>
      <c r="AB465" s="15"/>
      <c r="AC465" s="15"/>
      <c r="AD465" s="15"/>
      <c r="AE465" s="15"/>
      <c r="AF465" s="15"/>
      <c r="AG465" s="15"/>
    </row>
    <row r="466" spans="2:33" ht="12.75" customHeight="1" x14ac:dyDescent="0.2">
      <c r="B466" s="31"/>
      <c r="D466" s="15"/>
      <c r="E466" s="15"/>
      <c r="F466" s="15"/>
      <c r="G466" s="15"/>
      <c r="H466" s="16"/>
      <c r="I466" s="17"/>
      <c r="J466" s="15"/>
      <c r="K466" s="16"/>
      <c r="L466" s="18"/>
      <c r="M466" s="17"/>
      <c r="N466" s="15"/>
      <c r="O466" s="15"/>
      <c r="P466" s="15"/>
      <c r="Q466" s="15"/>
      <c r="R466" s="36"/>
      <c r="S466" s="36"/>
      <c r="T466" s="36"/>
      <c r="U466" s="36"/>
      <c r="V466" s="36"/>
      <c r="W466" s="36"/>
      <c r="X466" s="36"/>
      <c r="Y466" s="36"/>
      <c r="Z466" s="36"/>
      <c r="AA466" s="15"/>
      <c r="AB466" s="15"/>
      <c r="AC466" s="15"/>
      <c r="AD466" s="15"/>
      <c r="AE466" s="15"/>
      <c r="AF466" s="15"/>
      <c r="AG466" s="15"/>
    </row>
    <row r="467" spans="2:33" ht="12.75" customHeight="1" x14ac:dyDescent="0.2">
      <c r="B467" s="31">
        <v>1</v>
      </c>
      <c r="D467" s="15"/>
      <c r="E467" s="15"/>
      <c r="F467" s="15"/>
      <c r="G467" s="15"/>
      <c r="H467" s="40"/>
      <c r="I467" s="41"/>
      <c r="J467" s="43"/>
      <c r="K467" s="41"/>
      <c r="L467" s="42"/>
      <c r="M467" s="17"/>
      <c r="N467" s="15"/>
      <c r="O467" s="15"/>
      <c r="P467" s="15"/>
      <c r="Q467" s="15"/>
      <c r="R467" s="36"/>
      <c r="S467" s="36"/>
      <c r="T467" s="36"/>
      <c r="U467" s="36"/>
      <c r="V467" s="36"/>
      <c r="W467" s="36"/>
      <c r="X467" s="36"/>
      <c r="Y467" s="36"/>
      <c r="Z467" s="36"/>
      <c r="AA467" s="15"/>
      <c r="AB467" s="15"/>
      <c r="AC467" s="15"/>
      <c r="AD467" s="15"/>
      <c r="AE467" s="15"/>
      <c r="AF467" s="15"/>
      <c r="AG467" s="15"/>
    </row>
    <row r="468" spans="2:33" ht="12.75" customHeight="1" x14ac:dyDescent="0.2">
      <c r="B468" s="31">
        <v>1</v>
      </c>
      <c r="D468" s="15"/>
      <c r="E468" s="15"/>
      <c r="F468" s="15"/>
      <c r="G468" s="15"/>
      <c r="H468" s="70"/>
      <c r="I468" s="71"/>
      <c r="J468" s="71"/>
      <c r="K468" s="71"/>
      <c r="L468" s="72"/>
      <c r="M468" s="17"/>
      <c r="N468" s="15"/>
      <c r="O468" s="15"/>
      <c r="P468" s="15"/>
      <c r="Q468" s="15"/>
      <c r="R468" s="36"/>
      <c r="S468" s="36"/>
      <c r="T468" s="36"/>
      <c r="U468" s="36"/>
      <c r="V468" s="36"/>
      <c r="W468" s="36"/>
      <c r="X468" s="36"/>
      <c r="Y468" s="36"/>
      <c r="Z468" s="36"/>
      <c r="AA468" s="15"/>
      <c r="AB468" s="15"/>
      <c r="AC468" s="15"/>
      <c r="AD468" s="15"/>
      <c r="AE468" s="15"/>
      <c r="AF468" s="15"/>
      <c r="AG468" s="15"/>
    </row>
    <row r="469" spans="2:33" ht="12.75" customHeight="1" x14ac:dyDescent="0.2">
      <c r="B469" s="31">
        <v>1</v>
      </c>
      <c r="D469" s="15"/>
      <c r="E469" s="15"/>
      <c r="F469" s="15"/>
      <c r="G469" s="15"/>
      <c r="H469" s="70"/>
      <c r="I469" s="71"/>
      <c r="J469" s="71"/>
      <c r="K469" s="71"/>
      <c r="L469" s="72"/>
      <c r="M469" s="17"/>
      <c r="N469" s="15"/>
      <c r="O469" s="15"/>
      <c r="P469" s="15"/>
      <c r="Q469" s="15"/>
      <c r="R469" s="36"/>
      <c r="S469" s="36"/>
      <c r="T469" s="36"/>
      <c r="U469" s="36"/>
      <c r="V469" s="36"/>
      <c r="W469" s="36"/>
      <c r="X469" s="36"/>
      <c r="Y469" s="36"/>
      <c r="Z469" s="36"/>
      <c r="AA469" s="15"/>
      <c r="AB469" s="15"/>
      <c r="AC469" s="15"/>
      <c r="AD469" s="15"/>
      <c r="AE469" s="15"/>
      <c r="AF469" s="15"/>
      <c r="AG469" s="15"/>
    </row>
    <row r="470" spans="2:33" ht="12.75" customHeight="1" x14ac:dyDescent="0.2">
      <c r="B470" s="31">
        <v>1</v>
      </c>
      <c r="D470" s="15"/>
      <c r="E470" s="15"/>
      <c r="F470" s="15"/>
      <c r="G470" s="15"/>
      <c r="H470" s="16"/>
      <c r="I470" s="17"/>
      <c r="J470" s="15"/>
      <c r="K470" s="16"/>
      <c r="L470" s="18"/>
      <c r="M470" s="17"/>
      <c r="N470" s="15"/>
      <c r="O470" s="15"/>
      <c r="P470" s="15"/>
      <c r="Q470" s="15"/>
      <c r="R470" s="36"/>
      <c r="S470" s="36"/>
      <c r="T470" s="36"/>
      <c r="U470" s="36"/>
      <c r="V470" s="36"/>
      <c r="W470" s="36"/>
      <c r="X470" s="36"/>
      <c r="Y470" s="36"/>
      <c r="Z470" s="36"/>
      <c r="AA470" s="15"/>
      <c r="AB470" s="15"/>
      <c r="AC470" s="15"/>
      <c r="AD470" s="15"/>
      <c r="AE470" s="15"/>
      <c r="AF470" s="15"/>
      <c r="AG470" s="15"/>
    </row>
    <row r="471" spans="2:33" ht="12.75" customHeight="1" x14ac:dyDescent="0.2">
      <c r="B471" s="31">
        <v>1</v>
      </c>
      <c r="D471" s="15"/>
      <c r="E471" s="15"/>
      <c r="F471" s="15"/>
      <c r="G471" s="15"/>
      <c r="H471" s="16"/>
      <c r="I471" s="17"/>
      <c r="J471" s="15"/>
      <c r="K471" s="16"/>
      <c r="L471" s="18"/>
      <c r="M471" s="17"/>
      <c r="N471" s="15"/>
      <c r="O471" s="15"/>
      <c r="P471" s="15"/>
      <c r="Q471" s="15"/>
      <c r="R471" s="36"/>
      <c r="S471" s="36"/>
      <c r="T471" s="36"/>
      <c r="U471" s="36"/>
      <c r="V471" s="36"/>
      <c r="W471" s="36"/>
      <c r="X471" s="36"/>
      <c r="Y471" s="36"/>
      <c r="Z471" s="36"/>
      <c r="AA471" s="15"/>
      <c r="AB471" s="15"/>
      <c r="AC471" s="15"/>
      <c r="AD471" s="15"/>
      <c r="AE471" s="15"/>
      <c r="AF471" s="15"/>
      <c r="AG471" s="15"/>
    </row>
    <row r="472" spans="2:33" ht="12.75" customHeight="1" x14ac:dyDescent="0.2">
      <c r="B472" s="31"/>
      <c r="D472" s="15"/>
      <c r="E472" s="15"/>
      <c r="F472" s="15"/>
      <c r="G472" s="15"/>
      <c r="H472" s="16"/>
      <c r="I472" s="17"/>
      <c r="J472" s="15"/>
      <c r="K472" s="16"/>
      <c r="L472" s="18"/>
      <c r="M472" s="17"/>
      <c r="N472" s="15"/>
      <c r="O472" s="15"/>
      <c r="P472" s="15"/>
      <c r="Q472" s="15"/>
      <c r="R472" s="36"/>
      <c r="S472" s="36"/>
      <c r="T472" s="36"/>
      <c r="U472" s="36"/>
      <c r="V472" s="36"/>
      <c r="W472" s="36"/>
      <c r="X472" s="36"/>
      <c r="Y472" s="36"/>
      <c r="Z472" s="36"/>
      <c r="AA472" s="15"/>
      <c r="AB472" s="15"/>
      <c r="AC472" s="15"/>
      <c r="AD472" s="15"/>
      <c r="AE472" s="15"/>
      <c r="AF472" s="15"/>
      <c r="AG472" s="15"/>
    </row>
    <row r="473" spans="2:33" ht="12.75" customHeight="1" x14ac:dyDescent="0.2">
      <c r="B473" s="31">
        <v>1</v>
      </c>
      <c r="D473" s="15"/>
      <c r="E473" s="15"/>
      <c r="F473" s="15"/>
      <c r="G473" s="15"/>
      <c r="H473" s="16"/>
      <c r="I473" s="17"/>
      <c r="J473" s="15"/>
      <c r="K473" s="16"/>
      <c r="L473" s="18"/>
      <c r="M473" s="17"/>
      <c r="N473" s="15"/>
      <c r="O473" s="15"/>
      <c r="P473" s="15"/>
      <c r="Q473" s="15"/>
      <c r="R473" s="36"/>
      <c r="S473" s="36"/>
      <c r="T473" s="36"/>
      <c r="U473" s="36"/>
      <c r="V473" s="36"/>
      <c r="W473" s="36"/>
      <c r="X473" s="36"/>
      <c r="Y473" s="36"/>
      <c r="Z473" s="36"/>
      <c r="AA473" s="15"/>
      <c r="AB473" s="15"/>
      <c r="AC473" s="15"/>
      <c r="AD473" s="15"/>
      <c r="AE473" s="15"/>
      <c r="AF473" s="15"/>
      <c r="AG473" s="15"/>
    </row>
    <row r="474" spans="2:33" ht="12.75" customHeight="1" x14ac:dyDescent="0.2">
      <c r="B474" s="31">
        <v>1</v>
      </c>
      <c r="D474" s="15"/>
      <c r="E474" s="15"/>
      <c r="F474" s="15"/>
      <c r="G474" s="15"/>
      <c r="H474" s="70"/>
      <c r="I474" s="71"/>
      <c r="J474" s="71"/>
      <c r="K474" s="71"/>
      <c r="L474" s="72"/>
      <c r="M474" s="17"/>
      <c r="N474" s="15"/>
      <c r="O474" s="15"/>
      <c r="P474" s="15"/>
      <c r="Q474" s="15"/>
      <c r="R474" s="36"/>
      <c r="S474" s="36"/>
      <c r="T474" s="36"/>
      <c r="U474" s="36"/>
      <c r="V474" s="36"/>
      <c r="W474" s="36"/>
      <c r="X474" s="36"/>
      <c r="Y474" s="36"/>
      <c r="Z474" s="36"/>
      <c r="AA474" s="15"/>
      <c r="AB474" s="15"/>
      <c r="AC474" s="15"/>
      <c r="AD474" s="15"/>
      <c r="AE474" s="15"/>
      <c r="AF474" s="15"/>
      <c r="AG474" s="15"/>
    </row>
    <row r="475" spans="2:33" ht="12.75" customHeight="1" x14ac:dyDescent="0.2">
      <c r="B475" s="31">
        <v>1</v>
      </c>
      <c r="D475" s="15"/>
      <c r="E475" s="15"/>
      <c r="F475" s="15"/>
      <c r="G475" s="15"/>
      <c r="H475" s="16"/>
      <c r="I475" s="17"/>
      <c r="J475" s="15"/>
      <c r="K475" s="16"/>
      <c r="L475" s="18"/>
      <c r="M475" s="17"/>
      <c r="N475" s="15"/>
      <c r="O475" s="15"/>
      <c r="P475" s="15"/>
      <c r="Q475" s="15"/>
      <c r="R475" s="36"/>
      <c r="S475" s="36"/>
      <c r="T475" s="36"/>
      <c r="U475" s="36"/>
      <c r="V475" s="36"/>
      <c r="W475" s="36"/>
      <c r="X475" s="36"/>
      <c r="Y475" s="36"/>
      <c r="Z475" s="36"/>
      <c r="AA475" s="15"/>
      <c r="AB475" s="15"/>
      <c r="AC475" s="15"/>
      <c r="AD475" s="15"/>
      <c r="AE475" s="15"/>
      <c r="AF475" s="15"/>
      <c r="AG475" s="15"/>
    </row>
    <row r="476" spans="2:33" ht="12.75" customHeight="1" x14ac:dyDescent="0.2">
      <c r="B476" s="31">
        <v>1</v>
      </c>
      <c r="D476" s="15"/>
      <c r="E476" s="15"/>
      <c r="F476" s="15"/>
      <c r="G476" s="15"/>
      <c r="H476" s="16"/>
      <c r="I476" s="17"/>
      <c r="J476" s="15"/>
      <c r="K476" s="16"/>
      <c r="L476" s="18"/>
      <c r="M476" s="17"/>
      <c r="N476" s="15"/>
      <c r="O476" s="15"/>
      <c r="P476" s="15"/>
      <c r="Q476" s="15"/>
      <c r="R476" s="36"/>
      <c r="S476" s="36"/>
      <c r="T476" s="36"/>
      <c r="U476" s="36"/>
      <c r="V476" s="36"/>
      <c r="W476" s="36"/>
      <c r="X476" s="36"/>
      <c r="Y476" s="36"/>
      <c r="Z476" s="36"/>
      <c r="AA476" s="15"/>
      <c r="AB476" s="15"/>
      <c r="AC476" s="15"/>
      <c r="AD476" s="15"/>
      <c r="AE476" s="15"/>
      <c r="AF476" s="15"/>
      <c r="AG476" s="15"/>
    </row>
    <row r="477" spans="2:33" ht="12.75" customHeight="1" x14ac:dyDescent="0.2">
      <c r="B477" s="31">
        <v>1</v>
      </c>
      <c r="D477" s="15"/>
      <c r="E477" s="15"/>
      <c r="F477" s="15"/>
      <c r="G477" s="15"/>
      <c r="H477" s="70"/>
      <c r="I477" s="71"/>
      <c r="J477" s="71"/>
      <c r="K477" s="71"/>
      <c r="L477" s="72"/>
      <c r="M477" s="17"/>
      <c r="N477" s="15"/>
      <c r="O477" s="15"/>
      <c r="P477" s="15"/>
      <c r="Q477" s="15"/>
      <c r="R477" s="36"/>
      <c r="S477" s="36"/>
      <c r="T477" s="36"/>
      <c r="U477" s="36"/>
      <c r="V477" s="36"/>
      <c r="W477" s="36"/>
      <c r="X477" s="36"/>
      <c r="Y477" s="36"/>
      <c r="Z477" s="36"/>
      <c r="AA477" s="15"/>
      <c r="AB477" s="15"/>
      <c r="AC477" s="15"/>
      <c r="AD477" s="15"/>
      <c r="AE477" s="15"/>
      <c r="AF477" s="15"/>
      <c r="AG477" s="15"/>
    </row>
    <row r="478" spans="2:33" ht="12.75" customHeight="1" thickBot="1" x14ac:dyDescent="0.25">
      <c r="B478" s="32"/>
      <c r="D478" s="15"/>
      <c r="E478" s="15"/>
      <c r="F478" s="15"/>
      <c r="G478" s="15"/>
      <c r="H478" s="16"/>
      <c r="I478" s="17"/>
      <c r="J478" s="15"/>
      <c r="K478" s="16"/>
      <c r="L478" s="18"/>
      <c r="M478" s="17"/>
      <c r="N478" s="15"/>
      <c r="O478" s="15"/>
      <c r="P478" s="15"/>
      <c r="Q478" s="15"/>
      <c r="R478" s="36"/>
      <c r="S478" s="36"/>
      <c r="T478" s="36"/>
      <c r="U478" s="36"/>
      <c r="V478" s="36"/>
      <c r="W478" s="36"/>
      <c r="X478" s="36"/>
      <c r="Y478" s="36"/>
      <c r="Z478" s="36"/>
      <c r="AA478" s="15"/>
      <c r="AB478" s="15"/>
      <c r="AC478" s="15"/>
      <c r="AD478" s="15"/>
      <c r="AE478" s="15"/>
      <c r="AF478" s="15"/>
      <c r="AG478" s="15"/>
    </row>
    <row r="479" spans="2:33" ht="12.75" customHeight="1" x14ac:dyDescent="0.2">
      <c r="B479" s="5" t="s">
        <v>11</v>
      </c>
      <c r="D479" s="74" t="s">
        <v>2</v>
      </c>
      <c r="E479" s="75"/>
      <c r="F479" s="75"/>
      <c r="G479" s="75"/>
      <c r="H479" s="75"/>
      <c r="I479" s="75"/>
      <c r="J479" s="75"/>
      <c r="K479" s="75"/>
      <c r="L479" s="76"/>
      <c r="M479" s="19" t="str">
        <f>IF(M403="","",IF(OR(M418="", M418="LS", M418="LUMP"),IF(SUM(COUNTIF(M419:M478,"LS")+COUNTIF(M419:M478,"LUMP"))&gt;0,"LS",""),IF(SUM(M419:M478)&gt;0,ROUNDUP(SUM(M419:M478),0),"")))</f>
        <v/>
      </c>
      <c r="N479" s="19" t="str">
        <f t="shared" ref="N479:AG479" si="48">IF(N403="","",IF(OR(N418="", N418="LS", N418="LUMP"),IF(SUM(COUNTIF(N419:N478,"LS")+COUNTIF(N419:N478,"LUMP"))&gt;0,"LS",""),IF(SUM(N419:N478)&gt;0,ROUNDUP(SUM(N419:N478),0),"")))</f>
        <v/>
      </c>
      <c r="O479" s="19" t="str">
        <f t="shared" si="48"/>
        <v/>
      </c>
      <c r="P479" s="19" t="str">
        <f t="shared" si="48"/>
        <v/>
      </c>
      <c r="Q479" s="19" t="str">
        <f t="shared" si="48"/>
        <v/>
      </c>
      <c r="R479" s="19" t="str">
        <f t="shared" si="48"/>
        <v/>
      </c>
      <c r="S479" s="19" t="str">
        <f t="shared" si="48"/>
        <v/>
      </c>
      <c r="T479" s="19" t="str">
        <f t="shared" si="48"/>
        <v/>
      </c>
      <c r="U479" s="19" t="str">
        <f t="shared" si="48"/>
        <v/>
      </c>
      <c r="V479" s="19" t="str">
        <f t="shared" si="48"/>
        <v/>
      </c>
      <c r="W479" s="19" t="str">
        <f t="shared" si="48"/>
        <v/>
      </c>
      <c r="X479" s="19" t="str">
        <f t="shared" si="48"/>
        <v/>
      </c>
      <c r="Y479" s="19" t="str">
        <f t="shared" si="48"/>
        <v/>
      </c>
      <c r="Z479" s="19" t="str">
        <f t="shared" si="48"/>
        <v/>
      </c>
      <c r="AA479" s="19" t="str">
        <f t="shared" si="48"/>
        <v/>
      </c>
      <c r="AB479" s="19" t="str">
        <f t="shared" si="48"/>
        <v/>
      </c>
      <c r="AC479" s="19" t="str">
        <f t="shared" si="48"/>
        <v/>
      </c>
      <c r="AD479" s="19" t="str">
        <f t="shared" si="48"/>
        <v/>
      </c>
      <c r="AE479" s="19" t="str">
        <f t="shared" si="48"/>
        <v/>
      </c>
      <c r="AF479" s="19" t="str">
        <f t="shared" si="48"/>
        <v/>
      </c>
      <c r="AG479" s="19" t="str">
        <f t="shared" si="48"/>
        <v/>
      </c>
    </row>
  </sheetData>
  <mergeCells count="267">
    <mergeCell ref="H291:L291"/>
    <mergeCell ref="H367:L367"/>
    <mergeCell ref="H358:L358"/>
    <mergeCell ref="H352:L352"/>
    <mergeCell ref="H364:L364"/>
    <mergeCell ref="H304:L304"/>
    <mergeCell ref="H307:L307"/>
    <mergeCell ref="H295:L295"/>
    <mergeCell ref="H303:L303"/>
    <mergeCell ref="AE327:AE338"/>
    <mergeCell ref="AF327:AF338"/>
    <mergeCell ref="AG327:AG338"/>
    <mergeCell ref="Q327:Q338"/>
    <mergeCell ref="Y327:Y338"/>
    <mergeCell ref="R327:R338"/>
    <mergeCell ref="S327:S338"/>
    <mergeCell ref="T327:T338"/>
    <mergeCell ref="H368:L368"/>
    <mergeCell ref="H353:L353"/>
    <mergeCell ref="H343:L343"/>
    <mergeCell ref="H347:L347"/>
    <mergeCell ref="H348:L348"/>
    <mergeCell ref="H354:L354"/>
    <mergeCell ref="H359:L359"/>
    <mergeCell ref="D324:L324"/>
    <mergeCell ref="H309:L309"/>
    <mergeCell ref="H316:L316"/>
    <mergeCell ref="H317:L317"/>
    <mergeCell ref="Z327:Z338"/>
    <mergeCell ref="AA327:AA338"/>
    <mergeCell ref="AB327:AB338"/>
    <mergeCell ref="AC327:AC338"/>
    <mergeCell ref="AD327:AD338"/>
    <mergeCell ref="AG169:AG180"/>
    <mergeCell ref="H218:L218"/>
    <mergeCell ref="H219:L219"/>
    <mergeCell ref="H224:L224"/>
    <mergeCell ref="Z169:Z180"/>
    <mergeCell ref="AA169:AA180"/>
    <mergeCell ref="AB169:AB180"/>
    <mergeCell ref="AF248:AF259"/>
    <mergeCell ref="Y248:Y259"/>
    <mergeCell ref="Z248:Z259"/>
    <mergeCell ref="AA248:AA259"/>
    <mergeCell ref="H123:L123"/>
    <mergeCell ref="H124:L124"/>
    <mergeCell ref="H129:L129"/>
    <mergeCell ref="H130:L130"/>
    <mergeCell ref="H147:L147"/>
    <mergeCell ref="H148:L148"/>
    <mergeCell ref="H155:L155"/>
    <mergeCell ref="H214:L214"/>
    <mergeCell ref="D88:L88"/>
    <mergeCell ref="D89:D102"/>
    <mergeCell ref="G89:G102"/>
    <mergeCell ref="H89:L102"/>
    <mergeCell ref="H203:L203"/>
    <mergeCell ref="H146:L146"/>
    <mergeCell ref="H141:L141"/>
    <mergeCell ref="H153:L153"/>
    <mergeCell ref="H154:L154"/>
    <mergeCell ref="D165:AG165"/>
    <mergeCell ref="D166:L166"/>
    <mergeCell ref="H128:L128"/>
    <mergeCell ref="AE90:AE101"/>
    <mergeCell ref="AF90:AF101"/>
    <mergeCell ref="AG90:AG101"/>
    <mergeCell ref="AD90:AD101"/>
    <mergeCell ref="P11:P22"/>
    <mergeCell ref="B326:B339"/>
    <mergeCell ref="D326:D339"/>
    <mergeCell ref="G326:G339"/>
    <mergeCell ref="H326:L339"/>
    <mergeCell ref="D86:AG86"/>
    <mergeCell ref="D87:L87"/>
    <mergeCell ref="H104:L104"/>
    <mergeCell ref="H106:L106"/>
    <mergeCell ref="H107:L107"/>
    <mergeCell ref="H109:L109"/>
    <mergeCell ref="H110:L110"/>
    <mergeCell ref="H111:L111"/>
    <mergeCell ref="AB90:AB101"/>
    <mergeCell ref="AC90:AC101"/>
    <mergeCell ref="H103:L103"/>
    <mergeCell ref="Z90:Z101"/>
    <mergeCell ref="T90:T101"/>
    <mergeCell ref="U90:U101"/>
    <mergeCell ref="V90:V101"/>
    <mergeCell ref="Q169:Q180"/>
    <mergeCell ref="S90:S101"/>
    <mergeCell ref="D84:L84"/>
    <mergeCell ref="H215:L215"/>
    <mergeCell ref="Q11:Q22"/>
    <mergeCell ref="X11:X22"/>
    <mergeCell ref="D7:AG7"/>
    <mergeCell ref="AC11:AC22"/>
    <mergeCell ref="AB11:AB22"/>
    <mergeCell ref="AD11:AD22"/>
    <mergeCell ref="AE11:AE22"/>
    <mergeCell ref="AF11:AF22"/>
    <mergeCell ref="AA11:AA22"/>
    <mergeCell ref="D10:D23"/>
    <mergeCell ref="D8:L8"/>
    <mergeCell ref="D9:L9"/>
    <mergeCell ref="R11:R22"/>
    <mergeCell ref="S11:S22"/>
    <mergeCell ref="T11:T22"/>
    <mergeCell ref="U11:U22"/>
    <mergeCell ref="Y11:Y22"/>
    <mergeCell ref="Z11:Z22"/>
    <mergeCell ref="V11:V22"/>
    <mergeCell ref="W11:W22"/>
    <mergeCell ref="AG11:AG22"/>
    <mergeCell ref="M11:M22"/>
    <mergeCell ref="N11:N22"/>
    <mergeCell ref="O11:O22"/>
    <mergeCell ref="W90:W101"/>
    <mergeCell ref="X90:X101"/>
    <mergeCell ref="M90:M101"/>
    <mergeCell ref="N90:N101"/>
    <mergeCell ref="O90:O101"/>
    <mergeCell ref="P90:P101"/>
    <mergeCell ref="Q90:Q101"/>
    <mergeCell ref="R90:R101"/>
    <mergeCell ref="Y90:Y101"/>
    <mergeCell ref="AA90:AA101"/>
    <mergeCell ref="AC406:AC417"/>
    <mergeCell ref="B10:B23"/>
    <mergeCell ref="B89:B102"/>
    <mergeCell ref="B168:B181"/>
    <mergeCell ref="B247:B260"/>
    <mergeCell ref="D321:L321"/>
    <mergeCell ref="Q248:Q259"/>
    <mergeCell ref="R248:R259"/>
    <mergeCell ref="S248:S259"/>
    <mergeCell ref="T248:T259"/>
    <mergeCell ref="M248:M259"/>
    <mergeCell ref="N248:N259"/>
    <mergeCell ref="O248:O259"/>
    <mergeCell ref="P248:P259"/>
    <mergeCell ref="D246:L246"/>
    <mergeCell ref="D247:D260"/>
    <mergeCell ref="G247:G260"/>
    <mergeCell ref="H247:L260"/>
    <mergeCell ref="D163:L163"/>
    <mergeCell ref="H210:L210"/>
    <mergeCell ref="H157:L157"/>
    <mergeCell ref="H142:L142"/>
    <mergeCell ref="H145:L145"/>
    <mergeCell ref="H10:L23"/>
    <mergeCell ref="AF406:AF417"/>
    <mergeCell ref="AG406:AG417"/>
    <mergeCell ref="B405:B418"/>
    <mergeCell ref="D405:D418"/>
    <mergeCell ref="G405:G418"/>
    <mergeCell ref="H405:L418"/>
    <mergeCell ref="M406:M417"/>
    <mergeCell ref="N406:N417"/>
    <mergeCell ref="O406:O417"/>
    <mergeCell ref="P406:P417"/>
    <mergeCell ref="Q406:Q417"/>
    <mergeCell ref="R406:R417"/>
    <mergeCell ref="S406:S417"/>
    <mergeCell ref="T406:T417"/>
    <mergeCell ref="U406:U417"/>
    <mergeCell ref="V406:V417"/>
    <mergeCell ref="W406:W417"/>
    <mergeCell ref="X406:X417"/>
    <mergeCell ref="Y406:Y417"/>
    <mergeCell ref="Z406:Z417"/>
    <mergeCell ref="AD406:AD417"/>
    <mergeCell ref="AE406:AE417"/>
    <mergeCell ref="AA406:AA417"/>
    <mergeCell ref="AC169:AC180"/>
    <mergeCell ref="P169:P180"/>
    <mergeCell ref="O169:O180"/>
    <mergeCell ref="AB406:AB417"/>
    <mergeCell ref="H395:L395"/>
    <mergeCell ref="H468:L468"/>
    <mergeCell ref="H469:L469"/>
    <mergeCell ref="H474:L474"/>
    <mergeCell ref="H477:L477"/>
    <mergeCell ref="H441:L441"/>
    <mergeCell ref="H449:L449"/>
    <mergeCell ref="H450:L450"/>
    <mergeCell ref="H440:L440"/>
    <mergeCell ref="H420:L420"/>
    <mergeCell ref="H435:L435"/>
    <mergeCell ref="D400:L400"/>
    <mergeCell ref="W327:W338"/>
    <mergeCell ref="X327:X338"/>
    <mergeCell ref="D325:L325"/>
    <mergeCell ref="R169:R180"/>
    <mergeCell ref="S169:S180"/>
    <mergeCell ref="T169:T180"/>
    <mergeCell ref="U169:U180"/>
    <mergeCell ref="U327:U338"/>
    <mergeCell ref="H186:L186"/>
    <mergeCell ref="D167:L167"/>
    <mergeCell ref="D168:D181"/>
    <mergeCell ref="G168:G181"/>
    <mergeCell ref="H168:L181"/>
    <mergeCell ref="M169:M180"/>
    <mergeCell ref="N169:N180"/>
    <mergeCell ref="W169:W180"/>
    <mergeCell ref="X169:X180"/>
    <mergeCell ref="V169:V180"/>
    <mergeCell ref="E41:G41"/>
    <mergeCell ref="AF169:AF180"/>
    <mergeCell ref="Y169:Y180"/>
    <mergeCell ref="H283:L283"/>
    <mergeCell ref="H240:L240"/>
    <mergeCell ref="D242:L242"/>
    <mergeCell ref="H212:L212"/>
    <mergeCell ref="AD169:AD180"/>
    <mergeCell ref="AE169:AE180"/>
    <mergeCell ref="H262:L262"/>
    <mergeCell ref="H191:L191"/>
    <mergeCell ref="H192:L192"/>
    <mergeCell ref="H197:L197"/>
    <mergeCell ref="H198:L198"/>
    <mergeCell ref="H206:L206"/>
    <mergeCell ref="H207:L207"/>
    <mergeCell ref="H228:L228"/>
    <mergeCell ref="H230:L230"/>
    <mergeCell ref="H233:L233"/>
    <mergeCell ref="U248:U259"/>
    <mergeCell ref="V248:V259"/>
    <mergeCell ref="W248:W259"/>
    <mergeCell ref="X248:X259"/>
    <mergeCell ref="AC248:AC259"/>
    <mergeCell ref="E10:G23"/>
    <mergeCell ref="E39:G39"/>
    <mergeCell ref="E40:G40"/>
    <mergeCell ref="E25:G25"/>
    <mergeCell ref="E26:G26"/>
    <mergeCell ref="E27:G27"/>
    <mergeCell ref="E30:G30"/>
    <mergeCell ref="E29:G29"/>
    <mergeCell ref="E33:G33"/>
    <mergeCell ref="E34:G34"/>
    <mergeCell ref="E35:G35"/>
    <mergeCell ref="E37:G37"/>
    <mergeCell ref="H279:L279"/>
    <mergeCell ref="H294:L294"/>
    <mergeCell ref="AB248:AB259"/>
    <mergeCell ref="H276:L276"/>
    <mergeCell ref="H237:L237"/>
    <mergeCell ref="H270:L270"/>
    <mergeCell ref="D479:L479"/>
    <mergeCell ref="D404:L404"/>
    <mergeCell ref="D403:L403"/>
    <mergeCell ref="D402:AG402"/>
    <mergeCell ref="D245:L245"/>
    <mergeCell ref="AD248:AD259"/>
    <mergeCell ref="AE248:AE259"/>
    <mergeCell ref="V327:V338"/>
    <mergeCell ref="D244:AG244"/>
    <mergeCell ref="AG248:AG259"/>
    <mergeCell ref="H285:L285"/>
    <mergeCell ref="M327:M338"/>
    <mergeCell ref="N327:N338"/>
    <mergeCell ref="O327:O338"/>
    <mergeCell ref="P327:P338"/>
    <mergeCell ref="H289:L289"/>
    <mergeCell ref="H292:L292"/>
    <mergeCell ref="D323:AG32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Megan Sosko</cp:lastModifiedBy>
  <cp:lastPrinted>2015-05-18T13:50:30Z</cp:lastPrinted>
  <dcterms:created xsi:type="dcterms:W3CDTF">2005-09-27T11:52:28Z</dcterms:created>
  <dcterms:modified xsi:type="dcterms:W3CDTF">2023-09-28T15:43:54Z</dcterms:modified>
</cp:coreProperties>
</file>