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2021\210060\110807\400-Engineering\Traffic\Sheets\"/>
    </mc:Choice>
  </mc:AlternateContent>
  <xr:revisionPtr revIDLastSave="0" documentId="13_ncr:1_{F36F88FF-BFC8-4325-AEDC-93A8438971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Blank!$D$10:$AE$84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4" i="1" l="1"/>
  <c r="V84" i="1"/>
  <c r="U84" i="1"/>
  <c r="S84" i="1"/>
  <c r="R84" i="1"/>
  <c r="P84" i="1"/>
  <c r="P23" i="1"/>
  <c r="P10" i="1"/>
  <c r="P11" i="1"/>
  <c r="O11" i="1" l="1"/>
  <c r="N84" i="1"/>
  <c r="Q11" i="1"/>
  <c r="N23" i="1"/>
  <c r="N11" i="1"/>
  <c r="N10" i="1"/>
  <c r="Y10" i="1"/>
  <c r="Y11" i="1"/>
  <c r="Y23" i="1"/>
  <c r="U10" i="1"/>
  <c r="AE182" i="1" l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AD23" i="1"/>
  <c r="AD11" i="1"/>
  <c r="AD10" i="1"/>
  <c r="AE23" i="1"/>
  <c r="AE11" i="1"/>
  <c r="AE10" i="1"/>
  <c r="AC23" i="1"/>
  <c r="AC11" i="1"/>
  <c r="AC10" i="1"/>
  <c r="AB23" i="1"/>
  <c r="AB11" i="1"/>
  <c r="AB10" i="1"/>
  <c r="AA23" i="1"/>
  <c r="AA11" i="1"/>
  <c r="AA10" i="1"/>
  <c r="Z23" i="1"/>
  <c r="Z11" i="1"/>
  <c r="Z10" i="1"/>
  <c r="X23" i="1"/>
  <c r="X11" i="1"/>
  <c r="X10" i="1"/>
  <c r="W23" i="1"/>
  <c r="W11" i="1"/>
  <c r="W10" i="1"/>
  <c r="U23" i="1"/>
  <c r="U11" i="1"/>
  <c r="V23" i="1"/>
  <c r="V11" i="1"/>
  <c r="V10" i="1"/>
  <c r="T23" i="1"/>
  <c r="T11" i="1"/>
  <c r="T10" i="1"/>
  <c r="S23" i="1"/>
  <c r="S11" i="1"/>
  <c r="S10" i="1"/>
  <c r="R23" i="1"/>
  <c r="R11" i="1"/>
  <c r="R10" i="1"/>
  <c r="S162" i="1" l="1"/>
  <c r="R162" i="1"/>
  <c r="T162" i="1"/>
  <c r="R322" i="1" l="1"/>
  <c r="R261" i="1"/>
  <c r="R249" i="1"/>
  <c r="R248" i="1"/>
  <c r="Y322" i="1" l="1"/>
  <c r="Y261" i="1"/>
  <c r="Y249" i="1"/>
  <c r="Y248" i="1"/>
  <c r="Y162" i="1"/>
  <c r="AA162" i="1" l="1"/>
  <c r="Z162" i="1"/>
  <c r="U162" i="1"/>
  <c r="AE249" i="1" l="1"/>
  <c r="AD249" i="1"/>
  <c r="AC249" i="1"/>
  <c r="AA249" i="1"/>
  <c r="Z249" i="1"/>
  <c r="X249" i="1"/>
  <c r="W249" i="1"/>
  <c r="V249" i="1"/>
  <c r="U249" i="1"/>
  <c r="T249" i="1"/>
  <c r="S249" i="1"/>
  <c r="M249" i="1"/>
  <c r="L249" i="1"/>
  <c r="AE322" i="1" l="1"/>
  <c r="AD322" i="1"/>
  <c r="AC322" i="1"/>
  <c r="AA322" i="1"/>
  <c r="Z322" i="1"/>
  <c r="X322" i="1"/>
  <c r="W322" i="1"/>
  <c r="V322" i="1"/>
  <c r="U322" i="1"/>
  <c r="T322" i="1"/>
  <c r="S322" i="1"/>
  <c r="M322" i="1"/>
  <c r="L322" i="1"/>
  <c r="AE243" i="1"/>
  <c r="AD243" i="1"/>
  <c r="AC243" i="1"/>
  <c r="AA243" i="1"/>
  <c r="Z243" i="1"/>
  <c r="M243" i="1"/>
  <c r="L243" i="1"/>
  <c r="AE162" i="1"/>
  <c r="AD162" i="1"/>
  <c r="AC162" i="1"/>
  <c r="X162" i="1"/>
  <c r="W162" i="1"/>
  <c r="V162" i="1"/>
  <c r="AE261" i="1" l="1"/>
  <c r="AD261" i="1"/>
  <c r="AC261" i="1"/>
  <c r="AA261" i="1"/>
  <c r="Z261" i="1"/>
  <c r="X261" i="1"/>
  <c r="W261" i="1"/>
  <c r="V261" i="1"/>
  <c r="U261" i="1"/>
  <c r="T261" i="1"/>
  <c r="S261" i="1"/>
  <c r="M261" i="1"/>
  <c r="L261" i="1"/>
  <c r="AE248" i="1"/>
  <c r="AD248" i="1"/>
  <c r="AC248" i="1"/>
  <c r="AA248" i="1"/>
  <c r="Z248" i="1"/>
  <c r="X248" i="1"/>
  <c r="W248" i="1"/>
  <c r="V248" i="1"/>
  <c r="U248" i="1"/>
  <c r="T248" i="1"/>
  <c r="S248" i="1"/>
  <c r="M248" i="1"/>
  <c r="L248" i="1"/>
  <c r="D7" i="1" l="1"/>
  <c r="D87" i="1" s="1"/>
  <c r="D166" i="1" s="1"/>
  <c r="D245" i="1" s="1"/>
</calcChain>
</file>

<file path=xl/sharedStrings.xml><?xml version="1.0" encoding="utf-8"?>
<sst xmlns="http://schemas.openxmlformats.org/spreadsheetml/2006/main" count="146" uniqueCount="66">
  <si>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</si>
  <si>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</si>
  <si>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</si>
  <si>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</si>
  <si>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</si>
  <si>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</si>
  <si>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</si>
  <si>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</si>
  <si>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</si>
  <si>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</si>
  <si>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</si>
  <si>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</si>
  <si>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</si>
  <si>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</si>
  <si>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</si>
  <si>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</si>
  <si>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</si>
  <si>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</si>
  <si>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</si>
  <si>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</si>
  <si>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</si>
  <si>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SIGN CODE</t>
  </si>
  <si>
    <t>SIGN SIZE</t>
  </si>
  <si>
    <t>SIDE</t>
  </si>
  <si>
    <t xml:space="preserve"> </t>
  </si>
  <si>
    <t>SUBTOTAL</t>
  </si>
  <si>
    <t>STATION</t>
  </si>
  <si>
    <t>LOCATION</t>
  </si>
  <si>
    <t>R2-1</t>
  </si>
  <si>
    <t>630E03100</t>
  </si>
  <si>
    <t>630E80100</t>
  </si>
  <si>
    <t>630E84900</t>
  </si>
  <si>
    <t>630E86002</t>
  </si>
  <si>
    <t>630E86010</t>
  </si>
  <si>
    <t>630E85100</t>
  </si>
  <si>
    <t>630E87500</t>
  </si>
  <si>
    <t>1E</t>
  </si>
  <si>
    <t>S.R. 283</t>
  </si>
  <si>
    <t>RT.</t>
  </si>
  <si>
    <t>W11-H1a</t>
  </si>
  <si>
    <t>30"x30"</t>
  </si>
  <si>
    <t>2E</t>
  </si>
  <si>
    <t>3E</t>
  </si>
  <si>
    <t>1P</t>
  </si>
  <si>
    <t>166+42</t>
  </si>
  <si>
    <t>LT.</t>
  </si>
  <si>
    <t>24"x30"</t>
  </si>
  <si>
    <t>166+68</t>
  </si>
  <si>
    <t>D3-1</t>
  </si>
  <si>
    <t>42"x8"</t>
  </si>
  <si>
    <t>166+10</t>
  </si>
  <si>
    <t>4E</t>
  </si>
  <si>
    <t>5E</t>
  </si>
  <si>
    <t>6E</t>
  </si>
  <si>
    <t>7E</t>
  </si>
  <si>
    <t>10+33</t>
  </si>
  <si>
    <t>R1-1</t>
  </si>
  <si>
    <t>HARTFORD</t>
  </si>
  <si>
    <t>168+48</t>
  </si>
  <si>
    <t>168+94</t>
  </si>
  <si>
    <t>W5-4a</t>
  </si>
  <si>
    <t>18"x18"</t>
  </si>
  <si>
    <t>164+71</t>
  </si>
  <si>
    <t>167+65</t>
  </si>
  <si>
    <t>P.29</t>
  </si>
  <si>
    <t>P.30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</si>
</sst>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vertical="center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39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45" xfId="0" applyNumberFormat="1" applyFont="1" applyFill="1" applyBorder="1" applyAlignment="1" applyProtection="1">
      <alignment horizontal="center" vertical="center"/>
      <protection locked="0"/>
    </xf>
    <xf numFmtId="168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vertical="center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8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1" fontId="4" fillId="0" borderId="16" xfId="0" applyNumberFormat="1" applyFont="1" applyFill="1" applyBorder="1" applyAlignment="1" applyProtection="1">
      <alignment horizontal="center" vertical="center"/>
    </xf>
    <xf numFmtId="0" fontId="0" fillId="0" borderId="10" xfId="0" applyBorder="1" applyAlignment="1">
      <alignment vertical="center"/>
    </xf>
    <xf numFmtId="165" fontId="4" fillId="0" borderId="9" xfId="0" applyNumberFormat="1" applyFont="1" applyFill="1" applyBorder="1" applyAlignment="1" applyProtection="1">
      <alignment vertical="center"/>
      <protection locked="0"/>
    </xf>
    <xf numFmtId="0" fontId="0" fillId="0" borderId="39" xfId="0" applyBorder="1" applyAlignment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8" fillId="0" borderId="2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38" xfId="0" applyNumberFormat="1" applyFont="1" applyFill="1" applyBorder="1" applyAlignment="1" applyProtection="1">
      <alignment horizontal="center" vertical="center"/>
      <protection locked="0"/>
    </xf>
    <xf numFmtId="168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44" xfId="0" applyNumberFormat="1" applyFont="1" applyFill="1" applyBorder="1" applyAlignment="1" applyProtection="1">
      <alignment horizontal="center" vertical="center"/>
      <protection locked="0"/>
    </xf>
    <xf numFmtId="0" fontId="8" fillId="0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5" xfId="0" applyNumberFormat="1" applyFont="1" applyFill="1" applyBorder="1" applyAlignment="1" applyProtection="1">
      <alignment horizontal="center" vertical="center"/>
    </xf>
    <xf numFmtId="168" fontId="8" fillId="0" borderId="5" xfId="0" applyNumberFormat="1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 textRotation="90"/>
    </xf>
    <xf numFmtId="0" fontId="8" fillId="0" borderId="34" xfId="0" applyFont="1" applyBorder="1" applyAlignment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165" fontId="8" fillId="0" borderId="9" xfId="0" applyNumberFormat="1" applyFont="1" applyFill="1" applyBorder="1" applyAlignment="1" applyProtection="1">
      <alignment horizontal="center" vertical="center"/>
      <protection locked="0"/>
    </xf>
    <xf numFmtId="165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  <protection locked="0"/>
    </xf>
    <xf numFmtId="0" fontId="0" fillId="0" borderId="2" xfId="0" applyBorder="1" applyAlignment="1">
      <alignment vertical="center"/>
    </xf>
    <xf numFmtId="0" fontId="4" fillId="0" borderId="39" xfId="0" applyFont="1" applyFill="1" applyBorder="1" applyAlignment="1" applyProtection="1">
      <alignment vertical="center"/>
    </xf>
    <xf numFmtId="0" fontId="7" fillId="0" borderId="18" xfId="0" applyFont="1" applyFill="1" applyBorder="1" applyAlignment="1" applyProtection="1">
      <alignment horizontal="center" vertical="center" textRotation="90" wrapText="1"/>
    </xf>
    <xf numFmtId="0" fontId="7" fillId="0" borderId="0" xfId="0" applyFont="1" applyFill="1" applyBorder="1" applyAlignment="1" applyProtection="1">
      <alignment horizontal="center" vertical="center" textRotation="90" wrapText="1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7" fillId="0" borderId="35" xfId="0" applyFont="1" applyBorder="1" applyAlignment="1">
      <alignment horizontal="center" vertical="center" textRotation="90"/>
    </xf>
    <xf numFmtId="0" fontId="4" fillId="0" borderId="19" xfId="0" applyNumberFormat="1" applyFont="1" applyFill="1" applyBorder="1" applyAlignment="1" applyProtection="1">
      <alignment horizontal="center" vertical="center"/>
      <protection locked="0"/>
    </xf>
    <xf numFmtId="168" fontId="8" fillId="0" borderId="9" xfId="0" applyNumberFormat="1" applyFont="1" applyFill="1" applyBorder="1" applyAlignment="1" applyProtection="1">
      <alignment horizontal="center" vertical="center"/>
      <protection locked="0"/>
    </xf>
    <xf numFmtId="168" fontId="8" fillId="0" borderId="43" xfId="0" applyNumberFormat="1" applyFont="1" applyFill="1" applyBorder="1" applyAlignment="1" applyProtection="1">
      <alignment horizontal="center" vertical="center"/>
      <protection locked="0"/>
    </xf>
    <xf numFmtId="0" fontId="8" fillId="0" borderId="14" xfId="0" applyNumberFormat="1" applyFont="1" applyFill="1" applyBorder="1" applyAlignment="1" applyProtection="1">
      <alignment horizontal="center" vertical="center"/>
      <protection locked="0"/>
    </xf>
    <xf numFmtId="0" fontId="8" fillId="0" borderId="16" xfId="0" applyNumberFormat="1" applyFont="1" applyFill="1" applyBorder="1" applyAlignment="1" applyProtection="1">
      <alignment horizontal="center" vertical="center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165" fontId="8" fillId="0" borderId="18" xfId="0" applyNumberFormat="1" applyFont="1" applyFill="1" applyBorder="1" applyAlignment="1" applyProtection="1">
      <alignment horizontal="center" vertical="center"/>
      <protection locked="0"/>
    </xf>
    <xf numFmtId="165" fontId="8" fillId="0" borderId="34" xfId="0" applyNumberFormat="1" applyFont="1" applyFill="1" applyBorder="1" applyAlignment="1" applyProtection="1">
      <alignment horizontal="center" vertical="center"/>
      <protection locked="0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0" fontId="0" fillId="0" borderId="41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39" xfId="0" applyBorder="1" applyAlignment="1">
      <alignment horizontal="center" vertical="center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0" fillId="0" borderId="10" xfId="0" applyBorder="1" applyAlignment="1">
      <alignment horizontal="center" vertical="center"/>
    </xf>
    <xf numFmtId="165" fontId="4" fillId="0" borderId="43" xfId="0" applyNumberFormat="1" applyFont="1" applyFill="1" applyBorder="1" applyAlignment="1" applyProtection="1">
      <alignment horizontal="center" vertical="center"/>
      <protection locked="0"/>
    </xf>
    <xf numFmtId="165" fontId="8" fillId="0" borderId="9" xfId="0" applyNumberFormat="1" applyFont="1" applyFill="1" applyBorder="1" applyAlignment="1" applyProtection="1">
      <alignment horizontal="center" vertical="center"/>
      <protection locked="0"/>
    </xf>
    <xf numFmtId="165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8" fillId="0" borderId="10" xfId="0" applyFont="1" applyBorder="1" applyAlignment="1">
      <alignment horizontal="center" vertical="center" textRotation="90" wrapText="1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34" xfId="0" applyFont="1" applyFill="1" applyBorder="1" applyAlignment="1" applyProtection="1">
      <alignment horizontal="center" vertical="center" textRotation="90" wrapText="1"/>
    </xf>
    <xf numFmtId="0" fontId="7" fillId="0" borderId="35" xfId="0" applyFont="1" applyFill="1" applyBorder="1" applyAlignment="1" applyProtection="1">
      <alignment horizontal="center" vertical="center" textRotation="90" wrapText="1"/>
    </xf>
    <xf numFmtId="0" fontId="7" fillId="0" borderId="36" xfId="0" applyFont="1" applyFill="1" applyBorder="1" applyAlignment="1" applyProtection="1">
      <alignment horizontal="center" vertical="center" textRotation="90" wrapText="1"/>
    </xf>
    <xf numFmtId="0" fontId="7" fillId="0" borderId="31" xfId="0" applyFont="1" applyFill="1" applyBorder="1" applyAlignment="1" applyProtection="1">
      <alignment horizontal="center" vertical="center" textRotation="90" wrapText="1"/>
    </xf>
    <xf numFmtId="0" fontId="7" fillId="0" borderId="32" xfId="0" applyFont="1" applyFill="1" applyBorder="1" applyAlignment="1" applyProtection="1">
      <alignment horizontal="center" vertical="center" textRotation="90" wrapText="1"/>
    </xf>
    <xf numFmtId="0" fontId="7" fillId="0" borderId="33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42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43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vertical="center"/>
    </xf>
    <xf numFmtId="0" fontId="7" fillId="0" borderId="46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17" xfId="0" applyFont="1" applyBorder="1" applyAlignment="1">
      <alignment horizontal="center" vertical="center" textRotation="90"/>
    </xf>
    <xf numFmtId="0" fontId="7" fillId="0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43" xfId="0" applyFont="1" applyFill="1" applyBorder="1" applyAlignment="1" applyProtection="1">
      <alignment horizontal="center" vertical="center"/>
    </xf>
    <xf numFmtId="0" fontId="8" fillId="0" borderId="44" xfId="0" applyFont="1" applyFill="1" applyBorder="1" applyAlignment="1" applyProtection="1">
      <alignment horizontal="center" vertical="center"/>
    </xf>
    <xf numFmtId="0" fontId="8" fillId="0" borderId="40" xfId="0" applyFont="1" applyFill="1" applyBorder="1" applyAlignment="1" applyProtection="1">
      <alignment horizontal="center" vertical="center"/>
      <protection locked="0"/>
    </xf>
    <xf numFmtId="0" fontId="8" fillId="0" borderId="41" xfId="0" applyFont="1" applyFill="1" applyBorder="1" applyAlignment="1" applyProtection="1">
      <alignment horizontal="center" vertical="center"/>
      <protection locked="0"/>
    </xf>
    <xf numFmtId="0" fontId="8" fillId="0" borderId="42" xfId="0" applyFont="1" applyFill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2"/>
  <sheetViews>
    <sheetView showGridLines="0" tabSelected="1" topLeftCell="A10" zoomScaleNormal="100" workbookViewId="0">
      <selection activeCell="F38" sqref="F38:G3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1" width="6.7109375" style="5" customWidth="1"/>
    <col min="12" max="12" width="10.28515625" style="6" customWidth="1"/>
    <col min="13" max="17" width="9" style="7" customWidth="1"/>
    <col min="18" max="25" width="9.7109375" style="7" customWidth="1"/>
    <col min="26" max="26" width="10.42578125" style="7" customWidth="1"/>
    <col min="27" max="28" width="9.7109375" style="7" customWidth="1"/>
    <col min="29" max="29" width="11" style="7" customWidth="1"/>
    <col min="30" max="30" width="10.5703125" style="7" customWidth="1"/>
    <col min="31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1"/>
      <c r="M1" s="1"/>
      <c r="N1" s="1"/>
      <c r="O1" s="1"/>
      <c r="P1" s="1"/>
      <c r="Q1" s="1"/>
      <c r="R1" s="28"/>
      <c r="S1" s="1"/>
      <c r="T1" s="28"/>
      <c r="U1" s="28"/>
      <c r="V1" s="28"/>
      <c r="W1" s="28"/>
      <c r="X1" s="28"/>
      <c r="Y1" s="1"/>
      <c r="Z1" s="23"/>
      <c r="AA1" s="1"/>
      <c r="AB1" s="1"/>
      <c r="AC1" s="1"/>
      <c r="AD1" s="23"/>
      <c r="AE1" s="30"/>
    </row>
    <row r="2" spans="1:38" ht="12.75" customHeight="1" x14ac:dyDescent="0.2">
      <c r="D2" s="2"/>
      <c r="E2" s="2"/>
      <c r="F2" s="3"/>
      <c r="G2" s="3" t="s">
        <v>5</v>
      </c>
      <c r="H2" s="37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"/>
      <c r="R2" s="28"/>
      <c r="S2" s="1"/>
      <c r="T2" s="28"/>
      <c r="U2" s="28"/>
      <c r="V2" s="28"/>
      <c r="W2" s="28"/>
      <c r="X2" s="28"/>
      <c r="Y2" s="1"/>
      <c r="Z2" s="23"/>
      <c r="AA2" s="1"/>
      <c r="AB2" s="1"/>
      <c r="AC2" s="1"/>
      <c r="AD2" s="23"/>
      <c r="AE2" s="30"/>
    </row>
    <row r="3" spans="1:38" ht="12.75" customHeight="1" x14ac:dyDescent="0.2">
      <c r="D3" s="2"/>
      <c r="E3" s="3"/>
      <c r="F3" s="3"/>
      <c r="G3" s="3"/>
      <c r="H3" s="37" t="s">
        <v>18</v>
      </c>
      <c r="I3" s="2" t="s">
        <v>13</v>
      </c>
      <c r="J3" s="1"/>
      <c r="K3" s="1"/>
      <c r="L3" s="1"/>
      <c r="M3" s="1"/>
      <c r="N3" s="1"/>
      <c r="O3" s="1"/>
      <c r="P3" s="1"/>
      <c r="Q3" s="1"/>
      <c r="R3" s="2"/>
      <c r="S3" s="1"/>
      <c r="T3" s="2"/>
      <c r="U3" s="2"/>
      <c r="V3" s="2"/>
      <c r="W3" s="2"/>
      <c r="X3" s="2"/>
      <c r="Y3" s="1"/>
      <c r="Z3" s="23"/>
      <c r="AA3" s="1"/>
      <c r="AB3" s="1"/>
      <c r="AC3" s="1"/>
      <c r="AD3" s="23"/>
      <c r="AE3" s="30"/>
    </row>
    <row r="4" spans="1:38" ht="12.75" customHeight="1" x14ac:dyDescent="0.2">
      <c r="D4" s="2"/>
      <c r="E4" s="3"/>
      <c r="F4" s="4"/>
      <c r="G4" s="4"/>
      <c r="H4" s="37" t="s">
        <v>19</v>
      </c>
      <c r="I4" s="2" t="s">
        <v>14</v>
      </c>
      <c r="J4" s="1"/>
      <c r="K4" s="1"/>
      <c r="L4" s="1"/>
      <c r="M4" s="1"/>
      <c r="N4" s="1"/>
      <c r="O4" s="1"/>
      <c r="P4" s="1"/>
      <c r="Q4" s="1"/>
      <c r="R4" s="2"/>
      <c r="S4" s="1"/>
      <c r="T4" s="2"/>
      <c r="U4" s="2"/>
      <c r="V4" s="2"/>
      <c r="W4" s="2"/>
      <c r="X4" s="2"/>
      <c r="Y4" s="1"/>
      <c r="Z4" s="23"/>
      <c r="AA4" s="1"/>
      <c r="AB4" s="1"/>
      <c r="AC4" s="1"/>
      <c r="AD4" s="23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9"/>
      <c r="AA5" s="1"/>
      <c r="AB5" s="1"/>
      <c r="AC5" s="1"/>
      <c r="AD5" s="29"/>
      <c r="AE5" s="30"/>
    </row>
    <row r="6" spans="1:38" ht="12.75" customHeight="1" thickBot="1" x14ac:dyDescent="0.25"/>
    <row r="7" spans="1:38" ht="12.75" customHeight="1" thickBot="1" x14ac:dyDescent="0.25">
      <c r="B7" s="32" t="s">
        <v>10</v>
      </c>
      <c r="D7" s="128">
        <f>AG7</f>
        <v>1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G7" s="25">
        <v>1</v>
      </c>
      <c r="AH7" s="26" t="s">
        <v>4</v>
      </c>
      <c r="AI7" s="27"/>
      <c r="AJ7" s="27"/>
      <c r="AK7" s="27"/>
      <c r="AL7" s="27"/>
    </row>
    <row r="8" spans="1:38" ht="12.75" customHeight="1" thickBot="1" x14ac:dyDescent="0.25">
      <c r="B8" s="36">
        <v>1</v>
      </c>
      <c r="D8" s="130" t="s">
        <v>8</v>
      </c>
      <c r="E8" s="130"/>
      <c r="F8" s="130"/>
      <c r="G8" s="130"/>
      <c r="H8" s="130"/>
      <c r="I8" s="130"/>
      <c r="J8" s="130"/>
      <c r="K8" s="42"/>
      <c r="L8" s="31"/>
      <c r="M8" s="31"/>
      <c r="N8" s="31" t="s">
        <v>29</v>
      </c>
      <c r="O8" s="31"/>
      <c r="P8" s="31" t="s">
        <v>30</v>
      </c>
      <c r="Q8" s="31"/>
      <c r="R8" s="31" t="s">
        <v>31</v>
      </c>
      <c r="S8" s="31" t="s">
        <v>34</v>
      </c>
      <c r="T8" s="31"/>
      <c r="U8" s="31" t="s">
        <v>32</v>
      </c>
      <c r="V8" s="31" t="s">
        <v>33</v>
      </c>
      <c r="W8" s="31"/>
      <c r="X8" s="31" t="s">
        <v>35</v>
      </c>
      <c r="Y8" s="31"/>
      <c r="Z8" s="31" t="s">
        <v>24</v>
      </c>
      <c r="AA8" s="31"/>
      <c r="AB8" s="31"/>
      <c r="AC8" s="31" t="s">
        <v>24</v>
      </c>
      <c r="AD8" s="31"/>
      <c r="AE8" s="31"/>
    </row>
    <row r="9" spans="1:38" ht="12.75" customHeight="1" thickBot="1" x14ac:dyDescent="0.25">
      <c r="D9" s="131" t="s">
        <v>9</v>
      </c>
      <c r="E9" s="131"/>
      <c r="F9" s="131"/>
      <c r="G9" s="131"/>
      <c r="H9" s="131"/>
      <c r="I9" s="131"/>
      <c r="J9" s="131"/>
      <c r="K9" s="43"/>
      <c r="L9" s="24"/>
      <c r="M9" s="24"/>
      <c r="N9" s="24"/>
      <c r="O9" s="24"/>
      <c r="P9" s="24"/>
      <c r="Q9" s="24"/>
      <c r="R9" s="24" t="s">
        <v>24</v>
      </c>
      <c r="S9" s="24" t="s">
        <v>24</v>
      </c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172" t="s">
        <v>11</v>
      </c>
      <c r="D10" s="118" t="s">
        <v>20</v>
      </c>
      <c r="E10" s="118" t="s">
        <v>0</v>
      </c>
      <c r="F10" s="142" t="s">
        <v>27</v>
      </c>
      <c r="G10" s="143"/>
      <c r="H10" s="52"/>
      <c r="I10" s="142" t="s">
        <v>26</v>
      </c>
      <c r="J10" s="143"/>
      <c r="K10" s="118" t="s">
        <v>23</v>
      </c>
      <c r="L10" s="132" t="s">
        <v>21</v>
      </c>
      <c r="M10" s="135" t="s">
        <v>22</v>
      </c>
      <c r="N10" s="69" t="str">
        <f t="shared" ref="N10:P10" si="0">IF(OR(TRIM(N8)=0,TRIM(N8)=""),"",IF(IFERROR(TRIM(INDEX(QryItemNamed,MATCH(TRIM(N8),ITEM,0),2)),"")="Y","SPECIAL",LEFT(IFERROR(TRIM(INDEX(ITEM,MATCH(TRIM(N8),ITEM,0))),""),3)))</f>
        <v>630</v>
      </c>
      <c r="O10" s="69"/>
      <c r="P10" s="69" t="str">
        <f t="shared" si="0"/>
        <v>630</v>
      </c>
      <c r="Q10" s="69"/>
      <c r="R10" s="69" t="str">
        <f t="shared" ref="R10:S10" si="1">IF(OR(TRIM(R8)=0,TRIM(R8)=""),"",IF(IFERROR(TRIM(INDEX(QryItemNamed,MATCH(TRIM(R8),ITEM,0),2)),"")="Y","SPECIAL",LEFT(IFERROR(TRIM(INDEX(ITEM,MATCH(TRIM(R8),ITEM,0))),""),3)))</f>
        <v>630</v>
      </c>
      <c r="S10" s="69" t="str">
        <f t="shared" si="1"/>
        <v>630</v>
      </c>
      <c r="T10" s="69" t="str">
        <f t="shared" ref="T10:X10" si="2">IF(OR(TRIM(T8)=0,TRIM(T8)=""),"",IF(IFERROR(TRIM(INDEX(QryItemNamed,MATCH(TRIM(T8),ITEM,0),2)),"")="Y","SPECIAL",LEFT(IFERROR(TRIM(INDEX(ITEM,MATCH(TRIM(T8),ITEM,0))),""),3)))</f>
        <v/>
      </c>
      <c r="U10" s="69" t="str">
        <f t="shared" si="2"/>
        <v>630</v>
      </c>
      <c r="V10" s="69" t="str">
        <f>IF(OR(TRIM(V8)=0,TRIM(V8)=""),"",IF(IFERROR(TRIM(INDEX(QryItemNamed,MATCH(TRIM(V8),ITEM,0),2)),"")="Y","SPECIAL",LEFT(IFERROR(TRIM(INDEX(ITEM,MATCH(TRIM(V8),ITEM,0))),""),3)))</f>
        <v>630</v>
      </c>
      <c r="W10" s="69" t="str">
        <f t="shared" si="2"/>
        <v/>
      </c>
      <c r="X10" s="69" t="str">
        <f t="shared" si="2"/>
        <v>630</v>
      </c>
      <c r="Y10" s="69" t="str">
        <f>IF(OR(TRIM(Y8)=0,TRIM(Y8)=""),"",IF(IFERROR(TRIM(INDEX(QryItemNamed,MATCH(TRIM(Y8),ITEM,0),2)),"")="Y","SPECIAL",LEFT(IFERROR(TRIM(INDEX(ITEM,MATCH(TRIM(Y8),ITEM,0))),""),3)))</f>
        <v/>
      </c>
      <c r="Z10" s="69" t="str">
        <f t="shared" ref="Z10" si="3">IF(OR(TRIM(Z8)=0,TRIM(Z8)=""),"",IF(IFERROR(TRIM(INDEX(QryItemNamed,MATCH(TRIM(Z8),ITEM,0),2)),"")="Y","SPECIAL",LEFT(IFERROR(TRIM(INDEX(ITEM,MATCH(TRIM(Z8),ITEM,0))),""),3)))</f>
        <v/>
      </c>
      <c r="AA10" s="69" t="str">
        <f t="shared" ref="AA10:AD10" si="4">IF(OR(TRIM(AA8)=0,TRIM(AA8)=""),"",IF(IFERROR(TRIM(INDEX(QryItemNamed,MATCH(TRIM(AA8),ITEM,0),2)),"")="Y","SPECIAL",LEFT(IFERROR(TRIM(INDEX(ITEM,MATCH(TRIM(AA8),ITEM,0))),""),3)))</f>
        <v/>
      </c>
      <c r="AB10" s="69" t="str">
        <f t="shared" si="4"/>
        <v/>
      </c>
      <c r="AC10" s="69" t="str">
        <f t="shared" si="4"/>
        <v/>
      </c>
      <c r="AD10" s="69" t="str">
        <f t="shared" si="4"/>
        <v/>
      </c>
      <c r="AE10" s="69" t="str">
        <f t="shared" ref="AE10" si="5">IF(OR(TRIM(AE8)=0,TRIM(AE8)=""),"",IF(IFERROR(TRIM(INDEX(QryItemNamed,MATCH(TRIM(AE8),ITEM,0),2)),"")="Y","SPECIAL",LEFT(IFERROR(TRIM(INDEX(ITEM,MATCH(TRIM(AE8),ITEM,0))),""),3)))</f>
        <v/>
      </c>
    </row>
    <row r="11" spans="1:38" ht="12.75" customHeight="1" x14ac:dyDescent="0.2">
      <c r="B11" s="173"/>
      <c r="D11" s="119"/>
      <c r="E11" s="119"/>
      <c r="F11" s="144"/>
      <c r="G11" s="145"/>
      <c r="H11" s="53"/>
      <c r="I11" s="144"/>
      <c r="J11" s="145"/>
      <c r="K11" s="119"/>
      <c r="L11" s="133"/>
      <c r="M11" s="136"/>
      <c r="N11" s="129" t="str">
        <f t="shared" ref="N11" si="6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129" t="str">
        <f t="shared" ref="O11:Q11" si="7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129" t="str">
        <f t="shared" ref="P11" si="8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SIGN, FLAT SHEET</v>
      </c>
      <c r="Q11" s="129" t="str">
        <f t="shared" si="7"/>
        <v/>
      </c>
      <c r="R11" s="129" t="str">
        <f t="shared" ref="R11:AE11" si="9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 xml:space="preserve">REMOVAL OF GROUND MOUNTED SIGN AND DISPOSAL </v>
      </c>
      <c r="S11" s="129" t="str">
        <f t="shared" si="9"/>
        <v xml:space="preserve">REMOVAL OF GROUND MOUNTED SIGN AND REERECTION </v>
      </c>
      <c r="T11" s="129" t="str">
        <f t="shared" si="9"/>
        <v/>
      </c>
      <c r="U11" s="129" t="str">
        <f t="shared" si="9"/>
        <v>REMOVAL OF GROUND MOUNTED POST SUPPORT AND DISPOSAL</v>
      </c>
      <c r="V11" s="129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REMOVAL OF GROUND MOUNTED POST SUPPORT AND REERECTION</v>
      </c>
      <c r="W11" s="129" t="str">
        <f t="shared" si="9"/>
        <v/>
      </c>
      <c r="X11" s="129" t="str">
        <f t="shared" si="9"/>
        <v>REMOVAL OF POLE MOUNTED SIGN AND DISPOSAL</v>
      </c>
      <c r="Y11" s="129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129" t="str">
        <f t="shared" si="9"/>
        <v/>
      </c>
      <c r="AA11" s="129" t="str">
        <f t="shared" si="9"/>
        <v/>
      </c>
      <c r="AB11" s="129" t="str">
        <f t="shared" si="9"/>
        <v/>
      </c>
      <c r="AC11" s="129" t="str">
        <f t="shared" si="9"/>
        <v/>
      </c>
      <c r="AD11" s="129" t="str">
        <f t="shared" si="9"/>
        <v/>
      </c>
      <c r="AE11" s="129" t="str">
        <f t="shared" si="9"/>
        <v/>
      </c>
    </row>
    <row r="12" spans="1:38" ht="12.75" customHeight="1" x14ac:dyDescent="0.2">
      <c r="B12" s="173"/>
      <c r="D12" s="119"/>
      <c r="E12" s="119"/>
      <c r="F12" s="144"/>
      <c r="G12" s="145"/>
      <c r="H12" s="53"/>
      <c r="I12" s="144"/>
      <c r="J12" s="145"/>
      <c r="K12" s="119"/>
      <c r="L12" s="133"/>
      <c r="M12" s="136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</row>
    <row r="13" spans="1:38" ht="12.75" customHeight="1" x14ac:dyDescent="0.2">
      <c r="B13" s="173"/>
      <c r="D13" s="119"/>
      <c r="E13" s="119"/>
      <c r="F13" s="144"/>
      <c r="G13" s="145"/>
      <c r="H13" s="53"/>
      <c r="I13" s="144"/>
      <c r="J13" s="145"/>
      <c r="K13" s="119"/>
      <c r="L13" s="133"/>
      <c r="M13" s="136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</row>
    <row r="14" spans="1:38" ht="12.75" customHeight="1" x14ac:dyDescent="0.2">
      <c r="B14" s="173"/>
      <c r="D14" s="119"/>
      <c r="E14" s="119"/>
      <c r="F14" s="144"/>
      <c r="G14" s="145"/>
      <c r="H14" s="53"/>
      <c r="I14" s="144"/>
      <c r="J14" s="145"/>
      <c r="K14" s="119"/>
      <c r="L14" s="133"/>
      <c r="M14" s="136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</row>
    <row r="15" spans="1:38" ht="12.75" customHeight="1" x14ac:dyDescent="0.2">
      <c r="B15" s="173"/>
      <c r="D15" s="119"/>
      <c r="E15" s="119"/>
      <c r="F15" s="144"/>
      <c r="G15" s="145"/>
      <c r="H15" s="53"/>
      <c r="I15" s="144"/>
      <c r="J15" s="145"/>
      <c r="K15" s="119"/>
      <c r="L15" s="133"/>
      <c r="M15" s="136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</row>
    <row r="16" spans="1:38" ht="12.75" customHeight="1" x14ac:dyDescent="0.2">
      <c r="B16" s="173"/>
      <c r="D16" s="119"/>
      <c r="E16" s="119"/>
      <c r="F16" s="144"/>
      <c r="G16" s="145"/>
      <c r="H16" s="53"/>
      <c r="I16" s="144"/>
      <c r="J16" s="145"/>
      <c r="K16" s="119"/>
      <c r="L16" s="133"/>
      <c r="M16" s="136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</row>
    <row r="17" spans="2:31" ht="12.75" customHeight="1" x14ac:dyDescent="0.2">
      <c r="B17" s="173"/>
      <c r="D17" s="119"/>
      <c r="E17" s="119"/>
      <c r="F17" s="144"/>
      <c r="G17" s="145"/>
      <c r="H17" s="53"/>
      <c r="I17" s="144"/>
      <c r="J17" s="145"/>
      <c r="K17" s="119"/>
      <c r="L17" s="133"/>
      <c r="M17" s="136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</row>
    <row r="18" spans="2:31" ht="12.75" customHeight="1" x14ac:dyDescent="0.2">
      <c r="B18" s="173"/>
      <c r="D18" s="119"/>
      <c r="E18" s="119"/>
      <c r="F18" s="144"/>
      <c r="G18" s="145"/>
      <c r="H18" s="53"/>
      <c r="I18" s="144"/>
      <c r="J18" s="145"/>
      <c r="K18" s="119"/>
      <c r="L18" s="133"/>
      <c r="M18" s="136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</row>
    <row r="19" spans="2:31" ht="12.75" customHeight="1" x14ac:dyDescent="0.2">
      <c r="B19" s="173"/>
      <c r="D19" s="119"/>
      <c r="E19" s="119"/>
      <c r="F19" s="144"/>
      <c r="G19" s="145"/>
      <c r="H19" s="53"/>
      <c r="I19" s="144"/>
      <c r="J19" s="145"/>
      <c r="K19" s="119"/>
      <c r="L19" s="133"/>
      <c r="M19" s="136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</row>
    <row r="20" spans="2:31" ht="12.75" customHeight="1" x14ac:dyDescent="0.2">
      <c r="B20" s="173"/>
      <c r="D20" s="119"/>
      <c r="E20" s="119"/>
      <c r="F20" s="144"/>
      <c r="G20" s="145"/>
      <c r="H20" s="53"/>
      <c r="I20" s="144"/>
      <c r="J20" s="145"/>
      <c r="K20" s="119"/>
      <c r="L20" s="133"/>
      <c r="M20" s="136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</row>
    <row r="21" spans="2:31" ht="12.75" customHeight="1" x14ac:dyDescent="0.2">
      <c r="B21" s="173"/>
      <c r="D21" s="119"/>
      <c r="E21" s="119"/>
      <c r="F21" s="144"/>
      <c r="G21" s="145"/>
      <c r="H21" s="53"/>
      <c r="I21" s="144"/>
      <c r="J21" s="145"/>
      <c r="K21" s="119"/>
      <c r="L21" s="133"/>
      <c r="M21" s="136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</row>
    <row r="22" spans="2:31" ht="12.75" customHeight="1" x14ac:dyDescent="0.2">
      <c r="B22" s="173"/>
      <c r="D22" s="119"/>
      <c r="E22" s="119"/>
      <c r="F22" s="144"/>
      <c r="G22" s="145"/>
      <c r="H22" s="53"/>
      <c r="I22" s="144"/>
      <c r="J22" s="145"/>
      <c r="K22" s="119"/>
      <c r="L22" s="133"/>
      <c r="M22" s="136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</row>
    <row r="23" spans="2:31" ht="12.75" customHeight="1" thickBot="1" x14ac:dyDescent="0.25">
      <c r="B23" s="174"/>
      <c r="D23" s="120"/>
      <c r="E23" s="120"/>
      <c r="F23" s="146"/>
      <c r="G23" s="147"/>
      <c r="H23" s="54"/>
      <c r="I23" s="146"/>
      <c r="J23" s="147"/>
      <c r="K23" s="120"/>
      <c r="L23" s="134"/>
      <c r="M23" s="137"/>
      <c r="N23" s="70" t="str">
        <f t="shared" ref="N23" si="10">IF(OR(TRIM(N8)=0,TRIM(N8)=""),"",IF(IFERROR(TRIM(INDEX(QryItemNamed,MATCH(TRIM(N8),ITEM,0),3)),"")="LS","",IFERROR(TRIM(INDEX(QryItemNamed,MATCH(TRIM(N8),ITEM,0),3)),"")))</f>
        <v>FT</v>
      </c>
      <c r="O23" s="70"/>
      <c r="P23" s="70" t="str">
        <f t="shared" ref="P23" si="11">IF(OR(TRIM(P8)=0,TRIM(P8)=""),"",IF(IFERROR(TRIM(INDEX(QryItemNamed,MATCH(TRIM(P8),ITEM,0),3)),"")="LS","",IFERROR(TRIM(INDEX(QryItemNamed,MATCH(TRIM(P8),ITEM,0),3)),"")))</f>
        <v>SF</v>
      </c>
      <c r="Q23" s="70"/>
      <c r="R23" s="70" t="str">
        <f t="shared" ref="R23:S23" si="12">IF(OR(TRIM(R8)=0,TRIM(R8)=""),"",IF(IFERROR(TRIM(INDEX(QryItemNamed,MATCH(TRIM(R8),ITEM,0),3)),"")="LS","",IFERROR(TRIM(INDEX(QryItemNamed,MATCH(TRIM(R8),ITEM,0),3)),"")))</f>
        <v>EACH</v>
      </c>
      <c r="S23" s="70" t="str">
        <f t="shared" si="12"/>
        <v>EACH</v>
      </c>
      <c r="T23" s="70" t="str">
        <f t="shared" ref="T23:X23" si="13">IF(OR(TRIM(T8)=0,TRIM(T8)=""),"",IF(IFERROR(TRIM(INDEX(QryItemNamed,MATCH(TRIM(T8),ITEM,0),3)),"")="LS","",IFERROR(TRIM(INDEX(QryItemNamed,MATCH(TRIM(T8),ITEM,0),3)),"")))</f>
        <v/>
      </c>
      <c r="U23" s="70" t="str">
        <f t="shared" si="13"/>
        <v>EACH</v>
      </c>
      <c r="V23" s="70" t="str">
        <f>IF(OR(TRIM(V8)=0,TRIM(V8)=""),"",IF(IFERROR(TRIM(INDEX(QryItemNamed,MATCH(TRIM(V8),ITEM,0),3)),"")="LS","",IFERROR(TRIM(INDEX(QryItemNamed,MATCH(TRIM(V8),ITEM,0),3)),"")))</f>
        <v>EACH</v>
      </c>
      <c r="W23" s="70" t="str">
        <f t="shared" si="13"/>
        <v/>
      </c>
      <c r="X23" s="70" t="str">
        <f t="shared" si="13"/>
        <v>EACH</v>
      </c>
      <c r="Y23" s="70" t="str">
        <f>IF(OR(TRIM(Y8)=0,TRIM(Y8)=""),"",IF(IFERROR(TRIM(INDEX(QryItemNamed,MATCH(TRIM(Y8),ITEM,0),3)),"")="LS","",IFERROR(TRIM(INDEX(QryItemNamed,MATCH(TRIM(Y8),ITEM,0),3)),"")))</f>
        <v/>
      </c>
      <c r="Z23" s="70" t="str">
        <f t="shared" ref="Z23" si="14">IF(OR(TRIM(Z8)=0,TRIM(Z8)=""),"",IF(IFERROR(TRIM(INDEX(QryItemNamed,MATCH(TRIM(Z8),ITEM,0),3)),"")="LS","",IFERROR(TRIM(INDEX(QryItemNamed,MATCH(TRIM(Z8),ITEM,0),3)),"")))</f>
        <v/>
      </c>
      <c r="AA23" s="70" t="str">
        <f t="shared" ref="AA23:AD23" si="15">IF(OR(TRIM(AA8)=0,TRIM(AA8)=""),"",IF(IFERROR(TRIM(INDEX(QryItemNamed,MATCH(TRIM(AA8),ITEM,0),3)),"")="LS","",IFERROR(TRIM(INDEX(QryItemNamed,MATCH(TRIM(AA8),ITEM,0),3)),"")))</f>
        <v/>
      </c>
      <c r="AB23" s="70" t="str">
        <f t="shared" si="15"/>
        <v/>
      </c>
      <c r="AC23" s="70" t="str">
        <f t="shared" si="15"/>
        <v/>
      </c>
      <c r="AD23" s="70" t="str">
        <f t="shared" si="15"/>
        <v/>
      </c>
      <c r="AE23" s="70" t="str">
        <f t="shared" ref="AE23" si="16">IF(OR(TRIM(AE8)=0,TRIM(AE8)=""),"",IF(IFERROR(TRIM(INDEX(QryItemNamed,MATCH(TRIM(AE8),ITEM,0),3)),"")="LS","",IFERROR(TRIM(INDEX(QryItemNamed,MATCH(TRIM(AE8),ITEM,0),3)),"")))</f>
        <v/>
      </c>
    </row>
    <row r="24" spans="2:31" ht="12.75" customHeight="1" x14ac:dyDescent="0.2">
      <c r="B24" s="34"/>
      <c r="D24" s="17"/>
      <c r="E24" s="17"/>
      <c r="F24" s="122"/>
      <c r="G24" s="110"/>
      <c r="H24" s="20"/>
      <c r="I24" s="122"/>
      <c r="J24" s="110"/>
      <c r="K24" s="19"/>
      <c r="L24" s="19"/>
      <c r="M24" s="39"/>
      <c r="N24" s="94"/>
      <c r="O24" s="94"/>
      <c r="P24" s="94"/>
      <c r="Q24" s="94"/>
      <c r="R24" s="74"/>
      <c r="S24" s="74"/>
      <c r="T24" s="20"/>
      <c r="U24" s="20"/>
      <c r="V24" s="20"/>
      <c r="W24" s="20"/>
      <c r="X24" s="57"/>
      <c r="Y24" s="20"/>
      <c r="Z24" s="20"/>
      <c r="AA24" s="20"/>
      <c r="AB24" s="20"/>
      <c r="AC24" s="20"/>
      <c r="AD24" s="55"/>
      <c r="AE24" s="20"/>
    </row>
    <row r="25" spans="2:31" ht="12.75" customHeight="1" x14ac:dyDescent="0.2">
      <c r="B25" s="34"/>
      <c r="D25" s="75" t="s">
        <v>36</v>
      </c>
      <c r="E25" s="75" t="s">
        <v>64</v>
      </c>
      <c r="F25" s="123" t="s">
        <v>37</v>
      </c>
      <c r="G25" s="124"/>
      <c r="H25" s="74"/>
      <c r="I25" s="123" t="s">
        <v>62</v>
      </c>
      <c r="J25" s="125"/>
      <c r="K25" s="71" t="s">
        <v>38</v>
      </c>
      <c r="L25" s="71" t="s">
        <v>39</v>
      </c>
      <c r="M25" s="72" t="s">
        <v>40</v>
      </c>
      <c r="N25" s="101"/>
      <c r="O25" s="95"/>
      <c r="P25" s="95"/>
      <c r="Q25" s="95"/>
      <c r="R25" s="74"/>
      <c r="S25" s="74"/>
      <c r="T25" s="74"/>
      <c r="U25" s="74"/>
      <c r="V25" s="74"/>
      <c r="W25" s="74"/>
      <c r="X25" s="69">
        <v>1</v>
      </c>
      <c r="Y25" s="74"/>
      <c r="Z25" s="74"/>
      <c r="AA25" s="74"/>
      <c r="AB25" s="74"/>
      <c r="AC25" s="74"/>
      <c r="AD25" s="73"/>
      <c r="AE25" s="74"/>
    </row>
    <row r="26" spans="2:31" ht="12.75" customHeight="1" x14ac:dyDescent="0.2">
      <c r="B26" s="34"/>
      <c r="D26" s="75" t="s">
        <v>41</v>
      </c>
      <c r="E26" s="75" t="s">
        <v>64</v>
      </c>
      <c r="F26" s="123" t="s">
        <v>37</v>
      </c>
      <c r="G26" s="124"/>
      <c r="H26" s="74"/>
      <c r="I26" s="123" t="s">
        <v>44</v>
      </c>
      <c r="J26" s="125"/>
      <c r="K26" s="71" t="s">
        <v>45</v>
      </c>
      <c r="L26" s="71" t="s">
        <v>28</v>
      </c>
      <c r="M26" s="72" t="s">
        <v>46</v>
      </c>
      <c r="N26" s="101"/>
      <c r="O26" s="95"/>
      <c r="P26" s="95"/>
      <c r="Q26" s="95"/>
      <c r="R26" s="74">
        <v>1</v>
      </c>
      <c r="S26" s="74"/>
      <c r="T26" s="74"/>
      <c r="U26" s="74">
        <v>1</v>
      </c>
      <c r="V26" s="74"/>
      <c r="W26" s="74"/>
      <c r="X26" s="74"/>
      <c r="Y26" s="74"/>
      <c r="Z26" s="74"/>
      <c r="AA26" s="74"/>
      <c r="AB26" s="74"/>
      <c r="AC26" s="74"/>
      <c r="AD26" s="73"/>
      <c r="AE26" s="74"/>
    </row>
    <row r="27" spans="2:31" ht="12.75" customHeight="1" x14ac:dyDescent="0.2">
      <c r="B27" s="34"/>
      <c r="D27" s="75" t="s">
        <v>42</v>
      </c>
      <c r="E27" s="75" t="s">
        <v>64</v>
      </c>
      <c r="F27" s="123" t="s">
        <v>37</v>
      </c>
      <c r="G27" s="124"/>
      <c r="H27" s="74"/>
      <c r="I27" s="123" t="s">
        <v>47</v>
      </c>
      <c r="J27" s="125"/>
      <c r="K27" s="71" t="s">
        <v>38</v>
      </c>
      <c r="L27" s="71" t="s">
        <v>48</v>
      </c>
      <c r="M27" s="72" t="s">
        <v>49</v>
      </c>
      <c r="N27" s="101"/>
      <c r="O27" s="95"/>
      <c r="P27" s="95"/>
      <c r="Q27" s="95"/>
      <c r="R27" s="74"/>
      <c r="S27" s="74">
        <v>1</v>
      </c>
      <c r="T27" s="74"/>
      <c r="U27" s="74"/>
      <c r="V27" s="74">
        <v>1</v>
      </c>
      <c r="W27" s="74"/>
      <c r="X27" s="74"/>
      <c r="Y27" s="74"/>
      <c r="Z27" s="74"/>
      <c r="AA27" s="74"/>
      <c r="AB27" s="74"/>
      <c r="AC27" s="74"/>
      <c r="AD27" s="73"/>
      <c r="AE27" s="74"/>
    </row>
    <row r="28" spans="2:31" ht="12.75" customHeight="1" x14ac:dyDescent="0.2">
      <c r="B28" s="34"/>
      <c r="D28" s="75"/>
      <c r="E28" s="75"/>
      <c r="F28" s="123"/>
      <c r="G28" s="124"/>
      <c r="H28" s="74"/>
      <c r="I28" s="123"/>
      <c r="J28" s="125"/>
      <c r="K28" s="71"/>
      <c r="L28" s="71"/>
      <c r="M28" s="72"/>
      <c r="N28" s="101"/>
      <c r="O28" s="95"/>
      <c r="P28" s="95"/>
      <c r="Q28" s="95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3"/>
      <c r="AE28" s="74"/>
    </row>
    <row r="29" spans="2:31" ht="12.75" customHeight="1" x14ac:dyDescent="0.2">
      <c r="B29" s="34"/>
      <c r="D29" s="75" t="s">
        <v>43</v>
      </c>
      <c r="E29" s="75" t="s">
        <v>64</v>
      </c>
      <c r="F29" s="123" t="s">
        <v>37</v>
      </c>
      <c r="G29" s="124"/>
      <c r="H29" s="74"/>
      <c r="I29" s="123" t="s">
        <v>50</v>
      </c>
      <c r="J29" s="125"/>
      <c r="K29" s="71" t="s">
        <v>45</v>
      </c>
      <c r="L29" s="71" t="s">
        <v>28</v>
      </c>
      <c r="M29" s="72" t="s">
        <v>46</v>
      </c>
      <c r="N29" s="101">
        <v>13</v>
      </c>
      <c r="O29" s="95"/>
      <c r="P29" s="95">
        <v>5</v>
      </c>
      <c r="Q29" s="95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3"/>
      <c r="AE29" s="74"/>
    </row>
    <row r="30" spans="2:31" ht="12.75" customHeight="1" x14ac:dyDescent="0.2">
      <c r="B30" s="34"/>
      <c r="D30" s="75"/>
      <c r="E30" s="75"/>
      <c r="F30" s="123"/>
      <c r="G30" s="124"/>
      <c r="H30" s="74"/>
      <c r="I30" s="123"/>
      <c r="J30" s="125"/>
      <c r="K30" s="71"/>
      <c r="L30" s="71"/>
      <c r="M30" s="72"/>
      <c r="N30" s="101"/>
      <c r="O30" s="95"/>
      <c r="P30" s="95"/>
      <c r="Q30" s="95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3"/>
      <c r="AE30" s="74"/>
    </row>
    <row r="31" spans="2:31" ht="12.75" customHeight="1" x14ac:dyDescent="0.2">
      <c r="B31" s="34"/>
      <c r="D31" s="75"/>
      <c r="E31" s="75"/>
      <c r="F31" s="123"/>
      <c r="G31" s="124"/>
      <c r="H31" s="74"/>
      <c r="I31" s="123"/>
      <c r="J31" s="125"/>
      <c r="K31" s="71"/>
      <c r="L31" s="71"/>
      <c r="M31" s="72"/>
      <c r="N31" s="101"/>
      <c r="O31" s="95"/>
      <c r="P31" s="95"/>
      <c r="Q31" s="9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3"/>
      <c r="AE31" s="74"/>
    </row>
    <row r="32" spans="2:31" ht="12.75" customHeight="1" x14ac:dyDescent="0.2">
      <c r="B32" s="34"/>
      <c r="D32" s="75" t="s">
        <v>51</v>
      </c>
      <c r="E32" s="75" t="s">
        <v>65</v>
      </c>
      <c r="F32" s="123" t="s">
        <v>37</v>
      </c>
      <c r="G32" s="124"/>
      <c r="H32" s="74"/>
      <c r="I32" s="123" t="s">
        <v>63</v>
      </c>
      <c r="J32" s="125"/>
      <c r="K32" s="71" t="s">
        <v>45</v>
      </c>
      <c r="L32" s="71" t="s">
        <v>48</v>
      </c>
      <c r="M32" s="72" t="s">
        <v>49</v>
      </c>
      <c r="N32" s="101"/>
      <c r="O32" s="95"/>
      <c r="P32" s="95"/>
      <c r="Q32" s="95"/>
      <c r="R32" s="74"/>
      <c r="S32" s="74">
        <v>1</v>
      </c>
      <c r="T32" s="74"/>
      <c r="U32" s="74"/>
      <c r="V32" s="74">
        <v>1</v>
      </c>
      <c r="W32" s="74"/>
      <c r="X32" s="74"/>
      <c r="Y32" s="74"/>
      <c r="Z32" s="74"/>
      <c r="AA32" s="74"/>
      <c r="AB32" s="74"/>
      <c r="AC32" s="74"/>
      <c r="AD32" s="73"/>
      <c r="AE32" s="74"/>
    </row>
    <row r="33" spans="2:31" ht="12.75" customHeight="1" x14ac:dyDescent="0.2">
      <c r="B33" s="34"/>
      <c r="D33" s="75" t="s">
        <v>52</v>
      </c>
      <c r="E33" s="75" t="s">
        <v>65</v>
      </c>
      <c r="F33" s="123" t="s">
        <v>57</v>
      </c>
      <c r="G33" s="124"/>
      <c r="H33" s="74"/>
      <c r="I33" s="123" t="s">
        <v>55</v>
      </c>
      <c r="J33" s="124"/>
      <c r="K33" s="71" t="s">
        <v>45</v>
      </c>
      <c r="L33" s="71" t="s">
        <v>56</v>
      </c>
      <c r="M33" s="72" t="s">
        <v>40</v>
      </c>
      <c r="N33" s="101"/>
      <c r="O33" s="95"/>
      <c r="P33" s="95"/>
      <c r="Q33" s="95"/>
      <c r="R33" s="74"/>
      <c r="S33" s="74">
        <v>1</v>
      </c>
      <c r="T33" s="74"/>
      <c r="U33" s="74"/>
      <c r="V33" s="74">
        <v>1</v>
      </c>
      <c r="W33" s="74"/>
      <c r="X33" s="74"/>
      <c r="Y33" s="74"/>
      <c r="Z33" s="74"/>
      <c r="AA33" s="74"/>
      <c r="AB33" s="74"/>
      <c r="AC33" s="74"/>
      <c r="AD33" s="73"/>
      <c r="AE33" s="74"/>
    </row>
    <row r="34" spans="2:31" ht="12.75" customHeight="1" x14ac:dyDescent="0.2">
      <c r="B34" s="34"/>
      <c r="D34" s="75" t="s">
        <v>53</v>
      </c>
      <c r="E34" s="75" t="s">
        <v>65</v>
      </c>
      <c r="F34" s="123" t="s">
        <v>37</v>
      </c>
      <c r="G34" s="124"/>
      <c r="H34" s="74"/>
      <c r="I34" s="123" t="s">
        <v>58</v>
      </c>
      <c r="J34" s="125"/>
      <c r="K34" s="71" t="s">
        <v>45</v>
      </c>
      <c r="L34" s="71" t="s">
        <v>39</v>
      </c>
      <c r="M34" s="72" t="s">
        <v>40</v>
      </c>
      <c r="N34" s="101"/>
      <c r="O34" s="95"/>
      <c r="P34" s="95"/>
      <c r="Q34" s="95"/>
      <c r="R34" s="74">
        <v>1</v>
      </c>
      <c r="S34" s="74"/>
      <c r="T34" s="74"/>
      <c r="U34" s="74">
        <v>1</v>
      </c>
      <c r="V34" s="74"/>
      <c r="W34" s="74"/>
      <c r="X34" s="74"/>
      <c r="Y34" s="74"/>
      <c r="Z34" s="74"/>
      <c r="AA34" s="74"/>
      <c r="AB34" s="74"/>
      <c r="AC34" s="74"/>
      <c r="AD34" s="73"/>
      <c r="AE34" s="74"/>
    </row>
    <row r="35" spans="2:31" ht="12.75" customHeight="1" x14ac:dyDescent="0.2">
      <c r="B35" s="34"/>
      <c r="D35" s="105" t="s">
        <v>54</v>
      </c>
      <c r="E35" s="105" t="s">
        <v>65</v>
      </c>
      <c r="F35" s="107" t="s">
        <v>37</v>
      </c>
      <c r="G35" s="108"/>
      <c r="H35" s="103"/>
      <c r="I35" s="107" t="s">
        <v>59</v>
      </c>
      <c r="J35" s="111"/>
      <c r="K35" s="112" t="s">
        <v>45</v>
      </c>
      <c r="L35" s="71" t="s">
        <v>39</v>
      </c>
      <c r="M35" s="72" t="s">
        <v>40</v>
      </c>
      <c r="N35" s="101"/>
      <c r="O35" s="95"/>
      <c r="P35" s="95"/>
      <c r="Q35" s="95"/>
      <c r="R35" s="74">
        <v>1</v>
      </c>
      <c r="S35" s="74"/>
      <c r="T35" s="74"/>
      <c r="U35" s="74">
        <v>1</v>
      </c>
      <c r="V35" s="74"/>
      <c r="W35" s="74"/>
      <c r="X35" s="74"/>
      <c r="Y35" s="74"/>
      <c r="Z35" s="74"/>
      <c r="AA35" s="74"/>
      <c r="AB35" s="74"/>
      <c r="AC35" s="74"/>
      <c r="AD35" s="73"/>
      <c r="AE35" s="74"/>
    </row>
    <row r="36" spans="2:31" ht="12.75" customHeight="1" x14ac:dyDescent="0.2">
      <c r="B36" s="34"/>
      <c r="D36" s="106"/>
      <c r="E36" s="106"/>
      <c r="F36" s="109"/>
      <c r="G36" s="110"/>
      <c r="H36" s="104"/>
      <c r="I36" s="109"/>
      <c r="J36" s="110"/>
      <c r="K36" s="106"/>
      <c r="L36" s="71" t="s">
        <v>60</v>
      </c>
      <c r="M36" s="72" t="s">
        <v>61</v>
      </c>
      <c r="N36" s="101"/>
      <c r="O36" s="95"/>
      <c r="P36" s="95"/>
      <c r="Q36" s="95"/>
      <c r="R36" s="74">
        <v>1</v>
      </c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3"/>
      <c r="AE36" s="74"/>
    </row>
    <row r="37" spans="2:31" ht="12.75" customHeight="1" x14ac:dyDescent="0.2">
      <c r="B37" s="34"/>
      <c r="D37" s="75"/>
      <c r="E37" s="75"/>
      <c r="F37" s="123"/>
      <c r="G37" s="125"/>
      <c r="H37" s="74"/>
      <c r="I37" s="83"/>
      <c r="J37" s="85"/>
      <c r="K37" s="71"/>
      <c r="L37" s="71"/>
      <c r="M37" s="72"/>
      <c r="N37" s="101"/>
      <c r="O37" s="95"/>
      <c r="P37" s="95"/>
      <c r="Q37" s="95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3"/>
      <c r="AE37" s="74"/>
    </row>
    <row r="38" spans="2:31" ht="12.75" customHeight="1" x14ac:dyDescent="0.2">
      <c r="B38" s="34"/>
      <c r="D38" s="75"/>
      <c r="E38" s="75"/>
      <c r="F38" s="123"/>
      <c r="G38" s="124"/>
      <c r="H38" s="74"/>
      <c r="I38" s="123"/>
      <c r="J38" s="125"/>
      <c r="K38" s="71"/>
      <c r="L38" s="71"/>
      <c r="M38" s="72"/>
      <c r="N38" s="101"/>
      <c r="O38" s="95"/>
      <c r="P38" s="95"/>
      <c r="Q38" s="95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3"/>
      <c r="AE38" s="74"/>
    </row>
    <row r="39" spans="2:31" ht="12.75" customHeight="1" x14ac:dyDescent="0.2">
      <c r="B39" s="34"/>
      <c r="D39" s="75"/>
      <c r="E39" s="75"/>
      <c r="F39" s="123"/>
      <c r="G39" s="124"/>
      <c r="H39" s="74"/>
      <c r="I39" s="123"/>
      <c r="J39" s="125"/>
      <c r="K39" s="71"/>
      <c r="L39" s="71"/>
      <c r="M39" s="72"/>
      <c r="N39" s="101"/>
      <c r="O39" s="95"/>
      <c r="P39" s="95"/>
      <c r="Q39" s="95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3"/>
      <c r="AE39" s="74"/>
    </row>
    <row r="40" spans="2:31" ht="12.75" customHeight="1" x14ac:dyDescent="0.2">
      <c r="B40" s="34"/>
      <c r="D40" s="75"/>
      <c r="E40" s="75"/>
      <c r="F40" s="123"/>
      <c r="G40" s="124"/>
      <c r="H40" s="74"/>
      <c r="I40" s="123"/>
      <c r="J40" s="125"/>
      <c r="K40" s="71"/>
      <c r="L40" s="71"/>
      <c r="M40" s="72"/>
      <c r="N40" s="101"/>
      <c r="O40" s="95"/>
      <c r="P40" s="95"/>
      <c r="Q40" s="95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3"/>
      <c r="AE40" s="74"/>
    </row>
    <row r="41" spans="2:31" ht="12.75" customHeight="1" x14ac:dyDescent="0.2">
      <c r="B41" s="34"/>
      <c r="D41" s="75"/>
      <c r="E41" s="75"/>
      <c r="F41" s="123"/>
      <c r="G41" s="124"/>
      <c r="H41" s="74"/>
      <c r="I41" s="123"/>
      <c r="J41" s="125"/>
      <c r="K41" s="71"/>
      <c r="L41" s="71"/>
      <c r="M41" s="72"/>
      <c r="N41" s="101"/>
      <c r="O41" s="95"/>
      <c r="P41" s="95"/>
      <c r="Q41" s="95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3"/>
      <c r="AE41" s="74"/>
    </row>
    <row r="42" spans="2:31" ht="12.75" customHeight="1" x14ac:dyDescent="0.2">
      <c r="B42" s="34"/>
      <c r="D42" s="75"/>
      <c r="E42" s="75"/>
      <c r="F42" s="123"/>
      <c r="G42" s="124"/>
      <c r="H42" s="74"/>
      <c r="I42" s="123"/>
      <c r="J42" s="125"/>
      <c r="K42" s="71"/>
      <c r="L42" s="71"/>
      <c r="M42" s="72"/>
      <c r="N42" s="101"/>
      <c r="O42" s="95"/>
      <c r="P42" s="95"/>
      <c r="Q42" s="95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3"/>
      <c r="AE42" s="74"/>
    </row>
    <row r="43" spans="2:31" ht="12.75" customHeight="1" x14ac:dyDescent="0.2">
      <c r="B43" s="34"/>
      <c r="D43" s="75"/>
      <c r="E43" s="75"/>
      <c r="F43" s="123"/>
      <c r="G43" s="124"/>
      <c r="H43" s="74"/>
      <c r="I43" s="123"/>
      <c r="J43" s="125"/>
      <c r="K43" s="71"/>
      <c r="L43" s="71"/>
      <c r="M43" s="72"/>
      <c r="N43" s="101"/>
      <c r="O43" s="95"/>
      <c r="P43" s="95"/>
      <c r="Q43" s="95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3"/>
      <c r="AE43" s="74"/>
    </row>
    <row r="44" spans="2:31" ht="12.75" customHeight="1" x14ac:dyDescent="0.2">
      <c r="B44" s="34"/>
      <c r="D44" s="75"/>
      <c r="E44" s="75"/>
      <c r="F44" s="123"/>
      <c r="G44" s="124"/>
      <c r="H44" s="74"/>
      <c r="I44" s="123"/>
      <c r="J44" s="125"/>
      <c r="K44" s="71"/>
      <c r="L44" s="71"/>
      <c r="M44" s="72"/>
      <c r="N44" s="101"/>
      <c r="O44" s="95"/>
      <c r="P44" s="95"/>
      <c r="Q44" s="95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3"/>
      <c r="AE44" s="74"/>
    </row>
    <row r="45" spans="2:31" ht="12.75" customHeight="1" x14ac:dyDescent="0.2">
      <c r="B45" s="34"/>
      <c r="D45" s="75"/>
      <c r="E45" s="75"/>
      <c r="F45" s="123"/>
      <c r="G45" s="124"/>
      <c r="H45" s="74"/>
      <c r="I45" s="123"/>
      <c r="J45" s="125"/>
      <c r="K45" s="71"/>
      <c r="L45" s="71"/>
      <c r="M45" s="72"/>
      <c r="N45" s="101"/>
      <c r="O45" s="95"/>
      <c r="P45" s="95"/>
      <c r="Q45" s="95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3"/>
      <c r="AE45" s="74"/>
    </row>
    <row r="46" spans="2:31" ht="12.75" customHeight="1" x14ac:dyDescent="0.2">
      <c r="B46" s="34"/>
      <c r="D46" s="75"/>
      <c r="E46" s="75"/>
      <c r="F46" s="123"/>
      <c r="G46" s="124"/>
      <c r="H46" s="74"/>
      <c r="I46" s="123"/>
      <c r="J46" s="125"/>
      <c r="K46" s="71"/>
      <c r="L46" s="71"/>
      <c r="M46" s="72"/>
      <c r="N46" s="101"/>
      <c r="O46" s="95"/>
      <c r="P46" s="95"/>
      <c r="Q46" s="95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3"/>
      <c r="AE46" s="74"/>
    </row>
    <row r="47" spans="2:31" ht="12.75" customHeight="1" x14ac:dyDescent="0.2">
      <c r="B47" s="34"/>
      <c r="D47" s="75"/>
      <c r="E47" s="75"/>
      <c r="F47" s="123"/>
      <c r="G47" s="124"/>
      <c r="H47" s="74"/>
      <c r="I47" s="123"/>
      <c r="J47" s="125"/>
      <c r="K47" s="71"/>
      <c r="L47" s="71"/>
      <c r="M47" s="72"/>
      <c r="N47" s="101"/>
      <c r="O47" s="95"/>
      <c r="P47" s="95"/>
      <c r="Q47" s="95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3"/>
      <c r="AE47" s="74"/>
    </row>
    <row r="48" spans="2:31" ht="12.75" customHeight="1" x14ac:dyDescent="0.2">
      <c r="B48" s="34"/>
      <c r="D48" s="75"/>
      <c r="E48" s="75"/>
      <c r="F48" s="123"/>
      <c r="G48" s="124"/>
      <c r="H48" s="74"/>
      <c r="I48" s="123"/>
      <c r="J48" s="125"/>
      <c r="K48" s="71"/>
      <c r="L48" s="71"/>
      <c r="M48" s="72"/>
      <c r="N48" s="101"/>
      <c r="O48" s="95"/>
      <c r="P48" s="95"/>
      <c r="Q48" s="95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3"/>
      <c r="AE48" s="74"/>
    </row>
    <row r="49" spans="2:31" ht="12.75" customHeight="1" x14ac:dyDescent="0.2">
      <c r="B49" s="34"/>
      <c r="D49" s="75"/>
      <c r="E49" s="75"/>
      <c r="F49" s="123"/>
      <c r="G49" s="124"/>
      <c r="H49" s="74"/>
      <c r="I49" s="123"/>
      <c r="J49" s="125"/>
      <c r="K49" s="71"/>
      <c r="L49" s="71"/>
      <c r="M49" s="72"/>
      <c r="N49" s="101"/>
      <c r="O49" s="95"/>
      <c r="P49" s="95"/>
      <c r="Q49" s="95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3"/>
      <c r="AE49" s="74"/>
    </row>
    <row r="50" spans="2:31" ht="12.75" customHeight="1" x14ac:dyDescent="0.2">
      <c r="B50" s="34"/>
      <c r="D50" s="75"/>
      <c r="E50" s="75"/>
      <c r="F50" s="83"/>
      <c r="G50" s="84"/>
      <c r="H50" s="74"/>
      <c r="I50" s="83"/>
      <c r="J50" s="85"/>
      <c r="K50" s="71"/>
      <c r="L50" s="71"/>
      <c r="M50" s="72"/>
      <c r="N50" s="101"/>
      <c r="O50" s="95"/>
      <c r="P50" s="95"/>
      <c r="Q50" s="95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3"/>
      <c r="AE50" s="74"/>
    </row>
    <row r="51" spans="2:31" ht="12.75" customHeight="1" x14ac:dyDescent="0.2">
      <c r="B51" s="34"/>
      <c r="D51" s="75"/>
      <c r="E51" s="75"/>
      <c r="F51" s="83"/>
      <c r="G51" s="84"/>
      <c r="H51" s="74"/>
      <c r="I51" s="83"/>
      <c r="J51" s="85"/>
      <c r="K51" s="71"/>
      <c r="L51" s="71"/>
      <c r="M51" s="72"/>
      <c r="N51" s="101"/>
      <c r="O51" s="95"/>
      <c r="P51" s="95"/>
      <c r="Q51" s="95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3"/>
      <c r="AE51" s="74"/>
    </row>
    <row r="52" spans="2:31" ht="12.75" customHeight="1" x14ac:dyDescent="0.2">
      <c r="B52" s="34"/>
      <c r="D52" s="75"/>
      <c r="E52" s="75"/>
      <c r="F52" s="83"/>
      <c r="G52" s="84"/>
      <c r="H52" s="74"/>
      <c r="I52" s="83"/>
      <c r="J52" s="85"/>
      <c r="K52" s="71"/>
      <c r="L52" s="71"/>
      <c r="M52" s="72"/>
      <c r="N52" s="101"/>
      <c r="O52" s="95"/>
      <c r="P52" s="95"/>
      <c r="Q52" s="95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3"/>
      <c r="AE52" s="74"/>
    </row>
    <row r="53" spans="2:31" ht="12.75" customHeight="1" x14ac:dyDescent="0.2">
      <c r="B53" s="34"/>
      <c r="D53" s="75"/>
      <c r="E53" s="75"/>
      <c r="F53" s="123"/>
      <c r="G53" s="124"/>
      <c r="H53" s="74"/>
      <c r="I53" s="123"/>
      <c r="J53" s="125"/>
      <c r="K53" s="71"/>
      <c r="L53" s="71"/>
      <c r="M53" s="72"/>
      <c r="N53" s="101"/>
      <c r="O53" s="95"/>
      <c r="P53" s="95"/>
      <c r="Q53" s="95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3"/>
      <c r="AE53" s="74"/>
    </row>
    <row r="54" spans="2:31" ht="12.75" customHeight="1" x14ac:dyDescent="0.2">
      <c r="B54" s="34"/>
      <c r="D54" s="75"/>
      <c r="E54" s="75"/>
      <c r="F54" s="123"/>
      <c r="G54" s="124"/>
      <c r="H54" s="74"/>
      <c r="I54" s="123"/>
      <c r="J54" s="125"/>
      <c r="K54" s="71"/>
      <c r="L54" s="71"/>
      <c r="M54" s="72"/>
      <c r="N54" s="101"/>
      <c r="O54" s="95"/>
      <c r="P54" s="95"/>
      <c r="Q54" s="95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3"/>
      <c r="AE54" s="74"/>
    </row>
    <row r="55" spans="2:31" ht="12.75" customHeight="1" x14ac:dyDescent="0.2">
      <c r="B55" s="34"/>
      <c r="D55" s="75"/>
      <c r="E55" s="75"/>
      <c r="F55" s="123"/>
      <c r="G55" s="124"/>
      <c r="H55" s="74"/>
      <c r="I55" s="123"/>
      <c r="J55" s="125"/>
      <c r="K55" s="71"/>
      <c r="L55" s="71"/>
      <c r="M55" s="72"/>
      <c r="N55" s="101"/>
      <c r="O55" s="95"/>
      <c r="P55" s="95"/>
      <c r="Q55" s="95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3"/>
      <c r="AE55" s="74"/>
    </row>
    <row r="56" spans="2:31" ht="12.75" customHeight="1" x14ac:dyDescent="0.2">
      <c r="B56" s="34"/>
      <c r="D56" s="75"/>
      <c r="E56" s="75"/>
      <c r="F56" s="123"/>
      <c r="G56" s="124"/>
      <c r="H56" s="74"/>
      <c r="I56" s="123"/>
      <c r="J56" s="125"/>
      <c r="K56" s="71"/>
      <c r="L56" s="71"/>
      <c r="M56" s="72"/>
      <c r="N56" s="101"/>
      <c r="O56" s="95"/>
      <c r="P56" s="95"/>
      <c r="Q56" s="95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3"/>
      <c r="AE56" s="74"/>
    </row>
    <row r="57" spans="2:31" ht="12.75" customHeight="1" x14ac:dyDescent="0.2">
      <c r="B57" s="34"/>
      <c r="D57" s="75"/>
      <c r="E57" s="75"/>
      <c r="F57" s="123"/>
      <c r="G57" s="124"/>
      <c r="H57" s="74"/>
      <c r="I57" s="123"/>
      <c r="J57" s="125"/>
      <c r="K57" s="71"/>
      <c r="L57" s="71"/>
      <c r="M57" s="72"/>
      <c r="N57" s="101"/>
      <c r="O57" s="95"/>
      <c r="P57" s="95"/>
      <c r="Q57" s="95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3"/>
      <c r="AE57" s="74"/>
    </row>
    <row r="58" spans="2:31" ht="12.75" customHeight="1" x14ac:dyDescent="0.2">
      <c r="B58" s="34"/>
      <c r="D58" s="75"/>
      <c r="E58" s="75"/>
      <c r="F58" s="123"/>
      <c r="G58" s="124"/>
      <c r="H58" s="74"/>
      <c r="I58" s="123"/>
      <c r="J58" s="125"/>
      <c r="K58" s="71"/>
      <c r="L58" s="71"/>
      <c r="M58" s="72"/>
      <c r="N58" s="101"/>
      <c r="O58" s="95"/>
      <c r="P58" s="95"/>
      <c r="Q58" s="95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3"/>
      <c r="AE58" s="74"/>
    </row>
    <row r="59" spans="2:31" ht="12.75" customHeight="1" x14ac:dyDescent="0.2">
      <c r="B59" s="34"/>
      <c r="D59" s="75"/>
      <c r="E59" s="75"/>
      <c r="F59" s="123"/>
      <c r="G59" s="124"/>
      <c r="H59" s="74"/>
      <c r="I59" s="123"/>
      <c r="J59" s="125"/>
      <c r="K59" s="71"/>
      <c r="L59" s="71"/>
      <c r="M59" s="72"/>
      <c r="N59" s="101"/>
      <c r="O59" s="95"/>
      <c r="P59" s="95"/>
      <c r="Q59" s="9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3"/>
      <c r="AE59" s="74"/>
    </row>
    <row r="60" spans="2:31" ht="12.75" customHeight="1" x14ac:dyDescent="0.2">
      <c r="B60" s="34"/>
      <c r="D60" s="75"/>
      <c r="E60" s="75"/>
      <c r="F60" s="123"/>
      <c r="G60" s="124"/>
      <c r="H60" s="74"/>
      <c r="I60" s="123"/>
      <c r="J60" s="125"/>
      <c r="K60" s="71"/>
      <c r="L60" s="71"/>
      <c r="M60" s="72"/>
      <c r="N60" s="101"/>
      <c r="O60" s="95"/>
      <c r="P60" s="95"/>
      <c r="Q60" s="9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3"/>
      <c r="AE60" s="74"/>
    </row>
    <row r="61" spans="2:31" ht="12.75" customHeight="1" x14ac:dyDescent="0.2">
      <c r="B61" s="34"/>
      <c r="D61" s="75"/>
      <c r="E61" s="75"/>
      <c r="F61" s="123"/>
      <c r="G61" s="124"/>
      <c r="H61" s="74"/>
      <c r="I61" s="123"/>
      <c r="J61" s="125"/>
      <c r="K61" s="71"/>
      <c r="L61" s="71"/>
      <c r="M61" s="72"/>
      <c r="N61" s="101"/>
      <c r="O61" s="95"/>
      <c r="P61" s="95"/>
      <c r="Q61" s="95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3"/>
      <c r="AE61" s="74"/>
    </row>
    <row r="62" spans="2:31" ht="12.75" customHeight="1" x14ac:dyDescent="0.2">
      <c r="B62" s="34"/>
      <c r="D62" s="75"/>
      <c r="E62" s="75"/>
      <c r="F62" s="123"/>
      <c r="G62" s="124"/>
      <c r="H62" s="74"/>
      <c r="I62" s="123"/>
      <c r="J62" s="125"/>
      <c r="K62" s="71"/>
      <c r="L62" s="71"/>
      <c r="M62" s="72"/>
      <c r="N62" s="101"/>
      <c r="O62" s="95"/>
      <c r="P62" s="95"/>
      <c r="Q62" s="95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3"/>
      <c r="AE62" s="74"/>
    </row>
    <row r="63" spans="2:31" ht="12.75" customHeight="1" x14ac:dyDescent="0.2">
      <c r="B63" s="34"/>
      <c r="D63" s="75"/>
      <c r="E63" s="75"/>
      <c r="F63" s="123"/>
      <c r="G63" s="124"/>
      <c r="H63" s="74"/>
      <c r="I63" s="123"/>
      <c r="J63" s="125"/>
      <c r="K63" s="71"/>
      <c r="L63" s="71"/>
      <c r="M63" s="72"/>
      <c r="N63" s="101"/>
      <c r="O63" s="95"/>
      <c r="P63" s="95"/>
      <c r="Q63" s="9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3"/>
      <c r="AE63" s="74"/>
    </row>
    <row r="64" spans="2:31" ht="12.75" customHeight="1" x14ac:dyDescent="0.2">
      <c r="B64" s="34"/>
      <c r="D64" s="75"/>
      <c r="E64" s="75"/>
      <c r="F64" s="123"/>
      <c r="G64" s="124"/>
      <c r="H64" s="74"/>
      <c r="I64" s="123"/>
      <c r="J64" s="125"/>
      <c r="K64" s="71"/>
      <c r="L64" s="71"/>
      <c r="M64" s="72"/>
      <c r="N64" s="101"/>
      <c r="O64" s="95"/>
      <c r="P64" s="95"/>
      <c r="Q64" s="95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3"/>
      <c r="AE64" s="74"/>
    </row>
    <row r="65" spans="2:31" ht="12.75" customHeight="1" x14ac:dyDescent="0.2">
      <c r="B65" s="34"/>
      <c r="D65" s="75"/>
      <c r="E65" s="75"/>
      <c r="F65" s="123"/>
      <c r="G65" s="124"/>
      <c r="H65" s="74"/>
      <c r="I65" s="123"/>
      <c r="J65" s="125"/>
      <c r="K65" s="71"/>
      <c r="L65" s="71"/>
      <c r="M65" s="72"/>
      <c r="N65" s="101"/>
      <c r="O65" s="95"/>
      <c r="P65" s="95"/>
      <c r="Q65" s="95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3"/>
      <c r="AE65" s="74"/>
    </row>
    <row r="66" spans="2:31" ht="12.75" customHeight="1" x14ac:dyDescent="0.2">
      <c r="B66" s="34"/>
      <c r="D66" s="75"/>
      <c r="E66" s="75"/>
      <c r="F66" s="123"/>
      <c r="G66" s="124"/>
      <c r="H66" s="74"/>
      <c r="I66" s="123"/>
      <c r="J66" s="125"/>
      <c r="K66" s="71"/>
      <c r="L66" s="71"/>
      <c r="M66" s="72"/>
      <c r="N66" s="101"/>
      <c r="O66" s="95"/>
      <c r="P66" s="95"/>
      <c r="Q66" s="95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3"/>
      <c r="AE66" s="74"/>
    </row>
    <row r="67" spans="2:31" ht="12.75" customHeight="1" x14ac:dyDescent="0.2">
      <c r="B67" s="34"/>
      <c r="D67" s="75"/>
      <c r="E67" s="75"/>
      <c r="F67" s="123"/>
      <c r="G67" s="124"/>
      <c r="H67" s="74"/>
      <c r="I67" s="123"/>
      <c r="J67" s="125"/>
      <c r="K67" s="71"/>
      <c r="L67" s="71"/>
      <c r="M67" s="72"/>
      <c r="N67" s="101"/>
      <c r="O67" s="95"/>
      <c r="P67" s="95"/>
      <c r="Q67" s="95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3"/>
      <c r="AE67" s="74"/>
    </row>
    <row r="68" spans="2:31" ht="12.75" customHeight="1" x14ac:dyDescent="0.2">
      <c r="B68" s="34"/>
      <c r="D68" s="75"/>
      <c r="E68" s="75"/>
      <c r="F68" s="123"/>
      <c r="G68" s="124"/>
      <c r="H68" s="74"/>
      <c r="I68" s="123"/>
      <c r="J68" s="125"/>
      <c r="K68" s="71"/>
      <c r="L68" s="71"/>
      <c r="M68" s="72"/>
      <c r="N68" s="101"/>
      <c r="O68" s="95"/>
      <c r="P68" s="95"/>
      <c r="Q68" s="95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3"/>
      <c r="AE68" s="74"/>
    </row>
    <row r="69" spans="2:31" ht="12.75" customHeight="1" x14ac:dyDescent="0.2">
      <c r="B69" s="34"/>
      <c r="D69" s="75"/>
      <c r="E69" s="75"/>
      <c r="F69" s="123"/>
      <c r="G69" s="124"/>
      <c r="H69" s="74"/>
      <c r="I69" s="123"/>
      <c r="J69" s="125"/>
      <c r="K69" s="71"/>
      <c r="L69" s="71"/>
      <c r="M69" s="72"/>
      <c r="N69" s="101"/>
      <c r="O69" s="95"/>
      <c r="P69" s="95"/>
      <c r="Q69" s="95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3"/>
      <c r="AE69" s="74"/>
    </row>
    <row r="70" spans="2:31" ht="12.75" customHeight="1" x14ac:dyDescent="0.2">
      <c r="B70" s="34"/>
      <c r="D70" s="75"/>
      <c r="E70" s="75"/>
      <c r="F70" s="123"/>
      <c r="G70" s="124"/>
      <c r="H70" s="74"/>
      <c r="I70" s="123"/>
      <c r="J70" s="125"/>
      <c r="K70" s="71"/>
      <c r="L70" s="71"/>
      <c r="M70" s="72"/>
      <c r="N70" s="101"/>
      <c r="O70" s="95"/>
      <c r="P70" s="95"/>
      <c r="Q70" s="95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3"/>
      <c r="AE70" s="74"/>
    </row>
    <row r="71" spans="2:31" ht="12.75" customHeight="1" x14ac:dyDescent="0.2">
      <c r="B71" s="34"/>
      <c r="D71" s="75"/>
      <c r="E71" s="75"/>
      <c r="F71" s="123"/>
      <c r="G71" s="124"/>
      <c r="H71" s="74"/>
      <c r="I71" s="123"/>
      <c r="J71" s="125"/>
      <c r="K71" s="71"/>
      <c r="L71" s="71"/>
      <c r="M71" s="72"/>
      <c r="N71" s="101"/>
      <c r="O71" s="95"/>
      <c r="P71" s="95"/>
      <c r="Q71" s="95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3"/>
      <c r="AE71" s="74"/>
    </row>
    <row r="72" spans="2:31" ht="12.75" customHeight="1" x14ac:dyDescent="0.2">
      <c r="B72" s="34"/>
      <c r="D72" s="75"/>
      <c r="E72" s="75"/>
      <c r="F72" s="123"/>
      <c r="G72" s="124"/>
      <c r="H72" s="74"/>
      <c r="I72" s="123"/>
      <c r="J72" s="125"/>
      <c r="K72" s="71"/>
      <c r="L72" s="71"/>
      <c r="M72" s="72"/>
      <c r="N72" s="101"/>
      <c r="O72" s="95"/>
      <c r="P72" s="95"/>
      <c r="Q72" s="95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3"/>
      <c r="AE72" s="74"/>
    </row>
    <row r="73" spans="2:31" ht="12.75" customHeight="1" x14ac:dyDescent="0.2">
      <c r="B73" s="34"/>
      <c r="D73" s="75"/>
      <c r="E73" s="75"/>
      <c r="F73" s="83"/>
      <c r="G73" s="84"/>
      <c r="H73" s="74"/>
      <c r="I73" s="83"/>
      <c r="J73" s="85"/>
      <c r="K73" s="71"/>
      <c r="L73" s="71"/>
      <c r="M73" s="72"/>
      <c r="N73" s="101"/>
      <c r="O73" s="95"/>
      <c r="P73" s="95"/>
      <c r="Q73" s="95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3"/>
      <c r="AE73" s="74"/>
    </row>
    <row r="74" spans="2:31" ht="12.75" customHeight="1" x14ac:dyDescent="0.2">
      <c r="B74" s="34"/>
      <c r="D74" s="75"/>
      <c r="E74" s="75"/>
      <c r="F74" s="83"/>
      <c r="G74" s="84"/>
      <c r="H74" s="74"/>
      <c r="I74" s="83"/>
      <c r="J74" s="85"/>
      <c r="K74" s="71"/>
      <c r="L74" s="71"/>
      <c r="M74" s="72"/>
      <c r="N74" s="101"/>
      <c r="O74" s="95"/>
      <c r="P74" s="95"/>
      <c r="Q74" s="95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3"/>
      <c r="AE74" s="74"/>
    </row>
    <row r="75" spans="2:31" ht="12.75" customHeight="1" x14ac:dyDescent="0.2">
      <c r="B75" s="34"/>
      <c r="D75" s="75"/>
      <c r="E75" s="75"/>
      <c r="F75" s="83"/>
      <c r="G75" s="84"/>
      <c r="H75" s="74"/>
      <c r="I75" s="83"/>
      <c r="J75" s="85"/>
      <c r="K75" s="71"/>
      <c r="L75" s="71"/>
      <c r="M75" s="72"/>
      <c r="N75" s="101"/>
      <c r="O75" s="95"/>
      <c r="P75" s="95"/>
      <c r="Q75" s="95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3"/>
      <c r="AE75" s="74"/>
    </row>
    <row r="76" spans="2:31" ht="12.75" customHeight="1" x14ac:dyDescent="0.2">
      <c r="B76" s="34"/>
      <c r="D76" s="75"/>
      <c r="E76" s="75"/>
      <c r="F76" s="83"/>
      <c r="G76" s="84"/>
      <c r="H76" s="74"/>
      <c r="I76" s="83"/>
      <c r="J76" s="85"/>
      <c r="K76" s="71"/>
      <c r="L76" s="71"/>
      <c r="M76" s="72"/>
      <c r="N76" s="101"/>
      <c r="O76" s="95"/>
      <c r="P76" s="95"/>
      <c r="Q76" s="95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3"/>
      <c r="AE76" s="74"/>
    </row>
    <row r="77" spans="2:31" ht="12.75" customHeight="1" x14ac:dyDescent="0.2">
      <c r="B77" s="34"/>
      <c r="D77" s="75"/>
      <c r="E77" s="75"/>
      <c r="F77" s="123"/>
      <c r="G77" s="124"/>
      <c r="H77" s="74"/>
      <c r="I77" s="123"/>
      <c r="J77" s="125"/>
      <c r="K77" s="71"/>
      <c r="L77" s="71"/>
      <c r="M77" s="72"/>
      <c r="N77" s="101"/>
      <c r="O77" s="95"/>
      <c r="P77" s="95"/>
      <c r="Q77" s="95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3"/>
      <c r="AE77" s="74"/>
    </row>
    <row r="78" spans="2:31" ht="12.75" customHeight="1" x14ac:dyDescent="0.2">
      <c r="B78" s="34"/>
      <c r="D78" s="75"/>
      <c r="E78" s="75"/>
      <c r="F78" s="123"/>
      <c r="G78" s="124"/>
      <c r="H78" s="74"/>
      <c r="I78" s="123"/>
      <c r="J78" s="125"/>
      <c r="K78" s="71"/>
      <c r="L78" s="71"/>
      <c r="M78" s="72"/>
      <c r="N78" s="101"/>
      <c r="O78" s="95"/>
      <c r="P78" s="95"/>
      <c r="Q78" s="95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3"/>
      <c r="AE78" s="74"/>
    </row>
    <row r="79" spans="2:31" ht="12.75" customHeight="1" x14ac:dyDescent="0.2">
      <c r="B79" s="34"/>
      <c r="D79" s="88"/>
      <c r="E79" s="88"/>
      <c r="F79" s="185"/>
      <c r="G79" s="186"/>
      <c r="H79" s="74"/>
      <c r="I79" s="123"/>
      <c r="J79" s="125"/>
      <c r="K79" s="71"/>
      <c r="L79" s="76"/>
      <c r="M79" s="77"/>
      <c r="N79" s="102"/>
      <c r="O79" s="96"/>
      <c r="P79" s="96"/>
      <c r="Q79" s="96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3"/>
      <c r="AE79" s="74"/>
    </row>
    <row r="80" spans="2:31" ht="12.75" customHeight="1" x14ac:dyDescent="0.2">
      <c r="B80" s="34"/>
      <c r="D80" s="75"/>
      <c r="E80" s="75"/>
      <c r="F80" s="185"/>
      <c r="G80" s="186"/>
      <c r="H80" s="74"/>
      <c r="I80" s="123"/>
      <c r="J80" s="125"/>
      <c r="K80" s="71"/>
      <c r="L80" s="71"/>
      <c r="M80" s="72"/>
      <c r="N80" s="101"/>
      <c r="O80" s="95"/>
      <c r="P80" s="95"/>
      <c r="Q80" s="95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3"/>
      <c r="AE80" s="74"/>
    </row>
    <row r="81" spans="2:31" ht="12.75" customHeight="1" x14ac:dyDescent="0.2">
      <c r="B81" s="34"/>
      <c r="D81" s="75"/>
      <c r="E81" s="75"/>
      <c r="F81" s="187"/>
      <c r="G81" s="188"/>
      <c r="H81" s="74"/>
      <c r="I81" s="123"/>
      <c r="J81" s="125"/>
      <c r="K81" s="71"/>
      <c r="L81" s="71"/>
      <c r="M81" s="72"/>
      <c r="N81" s="101"/>
      <c r="O81" s="95"/>
      <c r="P81" s="95"/>
      <c r="Q81" s="95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3"/>
      <c r="AE81" s="74"/>
    </row>
    <row r="82" spans="2:31" ht="12.75" customHeight="1" x14ac:dyDescent="0.2">
      <c r="B82" s="34"/>
      <c r="D82" s="75"/>
      <c r="E82" s="75"/>
      <c r="F82" s="187"/>
      <c r="G82" s="188"/>
      <c r="H82" s="74"/>
      <c r="I82" s="123"/>
      <c r="J82" s="125"/>
      <c r="K82" s="71"/>
      <c r="L82" s="71"/>
      <c r="M82" s="72"/>
      <c r="N82" s="101"/>
      <c r="O82" s="95"/>
      <c r="P82" s="95"/>
      <c r="Q82" s="95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3"/>
      <c r="AE82" s="74"/>
    </row>
    <row r="83" spans="2:31" ht="12.75" customHeight="1" thickBot="1" x14ac:dyDescent="0.25">
      <c r="B83" s="34"/>
      <c r="D83" s="189"/>
      <c r="E83" s="190"/>
      <c r="F83" s="190"/>
      <c r="G83" s="190"/>
      <c r="H83" s="190"/>
      <c r="I83" s="190"/>
      <c r="J83" s="190"/>
      <c r="K83" s="190"/>
      <c r="L83" s="190"/>
      <c r="M83" s="191"/>
      <c r="N83" s="74"/>
      <c r="O83" s="74"/>
      <c r="P83" s="74"/>
      <c r="Q83" s="74"/>
      <c r="R83" s="73"/>
      <c r="S83" s="73"/>
      <c r="T83" s="74" t="s">
        <v>24</v>
      </c>
      <c r="U83" s="74" t="s">
        <v>24</v>
      </c>
      <c r="V83" s="74"/>
      <c r="W83" s="74"/>
      <c r="X83" s="74"/>
      <c r="Y83" s="74"/>
      <c r="Z83" s="74"/>
      <c r="AA83" s="74"/>
      <c r="AB83" s="74"/>
      <c r="AC83" s="74"/>
      <c r="AD83" s="73"/>
      <c r="AE83" s="74"/>
    </row>
    <row r="84" spans="2:31" ht="12.75" customHeight="1" x14ac:dyDescent="0.2">
      <c r="B84" s="5" t="s">
        <v>12</v>
      </c>
      <c r="D84" s="139" t="s">
        <v>3</v>
      </c>
      <c r="E84" s="140"/>
      <c r="F84" s="140"/>
      <c r="G84" s="140"/>
      <c r="H84" s="140"/>
      <c r="I84" s="140"/>
      <c r="J84" s="140"/>
      <c r="K84" s="140"/>
      <c r="L84" s="140"/>
      <c r="M84" s="141"/>
      <c r="N84" s="79">
        <f t="shared" ref="N84:X84" si="17">SUM(N24:N82)</f>
        <v>13</v>
      </c>
      <c r="O84" s="78"/>
      <c r="P84" s="78">
        <f t="shared" si="17"/>
        <v>5</v>
      </c>
      <c r="Q84" s="78"/>
      <c r="R84" s="78">
        <f t="shared" si="17"/>
        <v>4</v>
      </c>
      <c r="S84" s="78">
        <f t="shared" si="17"/>
        <v>3</v>
      </c>
      <c r="T84" s="78"/>
      <c r="U84" s="78">
        <f t="shared" si="17"/>
        <v>3</v>
      </c>
      <c r="V84" s="78">
        <f t="shared" si="17"/>
        <v>3</v>
      </c>
      <c r="W84" s="78"/>
      <c r="X84" s="78">
        <f t="shared" si="17"/>
        <v>1</v>
      </c>
      <c r="Y84" s="78"/>
      <c r="Z84" s="78"/>
      <c r="AA84" s="78"/>
      <c r="AB84" s="78"/>
      <c r="AC84" s="78"/>
      <c r="AD84" s="79"/>
      <c r="AE84" s="78"/>
    </row>
    <row r="85" spans="2:31" ht="12.75" customHeight="1" x14ac:dyDescent="0.2"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pans="2:31" ht="12.75" customHeight="1" thickBot="1" x14ac:dyDescent="0.25"/>
    <row r="87" spans="2:31" ht="12.75" customHeight="1" thickBot="1" x14ac:dyDescent="0.25">
      <c r="B87" s="32" t="s">
        <v>10</v>
      </c>
      <c r="D87" s="128">
        <f>D7+1</f>
        <v>2</v>
      </c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</row>
    <row r="88" spans="2:31" ht="12.75" customHeight="1" thickBot="1" x14ac:dyDescent="0.25">
      <c r="B88" s="36"/>
      <c r="D88" s="130" t="s">
        <v>8</v>
      </c>
      <c r="E88" s="130"/>
      <c r="F88" s="130"/>
      <c r="G88" s="130"/>
      <c r="H88" s="130"/>
      <c r="I88" s="130"/>
      <c r="J88" s="130"/>
      <c r="K88" s="42"/>
      <c r="L88" s="31"/>
      <c r="M88" s="31"/>
      <c r="N88" s="31"/>
      <c r="O88" s="31"/>
      <c r="P88" s="31"/>
      <c r="Q88" s="31"/>
      <c r="R88" s="31"/>
      <c r="S88" s="31" t="s">
        <v>24</v>
      </c>
      <c r="T88" s="31" t="s">
        <v>24</v>
      </c>
      <c r="U88" s="31" t="s">
        <v>24</v>
      </c>
      <c r="V88" s="31" t="s">
        <v>24</v>
      </c>
      <c r="W88" s="31" t="s">
        <v>24</v>
      </c>
      <c r="X88" s="31" t="s">
        <v>24</v>
      </c>
      <c r="Y88" s="31" t="s">
        <v>24</v>
      </c>
      <c r="Z88" s="31" t="s">
        <v>24</v>
      </c>
      <c r="AA88" s="31" t="s">
        <v>24</v>
      </c>
      <c r="AB88" s="31"/>
      <c r="AC88" s="31" t="s">
        <v>24</v>
      </c>
      <c r="AD88" s="31" t="s">
        <v>24</v>
      </c>
      <c r="AE88" s="31"/>
    </row>
    <row r="89" spans="2:31" ht="12.75" customHeight="1" thickBot="1" x14ac:dyDescent="0.25">
      <c r="D89" s="131" t="s">
        <v>9</v>
      </c>
      <c r="E89" s="131"/>
      <c r="F89" s="131"/>
      <c r="G89" s="131"/>
      <c r="H89" s="131"/>
      <c r="I89" s="131"/>
      <c r="J89" s="131"/>
      <c r="K89" s="43"/>
      <c r="L89" s="24"/>
      <c r="M89" s="24"/>
      <c r="N89" s="24"/>
      <c r="O89" s="24"/>
      <c r="P89" s="24"/>
      <c r="Q89" s="24"/>
      <c r="R89" s="24" t="s">
        <v>24</v>
      </c>
      <c r="S89" s="24" t="s">
        <v>24</v>
      </c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</row>
    <row r="90" spans="2:31" ht="12.75" customHeight="1" x14ac:dyDescent="0.2">
      <c r="B90" s="172" t="s">
        <v>11</v>
      </c>
      <c r="D90" s="118" t="s">
        <v>20</v>
      </c>
      <c r="E90" s="118" t="s">
        <v>0</v>
      </c>
      <c r="F90" s="167" t="s">
        <v>27</v>
      </c>
      <c r="G90" s="168"/>
      <c r="H90" s="52"/>
      <c r="I90" s="167" t="s">
        <v>26</v>
      </c>
      <c r="J90" s="168"/>
      <c r="K90" s="118" t="s">
        <v>23</v>
      </c>
      <c r="L90" s="118" t="s">
        <v>21</v>
      </c>
      <c r="M90" s="135" t="s">
        <v>22</v>
      </c>
      <c r="N90" s="92"/>
      <c r="O90" s="92"/>
      <c r="P90" s="92"/>
      <c r="Q90" s="92"/>
      <c r="R90" s="69" t="str">
        <f t="shared" ref="R90:AE90" si="18">IF(OR(TRIM(R88)=0,TRIM(R88)=""),"",IF(IFERROR(TRIM(INDEX(QryItemNamed,MATCH(TRIM(R88),ITEM,0),2)),"")="Y","SPECIAL",LEFT(IFERROR(TRIM(INDEX(ITEM,MATCH(TRIM(R88),ITEM,0))),""),3)))</f>
        <v/>
      </c>
      <c r="S90" s="69" t="str">
        <f t="shared" si="18"/>
        <v/>
      </c>
      <c r="T90" s="69" t="str">
        <f t="shared" si="18"/>
        <v/>
      </c>
      <c r="U90" s="69" t="str">
        <f t="shared" si="18"/>
        <v/>
      </c>
      <c r="V90" s="69" t="str">
        <f t="shared" si="18"/>
        <v/>
      </c>
      <c r="W90" s="69" t="str">
        <f t="shared" si="18"/>
        <v/>
      </c>
      <c r="X90" s="69" t="str">
        <f t="shared" si="18"/>
        <v/>
      </c>
      <c r="Y90" s="69" t="str">
        <f t="shared" si="18"/>
        <v/>
      </c>
      <c r="Z90" s="69" t="str">
        <f t="shared" si="18"/>
        <v/>
      </c>
      <c r="AA90" s="69" t="str">
        <f t="shared" si="18"/>
        <v/>
      </c>
      <c r="AB90" s="69" t="str">
        <f t="shared" si="18"/>
        <v/>
      </c>
      <c r="AC90" s="69" t="str">
        <f t="shared" si="18"/>
        <v/>
      </c>
      <c r="AD90" s="69" t="str">
        <f t="shared" si="18"/>
        <v/>
      </c>
      <c r="AE90" s="69" t="str">
        <f t="shared" si="18"/>
        <v/>
      </c>
    </row>
    <row r="91" spans="2:31" ht="12.75" customHeight="1" x14ac:dyDescent="0.2">
      <c r="B91" s="173"/>
      <c r="D91" s="119"/>
      <c r="E91" s="119"/>
      <c r="F91" s="168"/>
      <c r="G91" s="168"/>
      <c r="H91" s="53"/>
      <c r="I91" s="168"/>
      <c r="J91" s="168"/>
      <c r="K91" s="119"/>
      <c r="L91" s="119"/>
      <c r="M91" s="136"/>
      <c r="N91" s="93"/>
      <c r="O91" s="93"/>
      <c r="P91" s="93"/>
      <c r="Q91" s="93"/>
      <c r="R91" s="129" t="str">
        <f t="shared" ref="R91:AE91" si="19">IF(OR(TRIM(R88)=0,TRIM(R88)=""),IF(R89="","",R89),IF(IFERROR(TRIM(INDEX(QryItemNamed,MATCH(TRIM(R88),ITEM,0),2)),"")="Y",TRIM(RIGHT(IFERROR(TRIM(INDEX(QryItemNamed,MATCH(TRIM(R88),ITEM,0),4)),"123456789012"),LEN(IFERROR(TRIM(INDEX(QryItemNamed,MATCH(TRIM(R88),ITEM,0),4)),"123456789012"))-9))&amp;R89,IFERROR(TRIM(INDEX(QryItemNamed,MATCH(TRIM(R88),ITEM,0),4))&amp;R89,"ITEM CODE DOES NOT EXIST IN ITEM MASTER")))</f>
        <v xml:space="preserve"> </v>
      </c>
      <c r="S91" s="129" t="str">
        <f t="shared" si="19"/>
        <v xml:space="preserve"> </v>
      </c>
      <c r="T91" s="129" t="str">
        <f t="shared" si="19"/>
        <v/>
      </c>
      <c r="U91" s="129" t="str">
        <f t="shared" si="19"/>
        <v/>
      </c>
      <c r="V91" s="129" t="str">
        <f t="shared" si="19"/>
        <v/>
      </c>
      <c r="W91" s="129" t="str">
        <f t="shared" si="19"/>
        <v/>
      </c>
      <c r="X91" s="129" t="str">
        <f t="shared" si="19"/>
        <v/>
      </c>
      <c r="Y91" s="129" t="str">
        <f t="shared" si="19"/>
        <v/>
      </c>
      <c r="Z91" s="129" t="str">
        <f t="shared" si="19"/>
        <v/>
      </c>
      <c r="AA91" s="129" t="str">
        <f t="shared" si="19"/>
        <v/>
      </c>
      <c r="AB91" s="129" t="str">
        <f t="shared" si="19"/>
        <v/>
      </c>
      <c r="AC91" s="129" t="str">
        <f t="shared" si="19"/>
        <v/>
      </c>
      <c r="AD91" s="129" t="str">
        <f t="shared" si="19"/>
        <v/>
      </c>
      <c r="AE91" s="129" t="str">
        <f t="shared" si="19"/>
        <v/>
      </c>
    </row>
    <row r="92" spans="2:31" ht="12.75" customHeight="1" x14ac:dyDescent="0.2">
      <c r="B92" s="173"/>
      <c r="D92" s="119"/>
      <c r="E92" s="119"/>
      <c r="F92" s="168"/>
      <c r="G92" s="168"/>
      <c r="H92" s="53"/>
      <c r="I92" s="168"/>
      <c r="J92" s="168"/>
      <c r="K92" s="119"/>
      <c r="L92" s="119"/>
      <c r="M92" s="136"/>
      <c r="N92" s="93"/>
      <c r="O92" s="93"/>
      <c r="P92" s="93"/>
      <c r="Q92" s="93"/>
      <c r="R92" s="129"/>
      <c r="S92" s="129"/>
      <c r="T92" s="129"/>
      <c r="U92" s="129"/>
      <c r="V92" s="129"/>
      <c r="W92" s="129"/>
      <c r="X92" s="129"/>
      <c r="Y92" s="129"/>
      <c r="Z92" s="129"/>
      <c r="AA92" s="129"/>
      <c r="AB92" s="129"/>
      <c r="AC92" s="129"/>
      <c r="AD92" s="129"/>
      <c r="AE92" s="129"/>
    </row>
    <row r="93" spans="2:31" ht="12.75" customHeight="1" x14ac:dyDescent="0.2">
      <c r="B93" s="173"/>
      <c r="D93" s="119"/>
      <c r="E93" s="119"/>
      <c r="F93" s="168"/>
      <c r="G93" s="168"/>
      <c r="H93" s="53"/>
      <c r="I93" s="168"/>
      <c r="J93" s="168"/>
      <c r="K93" s="119"/>
      <c r="L93" s="119"/>
      <c r="M93" s="136"/>
      <c r="N93" s="93"/>
      <c r="O93" s="93"/>
      <c r="P93" s="93"/>
      <c r="Q93" s="93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</row>
    <row r="94" spans="2:31" ht="12.75" customHeight="1" x14ac:dyDescent="0.2">
      <c r="B94" s="173"/>
      <c r="D94" s="119"/>
      <c r="E94" s="119"/>
      <c r="F94" s="168"/>
      <c r="G94" s="168"/>
      <c r="H94" s="53"/>
      <c r="I94" s="168"/>
      <c r="J94" s="168"/>
      <c r="K94" s="119"/>
      <c r="L94" s="119"/>
      <c r="M94" s="136"/>
      <c r="N94" s="93"/>
      <c r="O94" s="93"/>
      <c r="P94" s="93"/>
      <c r="Q94" s="93"/>
      <c r="R94" s="129"/>
      <c r="S94" s="129"/>
      <c r="T94" s="129"/>
      <c r="U94" s="129"/>
      <c r="V94" s="129"/>
      <c r="W94" s="129"/>
      <c r="X94" s="129"/>
      <c r="Y94" s="129"/>
      <c r="Z94" s="129"/>
      <c r="AA94" s="129"/>
      <c r="AB94" s="129"/>
      <c r="AC94" s="129"/>
      <c r="AD94" s="129"/>
      <c r="AE94" s="129"/>
    </row>
    <row r="95" spans="2:31" ht="12.75" customHeight="1" x14ac:dyDescent="0.2">
      <c r="B95" s="173"/>
      <c r="D95" s="119"/>
      <c r="E95" s="119"/>
      <c r="F95" s="168"/>
      <c r="G95" s="168"/>
      <c r="H95" s="53"/>
      <c r="I95" s="168"/>
      <c r="J95" s="168"/>
      <c r="K95" s="119"/>
      <c r="L95" s="119"/>
      <c r="M95" s="136"/>
      <c r="N95" s="93"/>
      <c r="O95" s="93"/>
      <c r="P95" s="93"/>
      <c r="Q95" s="93"/>
      <c r="R95" s="129"/>
      <c r="S95" s="129"/>
      <c r="T95" s="129"/>
      <c r="U95" s="129"/>
      <c r="V95" s="129"/>
      <c r="W95" s="129"/>
      <c r="X95" s="129"/>
      <c r="Y95" s="129"/>
      <c r="Z95" s="129"/>
      <c r="AA95" s="129"/>
      <c r="AB95" s="129"/>
      <c r="AC95" s="129"/>
      <c r="AD95" s="129"/>
      <c r="AE95" s="129"/>
    </row>
    <row r="96" spans="2:31" ht="12.75" customHeight="1" x14ac:dyDescent="0.2">
      <c r="B96" s="173"/>
      <c r="D96" s="119"/>
      <c r="E96" s="119"/>
      <c r="F96" s="168"/>
      <c r="G96" s="168"/>
      <c r="H96" s="53"/>
      <c r="I96" s="168"/>
      <c r="J96" s="168"/>
      <c r="K96" s="119"/>
      <c r="L96" s="119"/>
      <c r="M96" s="136"/>
      <c r="N96" s="93"/>
      <c r="O96" s="93"/>
      <c r="P96" s="93"/>
      <c r="Q96" s="93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</row>
    <row r="97" spans="2:31" ht="12.75" customHeight="1" x14ac:dyDescent="0.2">
      <c r="B97" s="173"/>
      <c r="D97" s="119"/>
      <c r="E97" s="119"/>
      <c r="F97" s="168"/>
      <c r="G97" s="168"/>
      <c r="H97" s="53"/>
      <c r="I97" s="168"/>
      <c r="J97" s="168"/>
      <c r="K97" s="119"/>
      <c r="L97" s="119"/>
      <c r="M97" s="136"/>
      <c r="N97" s="93"/>
      <c r="O97" s="93"/>
      <c r="P97" s="93"/>
      <c r="Q97" s="93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</row>
    <row r="98" spans="2:31" ht="12.75" customHeight="1" x14ac:dyDescent="0.2">
      <c r="B98" s="173"/>
      <c r="D98" s="119"/>
      <c r="E98" s="119"/>
      <c r="F98" s="168"/>
      <c r="G98" s="168"/>
      <c r="H98" s="53"/>
      <c r="I98" s="168"/>
      <c r="J98" s="168"/>
      <c r="K98" s="119"/>
      <c r="L98" s="119"/>
      <c r="M98" s="136"/>
      <c r="N98" s="93"/>
      <c r="O98" s="93"/>
      <c r="P98" s="93"/>
      <c r="Q98" s="93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129"/>
      <c r="AD98" s="129"/>
      <c r="AE98" s="129"/>
    </row>
    <row r="99" spans="2:31" ht="12.75" customHeight="1" x14ac:dyDescent="0.2">
      <c r="B99" s="173"/>
      <c r="D99" s="119"/>
      <c r="E99" s="119"/>
      <c r="F99" s="168"/>
      <c r="G99" s="168"/>
      <c r="H99" s="53"/>
      <c r="I99" s="168"/>
      <c r="J99" s="168"/>
      <c r="K99" s="119"/>
      <c r="L99" s="119"/>
      <c r="M99" s="136"/>
      <c r="N99" s="93"/>
      <c r="O99" s="93"/>
      <c r="P99" s="93"/>
      <c r="Q99" s="93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</row>
    <row r="100" spans="2:31" ht="12.75" customHeight="1" x14ac:dyDescent="0.2">
      <c r="B100" s="173"/>
      <c r="D100" s="119"/>
      <c r="E100" s="119"/>
      <c r="F100" s="168"/>
      <c r="G100" s="168"/>
      <c r="H100" s="53"/>
      <c r="I100" s="168"/>
      <c r="J100" s="168"/>
      <c r="K100" s="119"/>
      <c r="L100" s="119"/>
      <c r="M100" s="136"/>
      <c r="N100" s="93"/>
      <c r="O100" s="93"/>
      <c r="P100" s="93"/>
      <c r="Q100" s="93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29"/>
    </row>
    <row r="101" spans="2:31" ht="12.75" customHeight="1" x14ac:dyDescent="0.2">
      <c r="B101" s="173"/>
      <c r="D101" s="119"/>
      <c r="E101" s="119"/>
      <c r="F101" s="168"/>
      <c r="G101" s="168"/>
      <c r="H101" s="53"/>
      <c r="I101" s="168"/>
      <c r="J101" s="168"/>
      <c r="K101" s="119"/>
      <c r="L101" s="119"/>
      <c r="M101" s="136"/>
      <c r="N101" s="93"/>
      <c r="O101" s="93"/>
      <c r="P101" s="93"/>
      <c r="Q101" s="93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</row>
    <row r="102" spans="2:31" ht="12.75" customHeight="1" x14ac:dyDescent="0.2">
      <c r="B102" s="173"/>
      <c r="D102" s="119"/>
      <c r="E102" s="119"/>
      <c r="F102" s="168"/>
      <c r="G102" s="168"/>
      <c r="H102" s="53"/>
      <c r="I102" s="168"/>
      <c r="J102" s="168"/>
      <c r="K102" s="119"/>
      <c r="L102" s="119"/>
      <c r="M102" s="136"/>
      <c r="N102" s="93"/>
      <c r="O102" s="93"/>
      <c r="P102" s="93"/>
      <c r="Q102" s="93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129"/>
    </row>
    <row r="103" spans="2:31" ht="12.75" customHeight="1" thickBot="1" x14ac:dyDescent="0.25">
      <c r="B103" s="174"/>
      <c r="D103" s="119"/>
      <c r="E103" s="119"/>
      <c r="F103" s="192"/>
      <c r="G103" s="192"/>
      <c r="H103" s="86"/>
      <c r="I103" s="192"/>
      <c r="J103" s="192"/>
      <c r="K103" s="119"/>
      <c r="L103" s="119"/>
      <c r="M103" s="136"/>
      <c r="N103" s="93"/>
      <c r="O103" s="93"/>
      <c r="P103" s="93"/>
      <c r="Q103" s="93"/>
      <c r="R103" s="81" t="str">
        <f t="shared" ref="R103:AE103" si="20">IF(OR(TRIM(R88)=0,TRIM(R88)=""),"",IF(IFERROR(TRIM(INDEX(QryItemNamed,MATCH(TRIM(R88),ITEM,0),3)),"")="LS","",IFERROR(TRIM(INDEX(QryItemNamed,MATCH(TRIM(R88),ITEM,0),3)),"")))</f>
        <v/>
      </c>
      <c r="S103" s="81" t="str">
        <f t="shared" si="20"/>
        <v/>
      </c>
      <c r="T103" s="81" t="str">
        <f t="shared" si="20"/>
        <v/>
      </c>
      <c r="U103" s="81" t="str">
        <f t="shared" si="20"/>
        <v/>
      </c>
      <c r="V103" s="81" t="str">
        <f t="shared" si="20"/>
        <v/>
      </c>
      <c r="W103" s="81" t="str">
        <f t="shared" si="20"/>
        <v/>
      </c>
      <c r="X103" s="81" t="str">
        <f t="shared" si="20"/>
        <v/>
      </c>
      <c r="Y103" s="70" t="str">
        <f t="shared" si="20"/>
        <v/>
      </c>
      <c r="Z103" s="70" t="str">
        <f t="shared" si="20"/>
        <v/>
      </c>
      <c r="AA103" s="70" t="str">
        <f t="shared" si="20"/>
        <v/>
      </c>
      <c r="AB103" s="70" t="str">
        <f t="shared" si="20"/>
        <v/>
      </c>
      <c r="AC103" s="70" t="str">
        <f t="shared" si="20"/>
        <v/>
      </c>
      <c r="AD103" s="70" t="str">
        <f t="shared" si="20"/>
        <v/>
      </c>
      <c r="AE103" s="70" t="str">
        <f t="shared" si="20"/>
        <v/>
      </c>
    </row>
    <row r="104" spans="2:31" ht="12.75" customHeight="1" x14ac:dyDescent="0.2">
      <c r="B104" s="33"/>
      <c r="D104" s="181"/>
      <c r="E104" s="181"/>
      <c r="F104" s="116"/>
      <c r="G104" s="121"/>
      <c r="H104" s="184"/>
      <c r="I104" s="116"/>
      <c r="J104" s="121"/>
      <c r="K104" s="184"/>
      <c r="L104" s="19"/>
      <c r="M104" s="39"/>
      <c r="N104" s="94"/>
      <c r="O104" s="94"/>
      <c r="P104" s="94"/>
      <c r="Q104" s="94"/>
      <c r="R104" s="55"/>
      <c r="S104" s="20"/>
      <c r="T104" s="20"/>
      <c r="U104" s="20"/>
      <c r="V104" s="20"/>
      <c r="W104" s="20"/>
      <c r="X104" s="184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4"/>
      <c r="D105" s="182"/>
      <c r="E105" s="182"/>
      <c r="F105" s="183"/>
      <c r="G105" s="121"/>
      <c r="H105" s="182"/>
      <c r="I105" s="183"/>
      <c r="J105" s="121"/>
      <c r="K105" s="182"/>
      <c r="L105" s="19"/>
      <c r="M105" s="39"/>
      <c r="N105" s="94"/>
      <c r="O105" s="94"/>
      <c r="P105" s="94"/>
      <c r="Q105" s="94"/>
      <c r="R105" s="55"/>
      <c r="S105" s="20"/>
      <c r="T105" s="20"/>
      <c r="U105" s="20"/>
      <c r="V105" s="20"/>
      <c r="W105" s="20"/>
      <c r="X105" s="182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81"/>
      <c r="E106" s="181"/>
      <c r="F106" s="116"/>
      <c r="G106" s="121"/>
      <c r="H106" s="184"/>
      <c r="I106" s="116"/>
      <c r="J106" s="121"/>
      <c r="K106" s="184"/>
      <c r="L106" s="19"/>
      <c r="M106" s="39"/>
      <c r="N106" s="94"/>
      <c r="O106" s="94"/>
      <c r="P106" s="94"/>
      <c r="Q106" s="94"/>
      <c r="R106" s="55"/>
      <c r="S106" s="20"/>
      <c r="T106" s="20"/>
      <c r="U106" s="20"/>
      <c r="V106" s="20"/>
      <c r="W106" s="20"/>
      <c r="X106" s="184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82"/>
      <c r="E107" s="182"/>
      <c r="F107" s="183"/>
      <c r="G107" s="121"/>
      <c r="H107" s="182"/>
      <c r="I107" s="183"/>
      <c r="J107" s="121"/>
      <c r="K107" s="182"/>
      <c r="L107" s="19"/>
      <c r="M107" s="39"/>
      <c r="N107" s="94"/>
      <c r="O107" s="94"/>
      <c r="P107" s="94"/>
      <c r="Q107" s="94"/>
      <c r="R107" s="55"/>
      <c r="S107" s="20"/>
      <c r="T107" s="20"/>
      <c r="U107" s="20"/>
      <c r="V107" s="20"/>
      <c r="W107" s="20"/>
      <c r="X107" s="182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/>
      <c r="E108" s="17"/>
      <c r="F108" s="126"/>
      <c r="G108" s="127"/>
      <c r="H108" s="20"/>
      <c r="I108" s="116"/>
      <c r="J108" s="121"/>
      <c r="K108" s="19"/>
      <c r="L108" s="19"/>
      <c r="M108" s="39"/>
      <c r="N108" s="94"/>
      <c r="O108" s="94"/>
      <c r="P108" s="94"/>
      <c r="Q108" s="94"/>
      <c r="R108" s="55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26"/>
      <c r="G109" s="127"/>
      <c r="H109" s="20"/>
      <c r="I109" s="116"/>
      <c r="J109" s="121"/>
      <c r="K109" s="19"/>
      <c r="L109" s="19"/>
      <c r="M109" s="39"/>
      <c r="N109" s="94"/>
      <c r="O109" s="94"/>
      <c r="P109" s="94"/>
      <c r="Q109" s="94"/>
      <c r="R109" s="55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26"/>
      <c r="G110" s="127"/>
      <c r="H110" s="20"/>
      <c r="I110" s="116"/>
      <c r="J110" s="121"/>
      <c r="K110" s="19"/>
      <c r="L110" s="19"/>
      <c r="M110" s="39"/>
      <c r="N110" s="94"/>
      <c r="O110" s="94"/>
      <c r="P110" s="94"/>
      <c r="Q110" s="94"/>
      <c r="R110" s="55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81"/>
      <c r="E111" s="181"/>
      <c r="F111" s="116"/>
      <c r="G111" s="121"/>
      <c r="H111" s="184"/>
      <c r="I111" s="116"/>
      <c r="J111" s="121"/>
      <c r="K111" s="184"/>
      <c r="L111" s="19"/>
      <c r="M111" s="39"/>
      <c r="N111" s="94"/>
      <c r="O111" s="94"/>
      <c r="P111" s="94"/>
      <c r="Q111" s="94"/>
      <c r="R111" s="55"/>
      <c r="S111" s="184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82"/>
      <c r="E112" s="182"/>
      <c r="F112" s="183"/>
      <c r="G112" s="121"/>
      <c r="H112" s="182"/>
      <c r="I112" s="183"/>
      <c r="J112" s="121"/>
      <c r="K112" s="182"/>
      <c r="L112" s="19"/>
      <c r="M112" s="39"/>
      <c r="N112" s="94"/>
      <c r="O112" s="94"/>
      <c r="P112" s="94"/>
      <c r="Q112" s="94"/>
      <c r="R112" s="55"/>
      <c r="S112" s="184"/>
      <c r="T112" s="20"/>
      <c r="U112" s="20"/>
      <c r="V112" s="20"/>
      <c r="W112" s="20"/>
      <c r="X112" s="89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26"/>
      <c r="G113" s="127"/>
      <c r="H113" s="20"/>
      <c r="I113" s="116"/>
      <c r="J113" s="121"/>
      <c r="K113" s="19"/>
      <c r="L113" s="19"/>
      <c r="M113" s="39"/>
      <c r="N113" s="94"/>
      <c r="O113" s="94"/>
      <c r="P113" s="94"/>
      <c r="Q113" s="94"/>
      <c r="R113" s="55"/>
      <c r="S113" s="20"/>
      <c r="T113" s="20"/>
      <c r="U113" s="20"/>
      <c r="V113" s="20"/>
      <c r="W113" s="20"/>
      <c r="X113" s="9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26"/>
      <c r="G114" s="127"/>
      <c r="H114" s="20"/>
      <c r="I114" s="116"/>
      <c r="J114" s="121"/>
      <c r="K114" s="19"/>
      <c r="L114" s="19"/>
      <c r="M114" s="39"/>
      <c r="N114" s="94"/>
      <c r="O114" s="94"/>
      <c r="P114" s="94"/>
      <c r="Q114" s="94"/>
      <c r="R114" s="55"/>
      <c r="S114" s="20"/>
      <c r="T114" s="20"/>
      <c r="U114" s="20"/>
      <c r="V114" s="20"/>
      <c r="W114" s="20"/>
      <c r="X114" s="89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81"/>
      <c r="E115" s="181"/>
      <c r="F115" s="116"/>
      <c r="G115" s="121"/>
      <c r="H115" s="184"/>
      <c r="I115" s="116"/>
      <c r="J115" s="121"/>
      <c r="K115" s="184"/>
      <c r="L115" s="19"/>
      <c r="M115" s="39"/>
      <c r="N115" s="94"/>
      <c r="O115" s="94"/>
      <c r="P115" s="94"/>
      <c r="Q115" s="94"/>
      <c r="R115" s="55"/>
      <c r="S115" s="184"/>
      <c r="T115" s="20"/>
      <c r="U115" s="20"/>
      <c r="V115" s="20"/>
      <c r="W115" s="20"/>
      <c r="X115" s="9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82"/>
      <c r="E116" s="182"/>
      <c r="F116" s="183"/>
      <c r="G116" s="121"/>
      <c r="H116" s="182"/>
      <c r="I116" s="183"/>
      <c r="J116" s="121"/>
      <c r="K116" s="182"/>
      <c r="L116" s="19"/>
      <c r="M116" s="39"/>
      <c r="N116" s="94"/>
      <c r="O116" s="94"/>
      <c r="P116" s="94"/>
      <c r="Q116" s="94"/>
      <c r="R116" s="55"/>
      <c r="S116" s="184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26"/>
      <c r="G117" s="127"/>
      <c r="H117" s="20"/>
      <c r="I117" s="116"/>
      <c r="J117" s="121"/>
      <c r="K117" s="19"/>
      <c r="L117" s="19"/>
      <c r="M117" s="39"/>
      <c r="N117" s="94"/>
      <c r="O117" s="94"/>
      <c r="P117" s="94"/>
      <c r="Q117" s="94"/>
      <c r="R117" s="55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26"/>
      <c r="G118" s="127"/>
      <c r="H118" s="20"/>
      <c r="I118" s="116"/>
      <c r="J118" s="121"/>
      <c r="K118" s="19"/>
      <c r="L118" s="19"/>
      <c r="M118" s="39"/>
      <c r="N118" s="94"/>
      <c r="O118" s="94"/>
      <c r="P118" s="94"/>
      <c r="Q118" s="94"/>
      <c r="R118" s="55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26"/>
      <c r="G119" s="127"/>
      <c r="H119" s="20"/>
      <c r="I119" s="116"/>
      <c r="J119" s="121"/>
      <c r="K119" s="19"/>
      <c r="L119" s="19"/>
      <c r="M119" s="39"/>
      <c r="N119" s="94"/>
      <c r="O119" s="94"/>
      <c r="P119" s="94"/>
      <c r="Q119" s="94"/>
      <c r="R119" s="55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26"/>
      <c r="G120" s="127"/>
      <c r="H120" s="20"/>
      <c r="I120" s="116"/>
      <c r="J120" s="121"/>
      <c r="K120" s="19"/>
      <c r="L120" s="19"/>
      <c r="M120" s="39"/>
      <c r="N120" s="94"/>
      <c r="O120" s="94"/>
      <c r="P120" s="94"/>
      <c r="Q120" s="94"/>
      <c r="R120" s="55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26"/>
      <c r="G121" s="127"/>
      <c r="H121" s="20"/>
      <c r="I121" s="116"/>
      <c r="J121" s="121"/>
      <c r="K121" s="19"/>
      <c r="L121" s="19"/>
      <c r="M121" s="39"/>
      <c r="N121" s="94"/>
      <c r="O121" s="94"/>
      <c r="P121" s="94"/>
      <c r="Q121" s="94"/>
      <c r="R121" s="55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26"/>
      <c r="G122" s="127"/>
      <c r="H122" s="20"/>
      <c r="I122" s="116"/>
      <c r="J122" s="121"/>
      <c r="K122" s="19"/>
      <c r="L122" s="19"/>
      <c r="M122" s="39"/>
      <c r="N122" s="94"/>
      <c r="O122" s="94"/>
      <c r="P122" s="94"/>
      <c r="Q122" s="94"/>
      <c r="R122" s="55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26"/>
      <c r="G123" s="127"/>
      <c r="H123" s="20"/>
      <c r="I123" s="116"/>
      <c r="J123" s="121"/>
      <c r="K123" s="19"/>
      <c r="L123" s="19"/>
      <c r="M123" s="39"/>
      <c r="N123" s="94"/>
      <c r="O123" s="94"/>
      <c r="P123" s="94"/>
      <c r="Q123" s="94"/>
      <c r="R123" s="55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26"/>
      <c r="G124" s="127"/>
      <c r="H124" s="20"/>
      <c r="I124" s="116"/>
      <c r="J124" s="121"/>
      <c r="K124" s="19"/>
      <c r="L124" s="19"/>
      <c r="M124" s="39"/>
      <c r="N124" s="94"/>
      <c r="O124" s="94"/>
      <c r="P124" s="94"/>
      <c r="Q124" s="94"/>
      <c r="R124" s="55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26"/>
      <c r="G125" s="127"/>
      <c r="H125" s="20"/>
      <c r="I125" s="116"/>
      <c r="J125" s="121"/>
      <c r="K125" s="19"/>
      <c r="L125" s="19"/>
      <c r="M125" s="39"/>
      <c r="N125" s="94"/>
      <c r="O125" s="94"/>
      <c r="P125" s="94"/>
      <c r="Q125" s="94"/>
      <c r="R125" s="55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26"/>
      <c r="G126" s="127"/>
      <c r="H126" s="20"/>
      <c r="I126" s="116"/>
      <c r="J126" s="121"/>
      <c r="K126" s="19"/>
      <c r="L126" s="19"/>
      <c r="M126" s="39"/>
      <c r="N126" s="94"/>
      <c r="O126" s="94"/>
      <c r="P126" s="94"/>
      <c r="Q126" s="94"/>
      <c r="R126" s="55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26"/>
      <c r="G127" s="127"/>
      <c r="H127" s="20"/>
      <c r="I127" s="116"/>
      <c r="J127" s="121"/>
      <c r="K127" s="19"/>
      <c r="L127" s="19"/>
      <c r="M127" s="39"/>
      <c r="N127" s="94"/>
      <c r="O127" s="94"/>
      <c r="P127" s="94"/>
      <c r="Q127" s="94"/>
      <c r="R127" s="55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26"/>
      <c r="G128" s="127"/>
      <c r="H128" s="20"/>
      <c r="I128" s="116"/>
      <c r="J128" s="121"/>
      <c r="K128" s="19"/>
      <c r="L128" s="19"/>
      <c r="M128" s="39"/>
      <c r="N128" s="94"/>
      <c r="O128" s="94"/>
      <c r="P128" s="94"/>
      <c r="Q128" s="94"/>
      <c r="R128" s="55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26"/>
      <c r="G129" s="127"/>
      <c r="H129" s="20"/>
      <c r="I129" s="116"/>
      <c r="J129" s="121"/>
      <c r="K129" s="19"/>
      <c r="L129" s="19"/>
      <c r="M129" s="39"/>
      <c r="N129" s="94"/>
      <c r="O129" s="94"/>
      <c r="P129" s="94"/>
      <c r="Q129" s="94"/>
      <c r="R129" s="55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26"/>
      <c r="G130" s="127"/>
      <c r="H130" s="20"/>
      <c r="I130" s="116"/>
      <c r="J130" s="121"/>
      <c r="K130" s="19"/>
      <c r="L130" s="19"/>
      <c r="M130" s="39"/>
      <c r="N130" s="94"/>
      <c r="O130" s="94"/>
      <c r="P130" s="94"/>
      <c r="Q130" s="94"/>
      <c r="R130" s="55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26"/>
      <c r="G131" s="127"/>
      <c r="H131" s="20"/>
      <c r="I131" s="116"/>
      <c r="J131" s="121"/>
      <c r="K131" s="19"/>
      <c r="L131" s="19"/>
      <c r="M131" s="39"/>
      <c r="N131" s="94"/>
      <c r="O131" s="94"/>
      <c r="P131" s="94"/>
      <c r="Q131" s="94"/>
      <c r="R131" s="55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26"/>
      <c r="G132" s="127"/>
      <c r="H132" s="20"/>
      <c r="I132" s="116"/>
      <c r="J132" s="121"/>
      <c r="K132" s="19"/>
      <c r="L132" s="19"/>
      <c r="M132" s="39"/>
      <c r="N132" s="94"/>
      <c r="O132" s="94"/>
      <c r="P132" s="94"/>
      <c r="Q132" s="94"/>
      <c r="R132" s="55"/>
      <c r="S132" s="91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26"/>
      <c r="G133" s="127"/>
      <c r="H133" s="20"/>
      <c r="I133" s="116"/>
      <c r="J133" s="121"/>
      <c r="K133" s="19"/>
      <c r="L133" s="19"/>
      <c r="M133" s="39"/>
      <c r="N133" s="94"/>
      <c r="O133" s="94"/>
      <c r="P133" s="94"/>
      <c r="Q133" s="94"/>
      <c r="R133" s="55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26"/>
      <c r="G134" s="127"/>
      <c r="H134" s="20"/>
      <c r="I134" s="116"/>
      <c r="J134" s="121"/>
      <c r="K134" s="19"/>
      <c r="L134" s="19"/>
      <c r="M134" s="39"/>
      <c r="N134" s="94"/>
      <c r="O134" s="94"/>
      <c r="P134" s="94"/>
      <c r="Q134" s="94"/>
      <c r="R134" s="55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26"/>
      <c r="G135" s="127"/>
      <c r="H135" s="20"/>
      <c r="I135" s="116"/>
      <c r="J135" s="121"/>
      <c r="K135" s="19"/>
      <c r="L135" s="19"/>
      <c r="M135" s="39"/>
      <c r="N135" s="94"/>
      <c r="O135" s="94"/>
      <c r="P135" s="94"/>
      <c r="Q135" s="94"/>
      <c r="R135" s="55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26"/>
      <c r="G136" s="127"/>
      <c r="H136" s="20"/>
      <c r="I136" s="116"/>
      <c r="J136" s="121"/>
      <c r="K136" s="19"/>
      <c r="L136" s="19"/>
      <c r="M136" s="39"/>
      <c r="N136" s="94"/>
      <c r="O136" s="94"/>
      <c r="P136" s="94"/>
      <c r="Q136" s="94"/>
      <c r="R136" s="55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26"/>
      <c r="G137" s="127"/>
      <c r="H137" s="20"/>
      <c r="I137" s="116"/>
      <c r="J137" s="121"/>
      <c r="K137" s="19"/>
      <c r="L137" s="19"/>
      <c r="M137" s="39"/>
      <c r="N137" s="94"/>
      <c r="O137" s="94"/>
      <c r="P137" s="94"/>
      <c r="Q137" s="94"/>
      <c r="R137" s="55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81"/>
      <c r="E138" s="181"/>
      <c r="F138" s="116"/>
      <c r="G138" s="121"/>
      <c r="H138" s="184"/>
      <c r="I138" s="116"/>
      <c r="J138" s="121"/>
      <c r="K138" s="184"/>
      <c r="L138" s="19"/>
      <c r="M138" s="39"/>
      <c r="N138" s="94"/>
      <c r="O138" s="94"/>
      <c r="P138" s="94"/>
      <c r="Q138" s="94"/>
      <c r="R138" s="55"/>
      <c r="S138" s="20"/>
      <c r="T138" s="20"/>
      <c r="U138" s="20"/>
      <c r="V138" s="20"/>
      <c r="W138" s="20"/>
      <c r="X138" s="193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82"/>
      <c r="E139" s="182"/>
      <c r="F139" s="183"/>
      <c r="G139" s="121"/>
      <c r="H139" s="182"/>
      <c r="I139" s="183"/>
      <c r="J139" s="121"/>
      <c r="K139" s="182"/>
      <c r="L139" s="19"/>
      <c r="M139" s="39"/>
      <c r="N139" s="94"/>
      <c r="O139" s="94"/>
      <c r="P139" s="94"/>
      <c r="Q139" s="94"/>
      <c r="R139" s="55"/>
      <c r="S139" s="20"/>
      <c r="T139" s="20"/>
      <c r="U139" s="20"/>
      <c r="V139" s="20"/>
      <c r="W139" s="20"/>
      <c r="X139" s="194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82"/>
      <c r="E140" s="182"/>
      <c r="F140" s="183"/>
      <c r="G140" s="121"/>
      <c r="H140" s="182"/>
      <c r="I140" s="183"/>
      <c r="J140" s="121"/>
      <c r="K140" s="182"/>
      <c r="L140" s="19"/>
      <c r="M140" s="39"/>
      <c r="N140" s="94"/>
      <c r="O140" s="94"/>
      <c r="P140" s="94"/>
      <c r="Q140" s="94"/>
      <c r="R140" s="55"/>
      <c r="S140" s="20"/>
      <c r="T140" s="20"/>
      <c r="U140" s="20"/>
      <c r="V140" s="20"/>
      <c r="W140" s="20"/>
      <c r="X140" s="106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26"/>
      <c r="G141" s="127"/>
      <c r="H141" s="20"/>
      <c r="I141" s="116"/>
      <c r="J141" s="121"/>
      <c r="K141" s="19"/>
      <c r="L141" s="19"/>
      <c r="M141" s="39"/>
      <c r="N141" s="94"/>
      <c r="O141" s="94"/>
      <c r="P141" s="94"/>
      <c r="Q141" s="94"/>
      <c r="R141" s="55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26"/>
      <c r="G142" s="127"/>
      <c r="H142" s="20"/>
      <c r="I142" s="116"/>
      <c r="J142" s="121"/>
      <c r="K142" s="19"/>
      <c r="L142" s="19"/>
      <c r="M142" s="39"/>
      <c r="N142" s="94"/>
      <c r="O142" s="94"/>
      <c r="P142" s="94"/>
      <c r="Q142" s="94"/>
      <c r="R142" s="55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26"/>
      <c r="G143" s="127"/>
      <c r="H143" s="20"/>
      <c r="I143" s="116"/>
      <c r="J143" s="121"/>
      <c r="K143" s="19"/>
      <c r="L143" s="19"/>
      <c r="M143" s="39"/>
      <c r="N143" s="94"/>
      <c r="O143" s="94"/>
      <c r="P143" s="94"/>
      <c r="Q143" s="94"/>
      <c r="R143" s="55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/>
      <c r="D144" s="17"/>
      <c r="E144" s="17"/>
      <c r="F144" s="126"/>
      <c r="G144" s="127"/>
      <c r="H144" s="20"/>
      <c r="I144" s="116"/>
      <c r="J144" s="121"/>
      <c r="K144" s="19"/>
      <c r="L144" s="19"/>
      <c r="M144" s="39"/>
      <c r="N144" s="94"/>
      <c r="O144" s="94"/>
      <c r="P144" s="94"/>
      <c r="Q144" s="94"/>
      <c r="R144" s="55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/>
      <c r="D145" s="17"/>
      <c r="E145" s="17"/>
      <c r="F145" s="116"/>
      <c r="G145" s="121"/>
      <c r="H145" s="20"/>
      <c r="I145" s="116"/>
      <c r="J145" s="117"/>
      <c r="K145" s="20"/>
      <c r="L145" s="20"/>
      <c r="M145" s="39"/>
      <c r="N145" s="49"/>
      <c r="O145" s="49"/>
      <c r="P145" s="49"/>
      <c r="Q145" s="49"/>
      <c r="R145" s="19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/>
      <c r="D146" s="181"/>
      <c r="E146" s="181"/>
      <c r="F146" s="116"/>
      <c r="G146" s="121"/>
      <c r="H146" s="184"/>
      <c r="I146" s="116"/>
      <c r="J146" s="121"/>
      <c r="K146" s="184"/>
      <c r="L146" s="20"/>
      <c r="M146" s="39"/>
      <c r="N146" s="49"/>
      <c r="O146" s="49"/>
      <c r="P146" s="49"/>
      <c r="Q146" s="49"/>
      <c r="R146" s="19"/>
      <c r="S146" s="184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82"/>
      <c r="E147" s="182"/>
      <c r="F147" s="183"/>
      <c r="G147" s="121"/>
      <c r="H147" s="182"/>
      <c r="I147" s="183"/>
      <c r="J147" s="121"/>
      <c r="K147" s="182"/>
      <c r="L147" s="20"/>
      <c r="M147" s="39"/>
      <c r="N147" s="49"/>
      <c r="O147" s="49"/>
      <c r="P147" s="49"/>
      <c r="Q147" s="49"/>
      <c r="R147" s="19"/>
      <c r="S147" s="182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116"/>
      <c r="G148" s="121"/>
      <c r="H148" s="20"/>
      <c r="I148" s="116"/>
      <c r="J148" s="117"/>
      <c r="K148" s="20"/>
      <c r="L148" s="20"/>
      <c r="M148" s="39"/>
      <c r="N148" s="49"/>
      <c r="O148" s="49"/>
      <c r="P148" s="49"/>
      <c r="Q148" s="49"/>
      <c r="R148" s="19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116"/>
      <c r="G149" s="121"/>
      <c r="H149" s="20"/>
      <c r="I149" s="116"/>
      <c r="J149" s="117"/>
      <c r="K149" s="20"/>
      <c r="L149" s="20"/>
      <c r="M149" s="39"/>
      <c r="N149" s="49"/>
      <c r="O149" s="49"/>
      <c r="P149" s="49"/>
      <c r="Q149" s="49"/>
      <c r="R149" s="19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116"/>
      <c r="G150" s="121"/>
      <c r="H150" s="20"/>
      <c r="I150" s="116"/>
      <c r="J150" s="117"/>
      <c r="K150" s="20"/>
      <c r="L150" s="20"/>
      <c r="M150" s="39"/>
      <c r="N150" s="49"/>
      <c r="O150" s="49"/>
      <c r="P150" s="49"/>
      <c r="Q150" s="49"/>
      <c r="R150" s="19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126"/>
      <c r="G151" s="127"/>
      <c r="H151" s="20"/>
      <c r="I151" s="116"/>
      <c r="J151" s="121"/>
      <c r="K151" s="19"/>
      <c r="L151" s="19"/>
      <c r="M151" s="39"/>
      <c r="N151" s="94"/>
      <c r="O151" s="94"/>
      <c r="P151" s="94"/>
      <c r="Q151" s="94"/>
      <c r="R151" s="55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16"/>
      <c r="G152" s="121"/>
      <c r="H152" s="20"/>
      <c r="I152" s="116"/>
      <c r="J152" s="117"/>
      <c r="K152" s="20"/>
      <c r="L152" s="20"/>
      <c r="M152" s="39"/>
      <c r="N152" s="49"/>
      <c r="O152" s="49"/>
      <c r="P152" s="49"/>
      <c r="Q152" s="49"/>
      <c r="R152" s="19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26"/>
      <c r="G153" s="127"/>
      <c r="H153" s="20"/>
      <c r="I153" s="116"/>
      <c r="J153" s="121"/>
      <c r="K153" s="19"/>
      <c r="L153" s="19"/>
      <c r="M153" s="39"/>
      <c r="N153" s="94"/>
      <c r="O153" s="94"/>
      <c r="P153" s="94"/>
      <c r="Q153" s="94"/>
      <c r="R153" s="55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16"/>
      <c r="G154" s="121"/>
      <c r="H154" s="20"/>
      <c r="I154" s="116"/>
      <c r="J154" s="121"/>
      <c r="K154" s="19"/>
      <c r="L154" s="19"/>
      <c r="M154" s="39"/>
      <c r="N154" s="94"/>
      <c r="O154" s="94"/>
      <c r="P154" s="94"/>
      <c r="Q154" s="94"/>
      <c r="R154" s="55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16"/>
      <c r="G155" s="121"/>
      <c r="H155" s="20"/>
      <c r="I155" s="116"/>
      <c r="J155" s="121"/>
      <c r="K155" s="19"/>
      <c r="L155" s="19"/>
      <c r="M155" s="39"/>
      <c r="N155" s="94"/>
      <c r="O155" s="94"/>
      <c r="P155" s="94"/>
      <c r="Q155" s="94"/>
      <c r="R155" s="55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16"/>
      <c r="G156" s="121"/>
      <c r="H156" s="20"/>
      <c r="I156" s="116"/>
      <c r="J156" s="121"/>
      <c r="K156" s="19"/>
      <c r="L156" s="19"/>
      <c r="M156" s="39"/>
      <c r="N156" s="94"/>
      <c r="O156" s="94"/>
      <c r="P156" s="94"/>
      <c r="Q156" s="94"/>
      <c r="R156" s="55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16"/>
      <c r="G157" s="121"/>
      <c r="H157" s="20"/>
      <c r="I157" s="116"/>
      <c r="J157" s="121"/>
      <c r="K157" s="19"/>
      <c r="L157" s="19"/>
      <c r="M157" s="39"/>
      <c r="N157" s="94"/>
      <c r="O157" s="94"/>
      <c r="P157" s="94"/>
      <c r="Q157" s="94"/>
      <c r="R157" s="55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16"/>
      <c r="G158" s="121"/>
      <c r="H158" s="20"/>
      <c r="I158" s="116"/>
      <c r="J158" s="121"/>
      <c r="K158" s="19"/>
      <c r="L158" s="19"/>
      <c r="M158" s="39"/>
      <c r="N158" s="94"/>
      <c r="O158" s="94"/>
      <c r="P158" s="94"/>
      <c r="Q158" s="94"/>
      <c r="R158" s="55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16"/>
      <c r="G159" s="121"/>
      <c r="H159" s="20"/>
      <c r="I159" s="116"/>
      <c r="J159" s="121"/>
      <c r="K159" s="19"/>
      <c r="L159" s="19"/>
      <c r="M159" s="39"/>
      <c r="N159" s="94"/>
      <c r="O159" s="94"/>
      <c r="P159" s="94"/>
      <c r="Q159" s="94"/>
      <c r="R159" s="55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16"/>
      <c r="G160" s="121"/>
      <c r="H160" s="20"/>
      <c r="I160" s="116"/>
      <c r="J160" s="121"/>
      <c r="K160" s="19"/>
      <c r="L160" s="19"/>
      <c r="M160" s="39"/>
      <c r="N160" s="97"/>
      <c r="O160" s="97"/>
      <c r="P160" s="97"/>
      <c r="Q160" s="97"/>
      <c r="R160" s="58"/>
      <c r="S160" s="51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thickBot="1" x14ac:dyDescent="0.25">
      <c r="B161" s="35"/>
      <c r="D161" s="113" t="s">
        <v>25</v>
      </c>
      <c r="E161" s="156"/>
      <c r="F161" s="156"/>
      <c r="G161" s="156"/>
      <c r="H161" s="156"/>
      <c r="I161" s="156"/>
      <c r="J161" s="156"/>
      <c r="K161" s="156"/>
      <c r="L161" s="156"/>
      <c r="M161" s="157"/>
      <c r="N161" s="98"/>
      <c r="O161" s="98"/>
      <c r="P161" s="98"/>
      <c r="Q161" s="98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x14ac:dyDescent="0.2">
      <c r="B162" s="5" t="s">
        <v>12</v>
      </c>
      <c r="D162" s="139" t="s">
        <v>3</v>
      </c>
      <c r="E162" s="140"/>
      <c r="F162" s="140"/>
      <c r="G162" s="140"/>
      <c r="H162" s="140"/>
      <c r="I162" s="140"/>
      <c r="J162" s="140"/>
      <c r="K162" s="140"/>
      <c r="L162" s="140"/>
      <c r="M162" s="141"/>
      <c r="N162" s="82"/>
      <c r="O162" s="82"/>
      <c r="P162" s="82"/>
      <c r="Q162" s="82"/>
      <c r="R162" s="22" t="str">
        <f t="shared" ref="R162:Y162" si="21">IF(R88="","",IF(R103="",IF(SUM(COUNTIF(R104:R161,"LS")+COUNTIF(R104:R161,"LUMP"))&gt;0,"LS",""),IF(SUM(R104:R161)&gt;0,ROUNDUP(SUM(R104:R161),0),"")))</f>
        <v/>
      </c>
      <c r="S162" s="22" t="str">
        <f t="shared" si="21"/>
        <v/>
      </c>
      <c r="T162" s="22" t="str">
        <f t="shared" si="21"/>
        <v/>
      </c>
      <c r="U162" s="22" t="str">
        <f t="shared" si="21"/>
        <v/>
      </c>
      <c r="V162" s="22" t="str">
        <f t="shared" si="21"/>
        <v/>
      </c>
      <c r="W162" s="22" t="str">
        <f t="shared" si="21"/>
        <v/>
      </c>
      <c r="X162" s="22" t="str">
        <f t="shared" si="21"/>
        <v/>
      </c>
      <c r="Y162" s="22" t="str">
        <f t="shared" si="21"/>
        <v/>
      </c>
      <c r="Z162" s="50" t="str">
        <f>IF(Z88="","",IF(Z103="",IF(SUM(COUNTIF(Z104:Z161,"LS")+COUNTIF(Z104:Z161,"LUMP"))&gt;0,"LS",""),IF(SUM(Z104:Z161)&gt;0,ROUNDUP(SUM(Z104:Z161),2),"")))</f>
        <v/>
      </c>
      <c r="AA162" s="50" t="str">
        <f>IF(AA88="","",IF(AA103="",IF(SUM(COUNTIF(AA104:AA161,"LS")+COUNTIF(AA104:AA161,"LUMP"))&gt;0,"LS",""),IF(SUM(AA104:AA161)&gt;0,ROUNDUP(SUM(AA104:AA161),2),"")))</f>
        <v/>
      </c>
      <c r="AB162" s="50"/>
      <c r="AC162" s="22" t="str">
        <f t="shared" ref="AC162:AE162" si="22">IF(AC88="","",IF(AC103="",IF(SUM(COUNTIF(AC104:AC161,"LS")+COUNTIF(AC104:AC161,"LUMP"))&gt;0,"LS",""),IF(SUM(AC104:AC161)&gt;0,ROUNDUP(SUM(AC104:AC161),0),"")))</f>
        <v/>
      </c>
      <c r="AD162" s="22" t="str">
        <f t="shared" si="22"/>
        <v/>
      </c>
      <c r="AE162" s="22" t="str">
        <f t="shared" si="22"/>
        <v/>
      </c>
    </row>
    <row r="163" spans="2:31" ht="12.75" customHeight="1" x14ac:dyDescent="0.2"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</row>
    <row r="164" spans="2:31" ht="12.75" customHeight="1" x14ac:dyDescent="0.2"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</row>
    <row r="165" spans="2:31" ht="12.75" customHeight="1" thickBot="1" x14ac:dyDescent="0.25"/>
    <row r="166" spans="2:31" ht="12.75" customHeight="1" thickBot="1" x14ac:dyDescent="0.25">
      <c r="B166" s="32" t="s">
        <v>10</v>
      </c>
      <c r="D166" s="128">
        <f>D87+1</f>
        <v>3</v>
      </c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128"/>
      <c r="AD166" s="128"/>
      <c r="AE166" s="128"/>
    </row>
    <row r="167" spans="2:31" ht="12.75" customHeight="1" thickBot="1" x14ac:dyDescent="0.25">
      <c r="B167" s="36"/>
      <c r="D167" s="130" t="s">
        <v>8</v>
      </c>
      <c r="E167" s="130"/>
      <c r="F167" s="130"/>
      <c r="G167" s="130"/>
      <c r="H167" s="130"/>
      <c r="I167" s="130"/>
      <c r="J167" s="130"/>
      <c r="K167" s="42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</row>
    <row r="168" spans="2:31" ht="12.75" customHeight="1" thickBot="1" x14ac:dyDescent="0.25">
      <c r="D168" s="131" t="s">
        <v>9</v>
      </c>
      <c r="E168" s="131"/>
      <c r="F168" s="131"/>
      <c r="G168" s="131"/>
      <c r="H168" s="131"/>
      <c r="I168" s="131"/>
      <c r="J168" s="131"/>
      <c r="K168" s="43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</row>
    <row r="169" spans="2:31" ht="12.75" customHeight="1" x14ac:dyDescent="0.2">
      <c r="B169" s="172" t="s">
        <v>11</v>
      </c>
      <c r="D169" s="118" t="s">
        <v>20</v>
      </c>
      <c r="E169" s="118" t="s">
        <v>0</v>
      </c>
      <c r="F169" s="167" t="s">
        <v>27</v>
      </c>
      <c r="G169" s="168"/>
      <c r="H169" s="52"/>
      <c r="I169" s="167" t="s">
        <v>26</v>
      </c>
      <c r="J169" s="168"/>
      <c r="K169" s="118" t="s">
        <v>23</v>
      </c>
      <c r="L169" s="164" t="s">
        <v>21</v>
      </c>
      <c r="M169" s="164" t="s">
        <v>22</v>
      </c>
      <c r="N169" s="80"/>
      <c r="O169" s="80"/>
      <c r="P169" s="80"/>
      <c r="Q169" s="80"/>
      <c r="R169" s="69" t="str">
        <f t="shared" ref="R169:AE169" si="23">IF(OR(TRIM(R167)=0,TRIM(R167)=""),"",IF(IFERROR(TRIM(INDEX(QryItemNamed,MATCH(TRIM(R167),ITEM,0),2)),"")="Y","SPECIAL",LEFT(IFERROR(TRIM(INDEX(ITEM,MATCH(TRIM(R167),ITEM,0))),""),3)))</f>
        <v/>
      </c>
      <c r="S169" s="69" t="str">
        <f t="shared" si="23"/>
        <v/>
      </c>
      <c r="T169" s="69" t="str">
        <f t="shared" si="23"/>
        <v/>
      </c>
      <c r="U169" s="69" t="str">
        <f t="shared" si="23"/>
        <v/>
      </c>
      <c r="V169" s="69" t="str">
        <f t="shared" si="23"/>
        <v/>
      </c>
      <c r="W169" s="69" t="str">
        <f t="shared" si="23"/>
        <v/>
      </c>
      <c r="X169" s="69" t="str">
        <f t="shared" si="23"/>
        <v/>
      </c>
      <c r="Y169" s="69" t="str">
        <f t="shared" si="23"/>
        <v/>
      </c>
      <c r="Z169" s="69" t="str">
        <f t="shared" si="23"/>
        <v/>
      </c>
      <c r="AA169" s="69" t="str">
        <f t="shared" si="23"/>
        <v/>
      </c>
      <c r="AB169" s="69" t="str">
        <f t="shared" si="23"/>
        <v/>
      </c>
      <c r="AC169" s="69" t="str">
        <f t="shared" si="23"/>
        <v/>
      </c>
      <c r="AD169" s="69" t="str">
        <f t="shared" si="23"/>
        <v/>
      </c>
      <c r="AE169" s="69" t="str">
        <f t="shared" si="23"/>
        <v/>
      </c>
    </row>
    <row r="170" spans="2:31" ht="12.75" customHeight="1" x14ac:dyDescent="0.2">
      <c r="B170" s="173"/>
      <c r="D170" s="119"/>
      <c r="E170" s="119"/>
      <c r="F170" s="168"/>
      <c r="G170" s="168"/>
      <c r="H170" s="53"/>
      <c r="I170" s="168"/>
      <c r="J170" s="168"/>
      <c r="K170" s="119"/>
      <c r="L170" s="165"/>
      <c r="M170" s="165"/>
      <c r="N170" s="99"/>
      <c r="O170" s="99"/>
      <c r="P170" s="99"/>
      <c r="Q170" s="99"/>
      <c r="R170" s="129" t="str">
        <f t="shared" ref="R170:AE170" si="24">IF(OR(TRIM(R167)=0,TRIM(R167)=""),IF(R168="","",R168),IF(IFERROR(TRIM(INDEX(QryItemNamed,MATCH(TRIM(R167),ITEM,0),2)),"")="Y",TRIM(RIGHT(IFERROR(TRIM(INDEX(QryItemNamed,MATCH(TRIM(R167),ITEM,0),4)),"123456789012"),LEN(IFERROR(TRIM(INDEX(QryItemNamed,MATCH(TRIM(R167),ITEM,0),4)),"123456789012"))-9))&amp;R168,IFERROR(TRIM(INDEX(QryItemNamed,MATCH(TRIM(R167),ITEM,0),4))&amp;R168,"ITEM CODE DOES NOT EXIST IN ITEM MASTER")))</f>
        <v/>
      </c>
      <c r="S170" s="129" t="str">
        <f t="shared" si="24"/>
        <v/>
      </c>
      <c r="T170" s="129" t="str">
        <f t="shared" si="24"/>
        <v/>
      </c>
      <c r="U170" s="129" t="str">
        <f t="shared" si="24"/>
        <v/>
      </c>
      <c r="V170" s="129" t="str">
        <f t="shared" si="24"/>
        <v/>
      </c>
      <c r="W170" s="129" t="str">
        <f t="shared" si="24"/>
        <v/>
      </c>
      <c r="X170" s="129" t="str">
        <f t="shared" si="24"/>
        <v/>
      </c>
      <c r="Y170" s="129" t="str">
        <f t="shared" si="24"/>
        <v/>
      </c>
      <c r="Z170" s="129" t="str">
        <f t="shared" si="24"/>
        <v/>
      </c>
      <c r="AA170" s="129" t="str">
        <f t="shared" si="24"/>
        <v/>
      </c>
      <c r="AB170" s="129" t="str">
        <f t="shared" si="24"/>
        <v/>
      </c>
      <c r="AC170" s="129" t="str">
        <f t="shared" si="24"/>
        <v/>
      </c>
      <c r="AD170" s="129" t="str">
        <f t="shared" si="24"/>
        <v/>
      </c>
      <c r="AE170" s="129" t="str">
        <f t="shared" si="24"/>
        <v/>
      </c>
    </row>
    <row r="171" spans="2:31" ht="12.75" customHeight="1" x14ac:dyDescent="0.2">
      <c r="B171" s="173"/>
      <c r="D171" s="119"/>
      <c r="E171" s="119"/>
      <c r="F171" s="168"/>
      <c r="G171" s="168"/>
      <c r="H171" s="53"/>
      <c r="I171" s="168"/>
      <c r="J171" s="168"/>
      <c r="K171" s="119"/>
      <c r="L171" s="165"/>
      <c r="M171" s="165"/>
      <c r="N171" s="99"/>
      <c r="O171" s="99"/>
      <c r="P171" s="99"/>
      <c r="Q171" s="99"/>
      <c r="R171" s="129"/>
      <c r="S171" s="129"/>
      <c r="T171" s="129"/>
      <c r="U171" s="129"/>
      <c r="V171" s="129"/>
      <c r="W171" s="129"/>
      <c r="X171" s="129"/>
      <c r="Y171" s="129"/>
      <c r="Z171" s="129"/>
      <c r="AA171" s="129"/>
      <c r="AB171" s="129"/>
      <c r="AC171" s="129"/>
      <c r="AD171" s="129"/>
      <c r="AE171" s="129"/>
    </row>
    <row r="172" spans="2:31" ht="12.75" customHeight="1" x14ac:dyDescent="0.2">
      <c r="B172" s="173"/>
      <c r="D172" s="119"/>
      <c r="E172" s="119"/>
      <c r="F172" s="168"/>
      <c r="G172" s="168"/>
      <c r="H172" s="53"/>
      <c r="I172" s="168"/>
      <c r="J172" s="168"/>
      <c r="K172" s="119"/>
      <c r="L172" s="165"/>
      <c r="M172" s="165"/>
      <c r="N172" s="99"/>
      <c r="O172" s="99"/>
      <c r="P172" s="99"/>
      <c r="Q172" s="99"/>
      <c r="R172" s="129"/>
      <c r="S172" s="129"/>
      <c r="T172" s="129"/>
      <c r="U172" s="129"/>
      <c r="V172" s="129"/>
      <c r="W172" s="129"/>
      <c r="X172" s="129"/>
      <c r="Y172" s="129"/>
      <c r="Z172" s="129"/>
      <c r="AA172" s="129"/>
      <c r="AB172" s="129"/>
      <c r="AC172" s="129"/>
      <c r="AD172" s="129"/>
      <c r="AE172" s="129"/>
    </row>
    <row r="173" spans="2:31" ht="12.75" customHeight="1" x14ac:dyDescent="0.2">
      <c r="B173" s="173"/>
      <c r="D173" s="119"/>
      <c r="E173" s="119"/>
      <c r="F173" s="168"/>
      <c r="G173" s="168"/>
      <c r="H173" s="53"/>
      <c r="I173" s="168"/>
      <c r="J173" s="168"/>
      <c r="K173" s="119"/>
      <c r="L173" s="165"/>
      <c r="M173" s="165"/>
      <c r="N173" s="99"/>
      <c r="O173" s="99"/>
      <c r="P173" s="99"/>
      <c r="Q173" s="9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</row>
    <row r="174" spans="2:31" ht="12.75" customHeight="1" x14ac:dyDescent="0.2">
      <c r="B174" s="173"/>
      <c r="D174" s="119"/>
      <c r="E174" s="119"/>
      <c r="F174" s="168"/>
      <c r="G174" s="168"/>
      <c r="H174" s="53"/>
      <c r="I174" s="168"/>
      <c r="J174" s="168"/>
      <c r="K174" s="119"/>
      <c r="L174" s="165"/>
      <c r="M174" s="165"/>
      <c r="N174" s="99"/>
      <c r="O174" s="99"/>
      <c r="P174" s="99"/>
      <c r="Q174" s="9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</row>
    <row r="175" spans="2:31" ht="12.75" customHeight="1" x14ac:dyDescent="0.2">
      <c r="B175" s="173"/>
      <c r="D175" s="119"/>
      <c r="E175" s="119"/>
      <c r="F175" s="168"/>
      <c r="G175" s="168"/>
      <c r="H175" s="53"/>
      <c r="I175" s="168"/>
      <c r="J175" s="168"/>
      <c r="K175" s="119"/>
      <c r="L175" s="165"/>
      <c r="M175" s="165"/>
      <c r="N175" s="99"/>
      <c r="O175" s="99"/>
      <c r="P175" s="99"/>
      <c r="Q175" s="9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</row>
    <row r="176" spans="2:31" ht="12.75" customHeight="1" x14ac:dyDescent="0.2">
      <c r="B176" s="173"/>
      <c r="D176" s="119"/>
      <c r="E176" s="119"/>
      <c r="F176" s="168"/>
      <c r="G176" s="168"/>
      <c r="H176" s="53"/>
      <c r="I176" s="168"/>
      <c r="J176" s="168"/>
      <c r="K176" s="119"/>
      <c r="L176" s="165"/>
      <c r="M176" s="165"/>
      <c r="N176" s="99"/>
      <c r="O176" s="99"/>
      <c r="P176" s="99"/>
      <c r="Q176" s="9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</row>
    <row r="177" spans="2:31" ht="12.75" customHeight="1" x14ac:dyDescent="0.2">
      <c r="B177" s="173"/>
      <c r="D177" s="119"/>
      <c r="E177" s="119"/>
      <c r="F177" s="168"/>
      <c r="G177" s="168"/>
      <c r="H177" s="53"/>
      <c r="I177" s="168"/>
      <c r="J177" s="168"/>
      <c r="K177" s="119"/>
      <c r="L177" s="165"/>
      <c r="M177" s="165"/>
      <c r="N177" s="99"/>
      <c r="O177" s="99"/>
      <c r="P177" s="99"/>
      <c r="Q177" s="9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</row>
    <row r="178" spans="2:31" ht="12.75" customHeight="1" x14ac:dyDescent="0.2">
      <c r="B178" s="173"/>
      <c r="D178" s="119"/>
      <c r="E178" s="119"/>
      <c r="F178" s="168"/>
      <c r="G178" s="168"/>
      <c r="H178" s="53"/>
      <c r="I178" s="168"/>
      <c r="J178" s="168"/>
      <c r="K178" s="119"/>
      <c r="L178" s="165"/>
      <c r="M178" s="165"/>
      <c r="N178" s="99"/>
      <c r="O178" s="99"/>
      <c r="P178" s="99"/>
      <c r="Q178" s="9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29"/>
      <c r="AB178" s="129"/>
      <c r="AC178" s="129"/>
      <c r="AD178" s="129"/>
      <c r="AE178" s="129"/>
    </row>
    <row r="179" spans="2:31" ht="12.75" customHeight="1" x14ac:dyDescent="0.2">
      <c r="B179" s="173"/>
      <c r="D179" s="119"/>
      <c r="E179" s="119"/>
      <c r="F179" s="168"/>
      <c r="G179" s="168"/>
      <c r="H179" s="53"/>
      <c r="I179" s="168"/>
      <c r="J179" s="168"/>
      <c r="K179" s="119"/>
      <c r="L179" s="165"/>
      <c r="M179" s="165"/>
      <c r="N179" s="99"/>
      <c r="O179" s="99"/>
      <c r="P179" s="99"/>
      <c r="Q179" s="99"/>
      <c r="R179" s="129"/>
      <c r="S179" s="129"/>
      <c r="T179" s="129"/>
      <c r="U179" s="129"/>
      <c r="V179" s="129"/>
      <c r="W179" s="129"/>
      <c r="X179" s="129"/>
      <c r="Y179" s="129"/>
      <c r="Z179" s="129"/>
      <c r="AA179" s="129"/>
      <c r="AB179" s="129"/>
      <c r="AC179" s="129"/>
      <c r="AD179" s="129"/>
      <c r="AE179" s="129"/>
    </row>
    <row r="180" spans="2:31" ht="12.75" customHeight="1" x14ac:dyDescent="0.2">
      <c r="B180" s="173"/>
      <c r="D180" s="119"/>
      <c r="E180" s="119"/>
      <c r="F180" s="168"/>
      <c r="G180" s="168"/>
      <c r="H180" s="53"/>
      <c r="I180" s="168"/>
      <c r="J180" s="168"/>
      <c r="K180" s="119"/>
      <c r="L180" s="165"/>
      <c r="M180" s="165"/>
      <c r="N180" s="99"/>
      <c r="O180" s="99"/>
      <c r="P180" s="99"/>
      <c r="Q180" s="99"/>
      <c r="R180" s="129"/>
      <c r="S180" s="129"/>
      <c r="T180" s="129"/>
      <c r="U180" s="129"/>
      <c r="V180" s="129"/>
      <c r="W180" s="129"/>
      <c r="X180" s="129"/>
      <c r="Y180" s="129"/>
      <c r="Z180" s="129"/>
      <c r="AA180" s="129"/>
      <c r="AB180" s="129"/>
      <c r="AC180" s="129"/>
      <c r="AD180" s="129"/>
      <c r="AE180" s="129"/>
    </row>
    <row r="181" spans="2:31" ht="12.75" customHeight="1" x14ac:dyDescent="0.2">
      <c r="B181" s="173"/>
      <c r="D181" s="119"/>
      <c r="E181" s="119"/>
      <c r="F181" s="168"/>
      <c r="G181" s="168"/>
      <c r="H181" s="53"/>
      <c r="I181" s="168"/>
      <c r="J181" s="168"/>
      <c r="K181" s="119"/>
      <c r="L181" s="165"/>
      <c r="M181" s="165"/>
      <c r="N181" s="99"/>
      <c r="O181" s="99"/>
      <c r="P181" s="99"/>
      <c r="Q181" s="99"/>
      <c r="R181" s="129"/>
      <c r="S181" s="129"/>
      <c r="T181" s="129"/>
      <c r="U181" s="129"/>
      <c r="V181" s="129"/>
      <c r="W181" s="129"/>
      <c r="X181" s="129"/>
      <c r="Y181" s="129"/>
      <c r="Z181" s="129"/>
      <c r="AA181" s="129"/>
      <c r="AB181" s="129"/>
      <c r="AC181" s="129"/>
      <c r="AD181" s="129"/>
      <c r="AE181" s="129"/>
    </row>
    <row r="182" spans="2:31" ht="12.75" customHeight="1" thickBot="1" x14ac:dyDescent="0.25">
      <c r="B182" s="174"/>
      <c r="D182" s="120"/>
      <c r="E182" s="120"/>
      <c r="F182" s="169"/>
      <c r="G182" s="169"/>
      <c r="H182" s="54"/>
      <c r="I182" s="169"/>
      <c r="J182" s="169"/>
      <c r="K182" s="120"/>
      <c r="L182" s="166"/>
      <c r="M182" s="165"/>
      <c r="N182" s="99"/>
      <c r="O182" s="99"/>
      <c r="P182" s="99"/>
      <c r="Q182" s="99"/>
      <c r="R182" s="70" t="str">
        <f t="shared" ref="R182:AE182" si="25">IF(OR(TRIM(R167)=0,TRIM(R167)=""),"",IF(IFERROR(TRIM(INDEX(QryItemNamed,MATCH(TRIM(R167),ITEM,0),3)),"")="LS","",IFERROR(TRIM(INDEX(QryItemNamed,MATCH(TRIM(R167),ITEM,0),3)),"")))</f>
        <v/>
      </c>
      <c r="S182" s="70" t="str">
        <f t="shared" si="25"/>
        <v/>
      </c>
      <c r="T182" s="70" t="str">
        <f t="shared" si="25"/>
        <v/>
      </c>
      <c r="U182" s="70" t="str">
        <f t="shared" si="25"/>
        <v/>
      </c>
      <c r="V182" s="70" t="str">
        <f t="shared" si="25"/>
        <v/>
      </c>
      <c r="W182" s="70" t="str">
        <f t="shared" si="25"/>
        <v/>
      </c>
      <c r="X182" s="70" t="str">
        <f t="shared" si="25"/>
        <v/>
      </c>
      <c r="Y182" s="70" t="str">
        <f t="shared" si="25"/>
        <v/>
      </c>
      <c r="Z182" s="70" t="str">
        <f t="shared" si="25"/>
        <v/>
      </c>
      <c r="AA182" s="70" t="str">
        <f t="shared" si="25"/>
        <v/>
      </c>
      <c r="AB182" s="70" t="str">
        <f t="shared" si="25"/>
        <v/>
      </c>
      <c r="AC182" s="70" t="str">
        <f t="shared" si="25"/>
        <v/>
      </c>
      <c r="AD182" s="70" t="str">
        <f t="shared" si="25"/>
        <v/>
      </c>
      <c r="AE182" s="70" t="str">
        <f t="shared" si="25"/>
        <v/>
      </c>
    </row>
    <row r="183" spans="2:31" ht="12.75" customHeight="1" x14ac:dyDescent="0.2">
      <c r="B183" s="33"/>
      <c r="D183" s="63"/>
      <c r="E183" s="12"/>
      <c r="F183" s="158"/>
      <c r="G183" s="159"/>
      <c r="H183" s="15"/>
      <c r="I183" s="158"/>
      <c r="J183" s="160"/>
      <c r="K183" s="60"/>
      <c r="L183" s="60"/>
      <c r="M183" s="38"/>
      <c r="N183" s="48"/>
      <c r="O183" s="48"/>
      <c r="P183" s="48"/>
      <c r="Q183" s="48"/>
      <c r="R183" s="14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4"/>
      <c r="D184" s="17"/>
      <c r="E184" s="17"/>
      <c r="F184" s="66"/>
      <c r="G184" s="65"/>
      <c r="H184" s="20"/>
      <c r="I184" s="66"/>
      <c r="J184" s="67"/>
      <c r="K184" s="20"/>
      <c r="L184" s="20"/>
      <c r="M184" s="39"/>
      <c r="N184" s="49"/>
      <c r="O184" s="49"/>
      <c r="P184" s="49"/>
      <c r="Q184" s="49"/>
      <c r="R184" s="19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66"/>
      <c r="G185" s="65"/>
      <c r="H185" s="20"/>
      <c r="I185" s="66"/>
      <c r="J185" s="67"/>
      <c r="K185" s="20"/>
      <c r="L185" s="20"/>
      <c r="M185" s="39"/>
      <c r="N185" s="49"/>
      <c r="O185" s="49"/>
      <c r="P185" s="49"/>
      <c r="Q185" s="49"/>
      <c r="R185" s="19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66"/>
      <c r="G186" s="65"/>
      <c r="H186" s="20"/>
      <c r="I186" s="66"/>
      <c r="J186" s="67"/>
      <c r="K186" s="20"/>
      <c r="L186" s="20"/>
      <c r="M186" s="39"/>
      <c r="N186" s="49"/>
      <c r="O186" s="49"/>
      <c r="P186" s="49"/>
      <c r="Q186" s="49"/>
      <c r="R186" s="19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66"/>
      <c r="G187" s="65"/>
      <c r="H187" s="20"/>
      <c r="I187" s="66"/>
      <c r="J187" s="67"/>
      <c r="K187" s="20"/>
      <c r="L187" s="20"/>
      <c r="M187" s="39"/>
      <c r="N187" s="49"/>
      <c r="O187" s="49"/>
      <c r="P187" s="49"/>
      <c r="Q187" s="49"/>
      <c r="R187" s="19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66"/>
      <c r="G188" s="65"/>
      <c r="H188" s="20"/>
      <c r="I188" s="66"/>
      <c r="J188" s="67"/>
      <c r="K188" s="20"/>
      <c r="L188" s="20"/>
      <c r="M188" s="39"/>
      <c r="N188" s="49"/>
      <c r="O188" s="49"/>
      <c r="P188" s="49"/>
      <c r="Q188" s="49"/>
      <c r="R188" s="19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66"/>
      <c r="G189" s="65"/>
      <c r="H189" s="20"/>
      <c r="I189" s="66"/>
      <c r="J189" s="67"/>
      <c r="K189" s="20"/>
      <c r="L189" s="20"/>
      <c r="M189" s="39"/>
      <c r="N189" s="49"/>
      <c r="O189" s="49"/>
      <c r="P189" s="49"/>
      <c r="Q189" s="49"/>
      <c r="R189" s="19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66"/>
      <c r="G190" s="65"/>
      <c r="H190" s="20"/>
      <c r="I190" s="66"/>
      <c r="J190" s="67"/>
      <c r="K190" s="20"/>
      <c r="L190" s="20"/>
      <c r="M190" s="39"/>
      <c r="N190" s="49"/>
      <c r="O190" s="49"/>
      <c r="P190" s="49"/>
      <c r="Q190" s="49"/>
      <c r="R190" s="19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66"/>
      <c r="G191" s="65"/>
      <c r="H191" s="20"/>
      <c r="I191" s="66"/>
      <c r="J191" s="67"/>
      <c r="K191" s="20"/>
      <c r="L191" s="20"/>
      <c r="M191" s="39"/>
      <c r="N191" s="49"/>
      <c r="O191" s="49"/>
      <c r="P191" s="49"/>
      <c r="Q191" s="49"/>
      <c r="R191" s="19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66"/>
      <c r="G192" s="65"/>
      <c r="H192" s="20"/>
      <c r="I192" s="66"/>
      <c r="J192" s="67"/>
      <c r="K192" s="20"/>
      <c r="L192" s="20"/>
      <c r="M192" s="39"/>
      <c r="N192" s="49"/>
      <c r="O192" s="49"/>
      <c r="P192" s="49"/>
      <c r="Q192" s="49"/>
      <c r="R192" s="19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66"/>
      <c r="G193" s="65"/>
      <c r="H193" s="20"/>
      <c r="I193" s="66"/>
      <c r="J193" s="67"/>
      <c r="K193" s="20"/>
      <c r="L193" s="20"/>
      <c r="M193" s="39"/>
      <c r="N193" s="49"/>
      <c r="O193" s="49"/>
      <c r="P193" s="49"/>
      <c r="Q193" s="49"/>
      <c r="R193" s="19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66"/>
      <c r="G194" s="65"/>
      <c r="H194" s="20"/>
      <c r="I194" s="66"/>
      <c r="J194" s="67"/>
      <c r="K194" s="20"/>
      <c r="L194" s="20"/>
      <c r="M194" s="39"/>
      <c r="N194" s="49"/>
      <c r="O194" s="49"/>
      <c r="P194" s="49"/>
      <c r="Q194" s="49"/>
      <c r="R194" s="19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66"/>
      <c r="G195" s="65"/>
      <c r="H195" s="20"/>
      <c r="I195" s="66"/>
      <c r="J195" s="67"/>
      <c r="K195" s="20"/>
      <c r="L195" s="20"/>
      <c r="M195" s="39"/>
      <c r="N195" s="49"/>
      <c r="O195" s="49"/>
      <c r="P195" s="49"/>
      <c r="Q195" s="49"/>
      <c r="R195" s="19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66"/>
      <c r="G196" s="65"/>
      <c r="H196" s="20"/>
      <c r="I196" s="66"/>
      <c r="J196" s="67"/>
      <c r="K196" s="20"/>
      <c r="L196" s="20"/>
      <c r="M196" s="39"/>
      <c r="N196" s="49"/>
      <c r="O196" s="49"/>
      <c r="P196" s="49"/>
      <c r="Q196" s="49"/>
      <c r="R196" s="19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66"/>
      <c r="G197" s="65"/>
      <c r="H197" s="20"/>
      <c r="I197" s="66"/>
      <c r="J197" s="67"/>
      <c r="K197" s="20"/>
      <c r="L197" s="20"/>
      <c r="M197" s="39"/>
      <c r="N197" s="49"/>
      <c r="O197" s="49"/>
      <c r="P197" s="49"/>
      <c r="Q197" s="49"/>
      <c r="R197" s="19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66"/>
      <c r="G198" s="65"/>
      <c r="H198" s="20"/>
      <c r="I198" s="66"/>
      <c r="J198" s="67"/>
      <c r="K198" s="20"/>
      <c r="L198" s="20"/>
      <c r="M198" s="39"/>
      <c r="N198" s="49"/>
      <c r="O198" s="49"/>
      <c r="P198" s="49"/>
      <c r="Q198" s="49"/>
      <c r="R198" s="19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66"/>
      <c r="G199" s="65"/>
      <c r="H199" s="20"/>
      <c r="I199" s="66"/>
      <c r="J199" s="67"/>
      <c r="K199" s="20"/>
      <c r="L199" s="20"/>
      <c r="M199" s="39"/>
      <c r="N199" s="49"/>
      <c r="O199" s="49"/>
      <c r="P199" s="49"/>
      <c r="Q199" s="49"/>
      <c r="R199" s="19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66"/>
      <c r="G200" s="65"/>
      <c r="H200" s="20"/>
      <c r="I200" s="66"/>
      <c r="J200" s="67"/>
      <c r="K200" s="20"/>
      <c r="L200" s="20"/>
      <c r="M200" s="39"/>
      <c r="N200" s="49"/>
      <c r="O200" s="49"/>
      <c r="P200" s="49"/>
      <c r="Q200" s="49"/>
      <c r="R200" s="19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66"/>
      <c r="G201" s="65"/>
      <c r="H201" s="20"/>
      <c r="I201" s="66"/>
      <c r="J201" s="67"/>
      <c r="K201" s="20"/>
      <c r="L201" s="20"/>
      <c r="M201" s="39"/>
      <c r="N201" s="49"/>
      <c r="O201" s="49"/>
      <c r="P201" s="49"/>
      <c r="Q201" s="49"/>
      <c r="R201" s="19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66"/>
      <c r="G202" s="65"/>
      <c r="H202" s="20"/>
      <c r="I202" s="66"/>
      <c r="J202" s="67"/>
      <c r="K202" s="20"/>
      <c r="L202" s="20"/>
      <c r="M202" s="39"/>
      <c r="N202" s="49"/>
      <c r="O202" s="49"/>
      <c r="P202" s="49"/>
      <c r="Q202" s="49"/>
      <c r="R202" s="19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66"/>
      <c r="G203" s="65"/>
      <c r="H203" s="20"/>
      <c r="I203" s="66"/>
      <c r="J203" s="67"/>
      <c r="K203" s="20"/>
      <c r="L203" s="20"/>
      <c r="M203" s="39"/>
      <c r="N203" s="49"/>
      <c r="O203" s="49"/>
      <c r="P203" s="49"/>
      <c r="Q203" s="49"/>
      <c r="R203" s="19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66"/>
      <c r="G204" s="65"/>
      <c r="H204" s="20"/>
      <c r="I204" s="66"/>
      <c r="J204" s="67"/>
      <c r="K204" s="20"/>
      <c r="L204" s="20"/>
      <c r="M204" s="39"/>
      <c r="N204" s="49"/>
      <c r="O204" s="49"/>
      <c r="P204" s="49"/>
      <c r="Q204" s="49"/>
      <c r="R204" s="19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66"/>
      <c r="G205" s="65"/>
      <c r="H205" s="20"/>
      <c r="I205" s="66"/>
      <c r="J205" s="67"/>
      <c r="K205" s="20"/>
      <c r="L205" s="20"/>
      <c r="M205" s="39"/>
      <c r="N205" s="49"/>
      <c r="O205" s="49"/>
      <c r="P205" s="49"/>
      <c r="Q205" s="49"/>
      <c r="R205" s="19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66"/>
      <c r="G206" s="65"/>
      <c r="H206" s="20"/>
      <c r="I206" s="66"/>
      <c r="J206" s="67"/>
      <c r="K206" s="20"/>
      <c r="L206" s="20"/>
      <c r="M206" s="39"/>
      <c r="N206" s="49"/>
      <c r="O206" s="49"/>
      <c r="P206" s="49"/>
      <c r="Q206" s="49"/>
      <c r="R206" s="19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66"/>
      <c r="G207" s="65"/>
      <c r="H207" s="20"/>
      <c r="I207" s="66"/>
      <c r="J207" s="67"/>
      <c r="K207" s="20"/>
      <c r="L207" s="20"/>
      <c r="M207" s="39"/>
      <c r="N207" s="49"/>
      <c r="O207" s="49"/>
      <c r="P207" s="49"/>
      <c r="Q207" s="49"/>
      <c r="R207" s="19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66"/>
      <c r="G208" s="65"/>
      <c r="H208" s="20"/>
      <c r="I208" s="66"/>
      <c r="J208" s="67"/>
      <c r="K208" s="20"/>
      <c r="L208" s="20"/>
      <c r="M208" s="39"/>
      <c r="N208" s="49"/>
      <c r="O208" s="49"/>
      <c r="P208" s="49"/>
      <c r="Q208" s="49"/>
      <c r="R208" s="19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66"/>
      <c r="G209" s="65"/>
      <c r="H209" s="20"/>
      <c r="I209" s="66"/>
      <c r="J209" s="67"/>
      <c r="K209" s="20"/>
      <c r="L209" s="20"/>
      <c r="M209" s="39"/>
      <c r="N209" s="49"/>
      <c r="O209" s="49"/>
      <c r="P209" s="49"/>
      <c r="Q209" s="49"/>
      <c r="R209" s="19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66"/>
      <c r="G210" s="65"/>
      <c r="H210" s="20"/>
      <c r="I210" s="66"/>
      <c r="J210" s="67"/>
      <c r="K210" s="20"/>
      <c r="L210" s="20"/>
      <c r="M210" s="39"/>
      <c r="N210" s="49"/>
      <c r="O210" s="49"/>
      <c r="P210" s="49"/>
      <c r="Q210" s="49"/>
      <c r="R210" s="19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66"/>
      <c r="G211" s="65"/>
      <c r="H211" s="20"/>
      <c r="I211" s="66"/>
      <c r="J211" s="67"/>
      <c r="K211" s="20"/>
      <c r="L211" s="20"/>
      <c r="M211" s="39"/>
      <c r="N211" s="49"/>
      <c r="O211" s="49"/>
      <c r="P211" s="49"/>
      <c r="Q211" s="49"/>
      <c r="R211" s="19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66"/>
      <c r="G212" s="65"/>
      <c r="H212" s="20"/>
      <c r="I212" s="66"/>
      <c r="J212" s="67"/>
      <c r="K212" s="20"/>
      <c r="L212" s="20"/>
      <c r="M212" s="39"/>
      <c r="N212" s="49"/>
      <c r="O212" s="49"/>
      <c r="P212" s="49"/>
      <c r="Q212" s="49"/>
      <c r="R212" s="19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66"/>
      <c r="G213" s="65"/>
      <c r="H213" s="20"/>
      <c r="I213" s="66"/>
      <c r="J213" s="67"/>
      <c r="K213" s="20"/>
      <c r="L213" s="20"/>
      <c r="M213" s="39"/>
      <c r="N213" s="49"/>
      <c r="O213" s="49"/>
      <c r="P213" s="49"/>
      <c r="Q213" s="49"/>
      <c r="R213" s="19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66"/>
      <c r="G214" s="65"/>
      <c r="H214" s="20"/>
      <c r="I214" s="66"/>
      <c r="J214" s="67"/>
      <c r="K214" s="20"/>
      <c r="L214" s="20"/>
      <c r="M214" s="39"/>
      <c r="N214" s="49"/>
      <c r="O214" s="49"/>
      <c r="P214" s="49"/>
      <c r="Q214" s="49"/>
      <c r="R214" s="19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66"/>
      <c r="G215" s="65"/>
      <c r="H215" s="20"/>
      <c r="I215" s="66"/>
      <c r="J215" s="67"/>
      <c r="K215" s="20"/>
      <c r="L215" s="20"/>
      <c r="M215" s="39"/>
      <c r="N215" s="49"/>
      <c r="O215" s="49"/>
      <c r="P215" s="49"/>
      <c r="Q215" s="49"/>
      <c r="R215" s="19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66"/>
      <c r="G216" s="65"/>
      <c r="H216" s="20"/>
      <c r="I216" s="66"/>
      <c r="J216" s="67"/>
      <c r="K216" s="20"/>
      <c r="L216" s="20"/>
      <c r="M216" s="39"/>
      <c r="N216" s="49"/>
      <c r="O216" s="49"/>
      <c r="P216" s="49"/>
      <c r="Q216" s="49"/>
      <c r="R216" s="19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16"/>
      <c r="G217" s="121"/>
      <c r="H217" s="20"/>
      <c r="I217" s="116"/>
      <c r="J217" s="117"/>
      <c r="K217" s="20"/>
      <c r="L217" s="20"/>
      <c r="M217" s="39"/>
      <c r="N217" s="49"/>
      <c r="O217" s="49"/>
      <c r="P217" s="49"/>
      <c r="Q217" s="49"/>
      <c r="R217" s="19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16"/>
      <c r="G218" s="121"/>
      <c r="H218" s="20"/>
      <c r="I218" s="116"/>
      <c r="J218" s="117"/>
      <c r="K218" s="20"/>
      <c r="L218" s="20"/>
      <c r="M218" s="39"/>
      <c r="N218" s="49"/>
      <c r="O218" s="49"/>
      <c r="P218" s="49"/>
      <c r="Q218" s="49"/>
      <c r="R218" s="19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16"/>
      <c r="G219" s="121"/>
      <c r="H219" s="20"/>
      <c r="I219" s="116"/>
      <c r="J219" s="117"/>
      <c r="K219" s="20"/>
      <c r="L219" s="20"/>
      <c r="M219" s="39"/>
      <c r="N219" s="49"/>
      <c r="O219" s="49"/>
      <c r="P219" s="49"/>
      <c r="Q219" s="49"/>
      <c r="R219" s="19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16"/>
      <c r="G220" s="121"/>
      <c r="H220" s="20"/>
      <c r="I220" s="116"/>
      <c r="J220" s="117"/>
      <c r="K220" s="20"/>
      <c r="L220" s="20"/>
      <c r="M220" s="39"/>
      <c r="N220" s="49"/>
      <c r="O220" s="49"/>
      <c r="P220" s="49"/>
      <c r="Q220" s="49"/>
      <c r="R220" s="19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16"/>
      <c r="G221" s="121"/>
      <c r="H221" s="20"/>
      <c r="I221" s="116"/>
      <c r="J221" s="117"/>
      <c r="K221" s="20"/>
      <c r="L221" s="20"/>
      <c r="M221" s="39"/>
      <c r="N221" s="49"/>
      <c r="O221" s="49"/>
      <c r="P221" s="49"/>
      <c r="Q221" s="49"/>
      <c r="R221" s="19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16"/>
      <c r="G222" s="121"/>
      <c r="H222" s="20"/>
      <c r="I222" s="116"/>
      <c r="J222" s="117"/>
      <c r="K222" s="20"/>
      <c r="L222" s="20"/>
      <c r="M222" s="39"/>
      <c r="N222" s="49"/>
      <c r="O222" s="49"/>
      <c r="P222" s="49"/>
      <c r="Q222" s="49"/>
      <c r="R222" s="19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16"/>
      <c r="G223" s="121"/>
      <c r="H223" s="20"/>
      <c r="I223" s="116"/>
      <c r="J223" s="117"/>
      <c r="K223" s="20"/>
      <c r="L223" s="20"/>
      <c r="M223" s="39"/>
      <c r="N223" s="49"/>
      <c r="O223" s="49"/>
      <c r="P223" s="49"/>
      <c r="Q223" s="49"/>
      <c r="R223" s="19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16"/>
      <c r="G224" s="121"/>
      <c r="H224" s="20"/>
      <c r="I224" s="116"/>
      <c r="J224" s="117"/>
      <c r="K224" s="20"/>
      <c r="L224" s="20"/>
      <c r="M224" s="39"/>
      <c r="N224" s="49"/>
      <c r="O224" s="49"/>
      <c r="P224" s="49"/>
      <c r="Q224" s="49"/>
      <c r="R224" s="19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16"/>
      <c r="G225" s="121"/>
      <c r="H225" s="20"/>
      <c r="I225" s="116"/>
      <c r="J225" s="117"/>
      <c r="K225" s="20"/>
      <c r="L225" s="20"/>
      <c r="M225" s="39"/>
      <c r="N225" s="49"/>
      <c r="O225" s="49"/>
      <c r="P225" s="49"/>
      <c r="Q225" s="49"/>
      <c r="R225" s="19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16"/>
      <c r="G226" s="121"/>
      <c r="H226" s="20"/>
      <c r="I226" s="116"/>
      <c r="J226" s="117"/>
      <c r="K226" s="20"/>
      <c r="L226" s="20"/>
      <c r="M226" s="39"/>
      <c r="N226" s="49"/>
      <c r="O226" s="49"/>
      <c r="P226" s="49"/>
      <c r="Q226" s="49"/>
      <c r="R226" s="19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16"/>
      <c r="G227" s="121"/>
      <c r="H227" s="20"/>
      <c r="I227" s="116"/>
      <c r="J227" s="117"/>
      <c r="K227" s="20"/>
      <c r="L227" s="20"/>
      <c r="M227" s="39"/>
      <c r="N227" s="49"/>
      <c r="O227" s="49"/>
      <c r="P227" s="49"/>
      <c r="Q227" s="49"/>
      <c r="R227" s="19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16"/>
      <c r="G228" s="121"/>
      <c r="H228" s="20"/>
      <c r="I228" s="116"/>
      <c r="J228" s="117"/>
      <c r="K228" s="20"/>
      <c r="L228" s="20"/>
      <c r="M228" s="39"/>
      <c r="N228" s="49"/>
      <c r="O228" s="49"/>
      <c r="P228" s="49"/>
      <c r="Q228" s="49"/>
      <c r="R228" s="19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16"/>
      <c r="G229" s="121"/>
      <c r="H229" s="20"/>
      <c r="I229" s="116"/>
      <c r="J229" s="117"/>
      <c r="K229" s="20"/>
      <c r="L229" s="20"/>
      <c r="M229" s="39"/>
      <c r="N229" s="49"/>
      <c r="O229" s="49"/>
      <c r="P229" s="49"/>
      <c r="Q229" s="49"/>
      <c r="R229" s="19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16"/>
      <c r="G230" s="121"/>
      <c r="H230" s="20"/>
      <c r="I230" s="116"/>
      <c r="J230" s="117"/>
      <c r="K230" s="20"/>
      <c r="L230" s="20"/>
      <c r="M230" s="39"/>
      <c r="N230" s="49"/>
      <c r="O230" s="49"/>
      <c r="P230" s="49"/>
      <c r="Q230" s="49"/>
      <c r="R230" s="19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16"/>
      <c r="G231" s="121"/>
      <c r="H231" s="20"/>
      <c r="I231" s="116"/>
      <c r="J231" s="117"/>
      <c r="K231" s="20"/>
      <c r="L231" s="20"/>
      <c r="M231" s="39"/>
      <c r="N231" s="49"/>
      <c r="O231" s="49"/>
      <c r="P231" s="49"/>
      <c r="Q231" s="49"/>
      <c r="R231" s="19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16"/>
      <c r="G232" s="121"/>
      <c r="H232" s="20"/>
      <c r="I232" s="116"/>
      <c r="J232" s="117"/>
      <c r="K232" s="20"/>
      <c r="L232" s="20"/>
      <c r="M232" s="39"/>
      <c r="N232" s="49"/>
      <c r="O232" s="49"/>
      <c r="P232" s="49"/>
      <c r="Q232" s="49"/>
      <c r="R232" s="19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16"/>
      <c r="G233" s="121"/>
      <c r="H233" s="20"/>
      <c r="I233" s="116"/>
      <c r="J233" s="117"/>
      <c r="K233" s="20"/>
      <c r="L233" s="20"/>
      <c r="M233" s="39"/>
      <c r="N233" s="49"/>
      <c r="O233" s="49"/>
      <c r="P233" s="49"/>
      <c r="Q233" s="49"/>
      <c r="R233" s="19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16"/>
      <c r="G234" s="121"/>
      <c r="H234" s="20"/>
      <c r="I234" s="116"/>
      <c r="J234" s="117"/>
      <c r="K234" s="20"/>
      <c r="L234" s="20"/>
      <c r="M234" s="39"/>
      <c r="N234" s="49"/>
      <c r="O234" s="49"/>
      <c r="P234" s="49"/>
      <c r="Q234" s="49"/>
      <c r="R234" s="19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16"/>
      <c r="G235" s="121"/>
      <c r="H235" s="20"/>
      <c r="I235" s="116"/>
      <c r="J235" s="117"/>
      <c r="K235" s="20"/>
      <c r="L235" s="20"/>
      <c r="M235" s="39"/>
      <c r="N235" s="49"/>
      <c r="O235" s="49"/>
      <c r="P235" s="49"/>
      <c r="Q235" s="49"/>
      <c r="R235" s="19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16"/>
      <c r="G236" s="121"/>
      <c r="H236" s="20"/>
      <c r="I236" s="116"/>
      <c r="J236" s="117"/>
      <c r="K236" s="20"/>
      <c r="L236" s="20"/>
      <c r="M236" s="39"/>
      <c r="N236" s="49"/>
      <c r="O236" s="49"/>
      <c r="P236" s="49"/>
      <c r="Q236" s="49"/>
      <c r="R236" s="19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16"/>
      <c r="G237" s="121"/>
      <c r="H237" s="20"/>
      <c r="I237" s="116"/>
      <c r="J237" s="117"/>
      <c r="K237" s="20"/>
      <c r="L237" s="20"/>
      <c r="M237" s="39"/>
      <c r="N237" s="49"/>
      <c r="O237" s="49"/>
      <c r="P237" s="49"/>
      <c r="Q237" s="49"/>
      <c r="R237" s="19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16"/>
      <c r="G238" s="121"/>
      <c r="H238" s="20"/>
      <c r="I238" s="116"/>
      <c r="J238" s="117"/>
      <c r="K238" s="20"/>
      <c r="L238" s="20"/>
      <c r="M238" s="39"/>
      <c r="N238" s="49"/>
      <c r="O238" s="49"/>
      <c r="P238" s="49"/>
      <c r="Q238" s="49"/>
      <c r="R238" s="19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16"/>
      <c r="G239" s="121"/>
      <c r="H239" s="20"/>
      <c r="I239" s="116"/>
      <c r="J239" s="117"/>
      <c r="K239" s="20"/>
      <c r="L239" s="20"/>
      <c r="M239" s="39"/>
      <c r="N239" s="49"/>
      <c r="O239" s="49"/>
      <c r="P239" s="49"/>
      <c r="Q239" s="49"/>
      <c r="R239" s="19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16"/>
      <c r="G240" s="121"/>
      <c r="H240" s="20"/>
      <c r="I240" s="116"/>
      <c r="J240" s="117"/>
      <c r="K240" s="20"/>
      <c r="L240" s="20"/>
      <c r="M240" s="39"/>
      <c r="N240" s="49"/>
      <c r="O240" s="49"/>
      <c r="P240" s="49"/>
      <c r="Q240" s="49"/>
      <c r="R240" s="19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x14ac:dyDescent="0.2">
      <c r="B241" s="34"/>
      <c r="D241" s="17"/>
      <c r="E241" s="17"/>
      <c r="F241" s="116"/>
      <c r="G241" s="121"/>
      <c r="H241" s="20"/>
      <c r="I241" s="116"/>
      <c r="J241" s="117"/>
      <c r="K241" s="20"/>
      <c r="L241" s="20"/>
      <c r="M241" s="39"/>
      <c r="N241" s="100"/>
      <c r="O241" s="100"/>
      <c r="P241" s="100"/>
      <c r="Q241" s="100"/>
      <c r="R241" s="56"/>
      <c r="S241" s="51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thickBot="1" x14ac:dyDescent="0.25">
      <c r="B242" s="35"/>
      <c r="D242" s="113" t="s">
        <v>25</v>
      </c>
      <c r="E242" s="114"/>
      <c r="F242" s="114"/>
      <c r="G242" s="114"/>
      <c r="H242" s="114"/>
      <c r="I242" s="114"/>
      <c r="J242" s="115"/>
      <c r="K242" s="61"/>
      <c r="L242" s="61"/>
      <c r="M242" s="62"/>
      <c r="N242" s="100"/>
      <c r="O242" s="100"/>
      <c r="P242" s="100"/>
      <c r="Q242" s="100"/>
      <c r="R242" s="19"/>
      <c r="S242" s="20"/>
      <c r="T242" s="19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</row>
    <row r="243" spans="2:31" ht="12.75" customHeight="1" x14ac:dyDescent="0.2">
      <c r="B243" s="5" t="s">
        <v>12</v>
      </c>
      <c r="D243" s="161" t="s">
        <v>3</v>
      </c>
      <c r="E243" s="162"/>
      <c r="F243" s="162"/>
      <c r="G243" s="162"/>
      <c r="H243" s="162"/>
      <c r="I243" s="162"/>
      <c r="J243" s="163"/>
      <c r="K243" s="59"/>
      <c r="L243" s="64" t="str">
        <f>IF(L167="","",IF(L182="",IF(SUM(COUNTIF(L183:L242,"LS")+COUNTIF(L183:L242,"LUMP"))&gt;0,"LS",""),IF(SUM(L183:L242)&gt;0,ROUNDUP(SUM(L183:L242),0),"")))</f>
        <v/>
      </c>
      <c r="M243" s="64" t="str">
        <f>IF(M167="","",IF(M182="",IF(SUM(COUNTIF(M183:M242,"LS")+COUNTIF(M183:M242,"LUMP"))&gt;0,"LS",""),IF(SUM(M183:M242)&gt;0,ROUNDUP(SUM(M183:M242),0),"")))</f>
        <v/>
      </c>
      <c r="N243" s="64"/>
      <c r="O243" s="64"/>
      <c r="P243" s="64"/>
      <c r="Q243" s="64"/>
      <c r="R243" s="22"/>
      <c r="S243" s="22"/>
      <c r="T243" s="22"/>
      <c r="U243" s="22"/>
      <c r="V243" s="22"/>
      <c r="W243" s="22"/>
      <c r="X243" s="22"/>
      <c r="Y243" s="22"/>
      <c r="Z243" s="22" t="str">
        <f t="shared" ref="Z243:AE243" si="26">IF(Z167="","",IF(Z182="",IF(SUM(COUNTIF(Z183:Z242,"LS")+COUNTIF(Z183:Z242,"LUMP"))&gt;0,"LS",""),IF(SUM(Z183:Z242)&gt;0,ROUNDUP(SUM(Z183:Z242),0),"")))</f>
        <v/>
      </c>
      <c r="AA243" s="22" t="str">
        <f t="shared" si="26"/>
        <v/>
      </c>
      <c r="AB243" s="22"/>
      <c r="AC243" s="22" t="str">
        <f t="shared" si="26"/>
        <v/>
      </c>
      <c r="AD243" s="22" t="str">
        <f t="shared" si="26"/>
        <v/>
      </c>
      <c r="AE243" s="22" t="str">
        <f t="shared" si="26"/>
        <v/>
      </c>
    </row>
    <row r="244" spans="2:31" ht="12.75" customHeight="1" thickBot="1" x14ac:dyDescent="0.25"/>
    <row r="245" spans="2:31" ht="12.75" customHeight="1" thickBot="1" x14ac:dyDescent="0.25">
      <c r="B245" s="32" t="s">
        <v>10</v>
      </c>
      <c r="D245" s="128">
        <f>D166+1</f>
        <v>4</v>
      </c>
      <c r="E245" s="128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  <c r="AB245" s="128"/>
      <c r="AC245" s="128"/>
      <c r="AD245" s="128"/>
      <c r="AE245" s="128"/>
    </row>
    <row r="246" spans="2:31" ht="12.75" customHeight="1" thickBot="1" x14ac:dyDescent="0.25">
      <c r="B246" s="36"/>
      <c r="D246" s="130" t="s">
        <v>8</v>
      </c>
      <c r="E246" s="130"/>
      <c r="F246" s="130"/>
      <c r="G246" s="130"/>
      <c r="H246" s="130"/>
      <c r="I246" s="130"/>
      <c r="J246" s="130"/>
      <c r="K246" s="42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</row>
    <row r="247" spans="2:31" ht="12.75" customHeight="1" thickBot="1" x14ac:dyDescent="0.25">
      <c r="D247" s="131" t="s">
        <v>9</v>
      </c>
      <c r="E247" s="131"/>
      <c r="F247" s="131"/>
      <c r="G247" s="131"/>
      <c r="H247" s="131"/>
      <c r="I247" s="131"/>
      <c r="J247" s="131"/>
      <c r="K247" s="43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</row>
    <row r="248" spans="2:31" ht="12.75" customHeight="1" x14ac:dyDescent="0.2">
      <c r="B248" s="172" t="s">
        <v>11</v>
      </c>
      <c r="D248" s="118" t="s">
        <v>20</v>
      </c>
      <c r="E248" s="118" t="s">
        <v>0</v>
      </c>
      <c r="F248" s="142" t="s">
        <v>1</v>
      </c>
      <c r="G248" s="148"/>
      <c r="H248" s="148"/>
      <c r="I248" s="148"/>
      <c r="J248" s="149"/>
      <c r="K248" s="44"/>
      <c r="L248" s="8" t="str">
        <f t="shared" ref="L248:AE248" si="27">IF(OR(TRIM(L246)=0,TRIM(L246)=""),"",IF(IFERROR(TRIM(INDEX(QryItemNamed,MATCH(TRIM(L246),ITEM,0),2)),"")="Y","SPECIAL",LEFT(IFERROR(TRIM(INDEX(ITEM,MATCH(TRIM(L246),ITEM,0))),""),3)))</f>
        <v/>
      </c>
      <c r="M248" s="9" t="str">
        <f t="shared" si="27"/>
        <v/>
      </c>
      <c r="N248" s="9"/>
      <c r="O248" s="9"/>
      <c r="P248" s="9"/>
      <c r="Q248" s="9"/>
      <c r="R248" s="9" t="str">
        <f t="shared" ref="R248" si="28">IF(OR(TRIM(R246)=0,TRIM(R246)=""),"",IF(IFERROR(TRIM(INDEX(QryItemNamed,MATCH(TRIM(R246),ITEM,0),2)),"")="Y","SPECIAL",LEFT(IFERROR(TRIM(INDEX(ITEM,MATCH(TRIM(R246),ITEM,0))),""),3)))</f>
        <v/>
      </c>
      <c r="S248" s="9" t="str">
        <f t="shared" si="27"/>
        <v/>
      </c>
      <c r="T248" s="9" t="str">
        <f t="shared" si="27"/>
        <v/>
      </c>
      <c r="U248" s="9" t="str">
        <f t="shared" si="27"/>
        <v/>
      </c>
      <c r="V248" s="9" t="str">
        <f t="shared" si="27"/>
        <v/>
      </c>
      <c r="W248" s="9" t="str">
        <f t="shared" si="27"/>
        <v/>
      </c>
      <c r="X248" s="9" t="str">
        <f t="shared" si="27"/>
        <v/>
      </c>
      <c r="Y248" s="9" t="str">
        <f t="shared" ref="Y248" si="29">IF(OR(TRIM(Y246)=0,TRIM(Y246)=""),"",IF(IFERROR(TRIM(INDEX(QryItemNamed,MATCH(TRIM(Y246),ITEM,0),2)),"")="Y","SPECIAL",LEFT(IFERROR(TRIM(INDEX(ITEM,MATCH(TRIM(Y246),ITEM,0))),""),3)))</f>
        <v/>
      </c>
      <c r="Z248" s="9" t="str">
        <f t="shared" si="27"/>
        <v/>
      </c>
      <c r="AA248" s="9" t="str">
        <f t="shared" si="27"/>
        <v/>
      </c>
      <c r="AB248" s="9"/>
      <c r="AC248" s="9" t="str">
        <f t="shared" si="27"/>
        <v/>
      </c>
      <c r="AD248" s="9" t="str">
        <f t="shared" si="27"/>
        <v/>
      </c>
      <c r="AE248" s="9" t="str">
        <f t="shared" si="27"/>
        <v/>
      </c>
    </row>
    <row r="249" spans="2:31" ht="12.75" customHeight="1" x14ac:dyDescent="0.2">
      <c r="B249" s="173"/>
      <c r="D249" s="119"/>
      <c r="E249" s="119"/>
      <c r="F249" s="150"/>
      <c r="G249" s="151"/>
      <c r="H249" s="151"/>
      <c r="I249" s="151"/>
      <c r="J249" s="152"/>
      <c r="K249" s="45"/>
      <c r="L249" s="170" t="str">
        <f t="shared" ref="L249:AE249" si="30">IF(OR(TRIM(L246)=0,TRIM(L246)=""),IF(L247="","",L247),IF(IFERROR(TRIM(INDEX(QryItemNamed,MATCH(TRIM(L246),ITEM,0),2)),"")="Y",TRIM(RIGHT(IFERROR(TRIM(INDEX(QryItemNamed,MATCH(TRIM(L246),ITEM,0),4)),"123456789012"),LEN(IFERROR(TRIM(INDEX(QryItemNamed,MATCH(TRIM(L246),ITEM,0),4)),"123456789012"))-9))&amp;L247,IFERROR(TRIM(INDEX(QryItemNamed,MATCH(TRIM(L246),ITEM,0),4))&amp;L247,"ITEM CODE DOES NOT EXIST IN ITEM MASTER")))</f>
        <v/>
      </c>
      <c r="M249" s="171" t="str">
        <f t="shared" si="30"/>
        <v/>
      </c>
      <c r="N249" s="87"/>
      <c r="O249" s="87"/>
      <c r="P249" s="87"/>
      <c r="Q249" s="87"/>
      <c r="R249" s="138" t="str">
        <f t="shared" ref="R249" si="31">IF(OR(TRIM(R246)=0,TRIM(R246)=""),IF(R247="","",R247),IF(IFERROR(TRIM(INDEX(QryItemNamed,MATCH(TRIM(R246),ITEM,0),2)),"")="Y",TRIM(RIGHT(IFERROR(TRIM(INDEX(QryItemNamed,MATCH(TRIM(R246),ITEM,0),4)),"123456789012"),LEN(IFERROR(TRIM(INDEX(QryItemNamed,MATCH(TRIM(R246),ITEM,0),4)),"123456789012"))-9))&amp;R247,IFERROR(TRIM(INDEX(QryItemNamed,MATCH(TRIM(R246),ITEM,0),4))&amp;R247,"ITEM CODE DOES NOT EXIST IN ITEM MASTER")))</f>
        <v/>
      </c>
      <c r="S249" s="171" t="str">
        <f t="shared" si="30"/>
        <v/>
      </c>
      <c r="T249" s="138" t="str">
        <f t="shared" si="30"/>
        <v/>
      </c>
      <c r="U249" s="138" t="str">
        <f t="shared" si="30"/>
        <v/>
      </c>
      <c r="V249" s="138" t="str">
        <f t="shared" si="30"/>
        <v/>
      </c>
      <c r="W249" s="138" t="str">
        <f t="shared" si="30"/>
        <v/>
      </c>
      <c r="X249" s="138" t="str">
        <f t="shared" si="30"/>
        <v/>
      </c>
      <c r="Y249" s="171" t="str">
        <f t="shared" ref="Y249" si="32">IF(OR(TRIM(Y246)=0,TRIM(Y246)=""),IF(Y247="","",Y247),IF(IFERROR(TRIM(INDEX(QryItemNamed,MATCH(TRIM(Y246),ITEM,0),2)),"")="Y",TRIM(RIGHT(IFERROR(TRIM(INDEX(QryItemNamed,MATCH(TRIM(Y246),ITEM,0),4)),"123456789012"),LEN(IFERROR(TRIM(INDEX(QryItemNamed,MATCH(TRIM(Y246),ITEM,0),4)),"123456789012"))-9))&amp;Y247,IFERROR(TRIM(INDEX(QryItemNamed,MATCH(TRIM(Y246),ITEM,0),4))&amp;Y247,"ITEM CODE DOES NOT EXIST IN ITEM MASTER")))</f>
        <v/>
      </c>
      <c r="Z249" s="138" t="str">
        <f t="shared" si="30"/>
        <v/>
      </c>
      <c r="AA249" s="138" t="str">
        <f t="shared" si="30"/>
        <v/>
      </c>
      <c r="AB249" s="68"/>
      <c r="AC249" s="138" t="str">
        <f t="shared" si="30"/>
        <v/>
      </c>
      <c r="AD249" s="175" t="str">
        <f t="shared" si="30"/>
        <v/>
      </c>
      <c r="AE249" s="138" t="str">
        <f t="shared" si="30"/>
        <v/>
      </c>
    </row>
    <row r="250" spans="2:31" ht="12.75" customHeight="1" x14ac:dyDescent="0.2">
      <c r="B250" s="173"/>
      <c r="D250" s="119"/>
      <c r="E250" s="119"/>
      <c r="F250" s="150"/>
      <c r="G250" s="151"/>
      <c r="H250" s="151"/>
      <c r="I250" s="151"/>
      <c r="J250" s="152"/>
      <c r="K250" s="45"/>
      <c r="L250" s="170"/>
      <c r="M250" s="171"/>
      <c r="N250" s="87"/>
      <c r="O250" s="87"/>
      <c r="P250" s="87"/>
      <c r="Q250" s="87"/>
      <c r="R250" s="138"/>
      <c r="S250" s="171"/>
      <c r="T250" s="138"/>
      <c r="U250" s="138"/>
      <c r="V250" s="138"/>
      <c r="W250" s="138"/>
      <c r="X250" s="138"/>
      <c r="Y250" s="171"/>
      <c r="Z250" s="138"/>
      <c r="AA250" s="138"/>
      <c r="AB250" s="68"/>
      <c r="AC250" s="138"/>
      <c r="AD250" s="176"/>
      <c r="AE250" s="138"/>
    </row>
    <row r="251" spans="2:31" ht="12.75" customHeight="1" x14ac:dyDescent="0.2">
      <c r="B251" s="173"/>
      <c r="D251" s="119"/>
      <c r="E251" s="119"/>
      <c r="F251" s="150"/>
      <c r="G251" s="151"/>
      <c r="H251" s="151"/>
      <c r="I251" s="151"/>
      <c r="J251" s="152"/>
      <c r="K251" s="45"/>
      <c r="L251" s="170"/>
      <c r="M251" s="171"/>
      <c r="N251" s="87"/>
      <c r="O251" s="87"/>
      <c r="P251" s="87"/>
      <c r="Q251" s="87"/>
      <c r="R251" s="138"/>
      <c r="S251" s="171"/>
      <c r="T251" s="138"/>
      <c r="U251" s="138"/>
      <c r="V251" s="138"/>
      <c r="W251" s="138"/>
      <c r="X251" s="138"/>
      <c r="Y251" s="171"/>
      <c r="Z251" s="138"/>
      <c r="AA251" s="138"/>
      <c r="AB251" s="68"/>
      <c r="AC251" s="138"/>
      <c r="AD251" s="176"/>
      <c r="AE251" s="138"/>
    </row>
    <row r="252" spans="2:31" ht="12.75" customHeight="1" x14ac:dyDescent="0.2">
      <c r="B252" s="173"/>
      <c r="D252" s="119"/>
      <c r="E252" s="119"/>
      <c r="F252" s="150"/>
      <c r="G252" s="151"/>
      <c r="H252" s="151"/>
      <c r="I252" s="151"/>
      <c r="J252" s="152"/>
      <c r="K252" s="45"/>
      <c r="L252" s="170"/>
      <c r="M252" s="171"/>
      <c r="N252" s="87"/>
      <c r="O252" s="87"/>
      <c r="P252" s="87"/>
      <c r="Q252" s="87"/>
      <c r="R252" s="138"/>
      <c r="S252" s="171"/>
      <c r="T252" s="138"/>
      <c r="U252" s="138"/>
      <c r="V252" s="138"/>
      <c r="W252" s="138"/>
      <c r="X252" s="138"/>
      <c r="Y252" s="171"/>
      <c r="Z252" s="138"/>
      <c r="AA252" s="138"/>
      <c r="AB252" s="68"/>
      <c r="AC252" s="138"/>
      <c r="AD252" s="176"/>
      <c r="AE252" s="138"/>
    </row>
    <row r="253" spans="2:31" ht="12.75" customHeight="1" x14ac:dyDescent="0.2">
      <c r="B253" s="173"/>
      <c r="D253" s="119"/>
      <c r="E253" s="119"/>
      <c r="F253" s="150"/>
      <c r="G253" s="151"/>
      <c r="H253" s="151"/>
      <c r="I253" s="151"/>
      <c r="J253" s="152"/>
      <c r="K253" s="45"/>
      <c r="L253" s="170"/>
      <c r="M253" s="171"/>
      <c r="N253" s="87"/>
      <c r="O253" s="87"/>
      <c r="P253" s="87"/>
      <c r="Q253" s="87"/>
      <c r="R253" s="138"/>
      <c r="S253" s="171"/>
      <c r="T253" s="138"/>
      <c r="U253" s="138"/>
      <c r="V253" s="138"/>
      <c r="W253" s="138"/>
      <c r="X253" s="138"/>
      <c r="Y253" s="171"/>
      <c r="Z253" s="138"/>
      <c r="AA253" s="138"/>
      <c r="AB253" s="68"/>
      <c r="AC253" s="138"/>
      <c r="AD253" s="176"/>
      <c r="AE253" s="138"/>
    </row>
    <row r="254" spans="2:31" ht="12.75" customHeight="1" x14ac:dyDescent="0.2">
      <c r="B254" s="173"/>
      <c r="D254" s="119"/>
      <c r="E254" s="119"/>
      <c r="F254" s="150"/>
      <c r="G254" s="151"/>
      <c r="H254" s="151"/>
      <c r="I254" s="151"/>
      <c r="J254" s="152"/>
      <c r="K254" s="45"/>
      <c r="L254" s="170"/>
      <c r="M254" s="171"/>
      <c r="N254" s="87"/>
      <c r="O254" s="87"/>
      <c r="P254" s="87"/>
      <c r="Q254" s="87"/>
      <c r="R254" s="138"/>
      <c r="S254" s="171"/>
      <c r="T254" s="138"/>
      <c r="U254" s="138"/>
      <c r="V254" s="138"/>
      <c r="W254" s="138"/>
      <c r="X254" s="138"/>
      <c r="Y254" s="171"/>
      <c r="Z254" s="138"/>
      <c r="AA254" s="138"/>
      <c r="AB254" s="68"/>
      <c r="AC254" s="138"/>
      <c r="AD254" s="176"/>
      <c r="AE254" s="138"/>
    </row>
    <row r="255" spans="2:31" ht="12.75" customHeight="1" x14ac:dyDescent="0.2">
      <c r="B255" s="173"/>
      <c r="D255" s="119"/>
      <c r="E255" s="119"/>
      <c r="F255" s="150"/>
      <c r="G255" s="151"/>
      <c r="H255" s="151"/>
      <c r="I255" s="151"/>
      <c r="J255" s="152"/>
      <c r="K255" s="45"/>
      <c r="L255" s="170"/>
      <c r="M255" s="171"/>
      <c r="N255" s="87"/>
      <c r="O255" s="87"/>
      <c r="P255" s="87"/>
      <c r="Q255" s="87"/>
      <c r="R255" s="138"/>
      <c r="S255" s="171"/>
      <c r="T255" s="138"/>
      <c r="U255" s="138"/>
      <c r="V255" s="138"/>
      <c r="W255" s="138"/>
      <c r="X255" s="138"/>
      <c r="Y255" s="171"/>
      <c r="Z255" s="138"/>
      <c r="AA255" s="138"/>
      <c r="AB255" s="68"/>
      <c r="AC255" s="138"/>
      <c r="AD255" s="176"/>
      <c r="AE255" s="138"/>
    </row>
    <row r="256" spans="2:31" ht="12.75" customHeight="1" x14ac:dyDescent="0.2">
      <c r="B256" s="173"/>
      <c r="D256" s="119"/>
      <c r="E256" s="119"/>
      <c r="F256" s="150"/>
      <c r="G256" s="151"/>
      <c r="H256" s="151"/>
      <c r="I256" s="151"/>
      <c r="J256" s="152"/>
      <c r="K256" s="45"/>
      <c r="L256" s="170"/>
      <c r="M256" s="171"/>
      <c r="N256" s="87"/>
      <c r="O256" s="87"/>
      <c r="P256" s="87"/>
      <c r="Q256" s="87"/>
      <c r="R256" s="138"/>
      <c r="S256" s="171"/>
      <c r="T256" s="138"/>
      <c r="U256" s="138"/>
      <c r="V256" s="138"/>
      <c r="W256" s="138"/>
      <c r="X256" s="138"/>
      <c r="Y256" s="171"/>
      <c r="Z256" s="138"/>
      <c r="AA256" s="138"/>
      <c r="AB256" s="68"/>
      <c r="AC256" s="138"/>
      <c r="AD256" s="176"/>
      <c r="AE256" s="138"/>
    </row>
    <row r="257" spans="2:31" ht="12.75" customHeight="1" x14ac:dyDescent="0.2">
      <c r="B257" s="173"/>
      <c r="D257" s="119"/>
      <c r="E257" s="119"/>
      <c r="F257" s="150"/>
      <c r="G257" s="151"/>
      <c r="H257" s="151"/>
      <c r="I257" s="151"/>
      <c r="J257" s="152"/>
      <c r="K257" s="45"/>
      <c r="L257" s="170"/>
      <c r="M257" s="171"/>
      <c r="N257" s="87"/>
      <c r="O257" s="87"/>
      <c r="P257" s="87"/>
      <c r="Q257" s="87"/>
      <c r="R257" s="138"/>
      <c r="S257" s="171"/>
      <c r="T257" s="138"/>
      <c r="U257" s="138"/>
      <c r="V257" s="138"/>
      <c r="W257" s="138"/>
      <c r="X257" s="138"/>
      <c r="Y257" s="171"/>
      <c r="Z257" s="138"/>
      <c r="AA257" s="138"/>
      <c r="AB257" s="68"/>
      <c r="AC257" s="138"/>
      <c r="AD257" s="176"/>
      <c r="AE257" s="138"/>
    </row>
    <row r="258" spans="2:31" ht="12.75" customHeight="1" x14ac:dyDescent="0.2">
      <c r="B258" s="173"/>
      <c r="D258" s="119"/>
      <c r="E258" s="119"/>
      <c r="F258" s="150"/>
      <c r="G258" s="151"/>
      <c r="H258" s="151"/>
      <c r="I258" s="151"/>
      <c r="J258" s="152"/>
      <c r="K258" s="45"/>
      <c r="L258" s="170"/>
      <c r="M258" s="171"/>
      <c r="N258" s="87"/>
      <c r="O258" s="87"/>
      <c r="P258" s="87"/>
      <c r="Q258" s="87"/>
      <c r="R258" s="138"/>
      <c r="S258" s="171"/>
      <c r="T258" s="138"/>
      <c r="U258" s="138"/>
      <c r="V258" s="138"/>
      <c r="W258" s="138"/>
      <c r="X258" s="138"/>
      <c r="Y258" s="171"/>
      <c r="Z258" s="138"/>
      <c r="AA258" s="138"/>
      <c r="AB258" s="68"/>
      <c r="AC258" s="138"/>
      <c r="AD258" s="176"/>
      <c r="AE258" s="138"/>
    </row>
    <row r="259" spans="2:31" ht="12.75" customHeight="1" x14ac:dyDescent="0.2">
      <c r="B259" s="173"/>
      <c r="D259" s="119"/>
      <c r="E259" s="119"/>
      <c r="F259" s="150"/>
      <c r="G259" s="151"/>
      <c r="H259" s="151"/>
      <c r="I259" s="151"/>
      <c r="J259" s="152"/>
      <c r="K259" s="45"/>
      <c r="L259" s="170"/>
      <c r="M259" s="171"/>
      <c r="N259" s="87"/>
      <c r="O259" s="87"/>
      <c r="P259" s="87"/>
      <c r="Q259" s="87"/>
      <c r="R259" s="138"/>
      <c r="S259" s="171"/>
      <c r="T259" s="138"/>
      <c r="U259" s="138"/>
      <c r="V259" s="138"/>
      <c r="W259" s="138"/>
      <c r="X259" s="138"/>
      <c r="Y259" s="171"/>
      <c r="Z259" s="138"/>
      <c r="AA259" s="138"/>
      <c r="AB259" s="68"/>
      <c r="AC259" s="138"/>
      <c r="AD259" s="176"/>
      <c r="AE259" s="138"/>
    </row>
    <row r="260" spans="2:31" ht="12.75" customHeight="1" x14ac:dyDescent="0.2">
      <c r="B260" s="173"/>
      <c r="D260" s="119"/>
      <c r="E260" s="119"/>
      <c r="F260" s="150"/>
      <c r="G260" s="151"/>
      <c r="H260" s="151"/>
      <c r="I260" s="151"/>
      <c r="J260" s="152"/>
      <c r="K260" s="45"/>
      <c r="L260" s="170"/>
      <c r="M260" s="171"/>
      <c r="N260" s="87"/>
      <c r="O260" s="87"/>
      <c r="P260" s="87"/>
      <c r="Q260" s="87"/>
      <c r="R260" s="138"/>
      <c r="S260" s="171"/>
      <c r="T260" s="138"/>
      <c r="U260" s="138"/>
      <c r="V260" s="138"/>
      <c r="W260" s="138"/>
      <c r="X260" s="138"/>
      <c r="Y260" s="171"/>
      <c r="Z260" s="138"/>
      <c r="AA260" s="138"/>
      <c r="AB260" s="68"/>
      <c r="AC260" s="138"/>
      <c r="AD260" s="177"/>
      <c r="AE260" s="138"/>
    </row>
    <row r="261" spans="2:31" ht="12.75" customHeight="1" thickBot="1" x14ac:dyDescent="0.25">
      <c r="B261" s="174"/>
      <c r="D261" s="120"/>
      <c r="E261" s="120"/>
      <c r="F261" s="153"/>
      <c r="G261" s="154"/>
      <c r="H261" s="154"/>
      <c r="I261" s="154"/>
      <c r="J261" s="155"/>
      <c r="K261" s="46"/>
      <c r="L261" s="10" t="str">
        <f t="shared" ref="L261:AE261" si="33">IF(OR(TRIM(L246)=0,TRIM(L246)=""),"",IF(IFERROR(TRIM(INDEX(QryItemNamed,MATCH(TRIM(L246),ITEM,0),3)),"")="LS","",IFERROR(TRIM(INDEX(QryItemNamed,MATCH(TRIM(L246),ITEM,0),3)),"")))</f>
        <v/>
      </c>
      <c r="M261" s="11" t="str">
        <f t="shared" si="33"/>
        <v/>
      </c>
      <c r="N261" s="11"/>
      <c r="O261" s="11"/>
      <c r="P261" s="11"/>
      <c r="Q261" s="11"/>
      <c r="R261" s="11" t="str">
        <f t="shared" ref="R261" si="34">IF(OR(TRIM(R246)=0,TRIM(R246)=""),"",IF(IFERROR(TRIM(INDEX(QryItemNamed,MATCH(TRIM(R246),ITEM,0),3)),"")="LS","",IFERROR(TRIM(INDEX(QryItemNamed,MATCH(TRIM(R246),ITEM,0),3)),"")))</f>
        <v/>
      </c>
      <c r="S261" s="11" t="str">
        <f t="shared" si="33"/>
        <v/>
      </c>
      <c r="T261" s="11" t="str">
        <f t="shared" si="33"/>
        <v/>
      </c>
      <c r="U261" s="11" t="str">
        <f t="shared" si="33"/>
        <v/>
      </c>
      <c r="V261" s="11" t="str">
        <f t="shared" si="33"/>
        <v/>
      </c>
      <c r="W261" s="11" t="str">
        <f t="shared" si="33"/>
        <v/>
      </c>
      <c r="X261" s="11" t="str">
        <f t="shared" si="33"/>
        <v/>
      </c>
      <c r="Y261" s="11" t="str">
        <f t="shared" ref="Y261" si="35">IF(OR(TRIM(Y246)=0,TRIM(Y246)=""),"",IF(IFERROR(TRIM(INDEX(QryItemNamed,MATCH(TRIM(Y246),ITEM,0),3)),"")="LS","",IFERROR(TRIM(INDEX(QryItemNamed,MATCH(TRIM(Y246),ITEM,0),3)),"")))</f>
        <v/>
      </c>
      <c r="Z261" s="11" t="str">
        <f t="shared" si="33"/>
        <v/>
      </c>
      <c r="AA261" s="11" t="str">
        <f t="shared" si="33"/>
        <v/>
      </c>
      <c r="AB261" s="11"/>
      <c r="AC261" s="11" t="str">
        <f t="shared" si="33"/>
        <v/>
      </c>
      <c r="AD261" s="11" t="str">
        <f t="shared" si="33"/>
        <v/>
      </c>
      <c r="AE261" s="11" t="str">
        <f t="shared" si="33"/>
        <v/>
      </c>
    </row>
    <row r="262" spans="2:31" ht="12.75" customHeight="1" x14ac:dyDescent="0.2">
      <c r="B262" s="33"/>
      <c r="D262" s="12"/>
      <c r="E262" s="12"/>
      <c r="F262" s="13"/>
      <c r="G262" s="14"/>
      <c r="H262" s="15" t="s">
        <v>2</v>
      </c>
      <c r="I262" s="13"/>
      <c r="J262" s="16"/>
      <c r="K262" s="48"/>
      <c r="L262" s="14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49"/>
      <c r="L263" s="19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49"/>
      <c r="L264" s="19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49"/>
      <c r="L265" s="19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49"/>
      <c r="L266" s="19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49"/>
      <c r="L267" s="19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49"/>
      <c r="L268" s="19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49"/>
      <c r="L269" s="19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49"/>
      <c r="L270" s="19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49"/>
      <c r="L271" s="19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49"/>
      <c r="L272" s="19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49"/>
      <c r="L273" s="19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49"/>
      <c r="L274" s="19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49"/>
      <c r="L275" s="19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49"/>
      <c r="L276" s="19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49"/>
      <c r="L277" s="19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49"/>
      <c r="L278" s="19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49"/>
      <c r="L279" s="19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49"/>
      <c r="L280" s="19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49"/>
      <c r="L281" s="19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49"/>
      <c r="L282" s="19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49"/>
      <c r="L283" s="19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49"/>
      <c r="L284" s="19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49"/>
      <c r="L285" s="19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49"/>
      <c r="L286" s="19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49"/>
      <c r="L287" s="19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49"/>
      <c r="L288" s="19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49"/>
      <c r="L289" s="19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49"/>
      <c r="L290" s="19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49"/>
      <c r="L291" s="19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49"/>
      <c r="L292" s="19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49"/>
      <c r="L293" s="19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49"/>
      <c r="L294" s="19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49"/>
      <c r="L295" s="19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49"/>
      <c r="L296" s="19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49"/>
      <c r="L297" s="19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49"/>
      <c r="L298" s="19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49"/>
      <c r="L299" s="19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49"/>
      <c r="L300" s="19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49"/>
      <c r="L301" s="19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49"/>
      <c r="L302" s="19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49"/>
      <c r="L303" s="19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49"/>
      <c r="L304" s="19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49"/>
      <c r="L305" s="19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49"/>
      <c r="L306" s="19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49"/>
      <c r="L307" s="19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49"/>
      <c r="L308" s="19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49"/>
      <c r="L309" s="19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49"/>
      <c r="L310" s="19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49"/>
      <c r="L311" s="19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49"/>
      <c r="L312" s="19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49"/>
      <c r="L313" s="19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49"/>
      <c r="L314" s="19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49"/>
      <c r="L315" s="19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49"/>
      <c r="L316" s="19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49"/>
      <c r="L317" s="19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49"/>
      <c r="L318" s="19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49"/>
      <c r="L319" s="19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x14ac:dyDescent="0.2">
      <c r="B320" s="34"/>
      <c r="D320" s="17"/>
      <c r="E320" s="17"/>
      <c r="F320" s="18"/>
      <c r="G320" s="19"/>
      <c r="H320" s="20"/>
      <c r="I320" s="18"/>
      <c r="J320" s="21"/>
      <c r="K320" s="49"/>
      <c r="L320" s="19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thickBot="1" x14ac:dyDescent="0.25">
      <c r="B321" s="35"/>
      <c r="D321" s="17"/>
      <c r="E321" s="17"/>
      <c r="F321" s="18"/>
      <c r="G321" s="19"/>
      <c r="H321" s="20"/>
      <c r="I321" s="18"/>
      <c r="J321" s="21"/>
      <c r="K321" s="49"/>
      <c r="L321" s="19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</row>
    <row r="322" spans="2:31" ht="12.75" customHeight="1" x14ac:dyDescent="0.2">
      <c r="B322" s="5" t="s">
        <v>12</v>
      </c>
      <c r="D322" s="178" t="s">
        <v>3</v>
      </c>
      <c r="E322" s="179"/>
      <c r="F322" s="179"/>
      <c r="G322" s="179"/>
      <c r="H322" s="179"/>
      <c r="I322" s="179"/>
      <c r="J322" s="180"/>
      <c r="K322" s="47"/>
      <c r="L322" s="22" t="str">
        <f>IF(L246="","",IF(L261="",IF(SUM(COUNTIF(L262:L321,"LS")+COUNTIF(L262:L321,"LUMP"))&gt;0,"LS",""),IF(SUM(L262:L321)&gt;0,ROUNDUP(SUM(L262:L321),0),"")))</f>
        <v/>
      </c>
      <c r="M322" s="22" t="str">
        <f t="shared" ref="M322:R322" si="36">IF(M246="","",IF(M261="",IF(SUM(COUNTIF(M262:M321,"LS")+COUNTIF(M262:M321,"LUMP"))&gt;0,"LS",""),IF(SUM(M262:M321)&gt;0,ROUNDUP(SUM(M262:M321),0),"")))</f>
        <v/>
      </c>
      <c r="N322" s="22"/>
      <c r="O322" s="22"/>
      <c r="P322" s="22"/>
      <c r="Q322" s="22"/>
      <c r="R322" s="22" t="str">
        <f t="shared" si="36"/>
        <v/>
      </c>
      <c r="S322" s="22" t="str">
        <f t="shared" ref="S322" si="37">IF(S246="","",IF(S261="",IF(SUM(COUNTIF(S262:S321,"LS")+COUNTIF(S262:S321,"LUMP"))&gt;0,"LS",""),IF(SUM(S262:S321)&gt;0,ROUNDUP(SUM(S262:S321),0),"")))</f>
        <v/>
      </c>
      <c r="T322" s="22" t="str">
        <f t="shared" ref="T322" si="38">IF(T246="","",IF(T261="",IF(SUM(COUNTIF(T262:T321,"LS")+COUNTIF(T262:T321,"LUMP"))&gt;0,"LS",""),IF(SUM(T262:T321)&gt;0,ROUNDUP(SUM(T262:T321),0),"")))</f>
        <v/>
      </c>
      <c r="U322" s="22" t="str">
        <f t="shared" ref="U322" si="39">IF(U246="","",IF(U261="",IF(SUM(COUNTIF(U262:U321,"LS")+COUNTIF(U262:U321,"LUMP"))&gt;0,"LS",""),IF(SUM(U262:U321)&gt;0,ROUNDUP(SUM(U262:U321),0),"")))</f>
        <v/>
      </c>
      <c r="V322" s="22" t="str">
        <f t="shared" ref="V322" si="40">IF(V246="","",IF(V261="",IF(SUM(COUNTIF(V262:V321,"LS")+COUNTIF(V262:V321,"LUMP"))&gt;0,"LS",""),IF(SUM(V262:V321)&gt;0,ROUNDUP(SUM(V262:V321),0),"")))</f>
        <v/>
      </c>
      <c r="W322" s="22" t="str">
        <f t="shared" ref="W322" si="41">IF(W246="","",IF(W261="",IF(SUM(COUNTIF(W262:W321,"LS")+COUNTIF(W262:W321,"LUMP"))&gt;0,"LS",""),IF(SUM(W262:W321)&gt;0,ROUNDUP(SUM(W262:W321),0),"")))</f>
        <v/>
      </c>
      <c r="X322" s="22" t="str">
        <f t="shared" ref="X322:Y322" si="42">IF(X246="","",IF(X261="",IF(SUM(COUNTIF(X262:X321,"LS")+COUNTIF(X262:X321,"LUMP"))&gt;0,"LS",""),IF(SUM(X262:X321)&gt;0,ROUNDUP(SUM(X262:X321),0),"")))</f>
        <v/>
      </c>
      <c r="Y322" s="22" t="str">
        <f t="shared" si="42"/>
        <v/>
      </c>
      <c r="Z322" s="22" t="str">
        <f t="shared" ref="Z322" si="43">IF(Z246="","",IF(Z261="",IF(SUM(COUNTIF(Z262:Z321,"LS")+COUNTIF(Z262:Z321,"LUMP"))&gt;0,"LS",""),IF(SUM(Z262:Z321)&gt;0,ROUNDUP(SUM(Z262:Z321),0),"")))</f>
        <v/>
      </c>
      <c r="AA322" s="22" t="str">
        <f t="shared" ref="AA322" si="44">IF(AA246="","",IF(AA261="",IF(SUM(COUNTIF(AA262:AA321,"LS")+COUNTIF(AA262:AA321,"LUMP"))&gt;0,"LS",""),IF(SUM(AA262:AA321)&gt;0,ROUNDUP(SUM(AA262:AA321),0),"")))</f>
        <v/>
      </c>
      <c r="AB322" s="22"/>
      <c r="AC322" s="22" t="str">
        <f t="shared" ref="AC322" si="45">IF(AC246="","",IF(AC261="",IF(SUM(COUNTIF(AC262:AC321,"LS")+COUNTIF(AC262:AC321,"LUMP"))&gt;0,"LS",""),IF(SUM(AC262:AC321)&gt;0,ROUNDUP(SUM(AC262:AC321),0),"")))</f>
        <v/>
      </c>
      <c r="AD322" s="22" t="str">
        <f t="shared" ref="AD322" si="46">IF(AD246="","",IF(AD261="",IF(SUM(COUNTIF(AD262:AD321,"LS")+COUNTIF(AD262:AD321,"LUMP"))&gt;0,"LS",""),IF(SUM(AD262:AD321)&gt;0,ROUNDUP(SUM(AD262:AD321),0),"")))</f>
        <v/>
      </c>
      <c r="AE322" s="22" t="str">
        <f t="shared" ref="AE322" si="47">IF(AE246="","",IF(AE261="",IF(SUM(COUNTIF(AE262:AE321,"LS")+COUNTIF(AE262:AE321,"LUMP"))&gt;0,"LS",""),IF(SUM(AE262:AE321)&gt;0,ROUNDUP(SUM(AE262:AE321),0),"")))</f>
        <v/>
      </c>
    </row>
  </sheetData>
  <mergeCells count="394">
    <mergeCell ref="AB91:AB102"/>
    <mergeCell ref="AB170:AB181"/>
    <mergeCell ref="AB11:AB22"/>
    <mergeCell ref="F61:G61"/>
    <mergeCell ref="F62:G62"/>
    <mergeCell ref="F63:G63"/>
    <mergeCell ref="F37:G37"/>
    <mergeCell ref="F68:G68"/>
    <mergeCell ref="I68:J68"/>
    <mergeCell ref="F69:G69"/>
    <mergeCell ref="I69:J69"/>
    <mergeCell ref="F44:G44"/>
    <mergeCell ref="F46:G46"/>
    <mergeCell ref="F47:G47"/>
    <mergeCell ref="F48:G48"/>
    <mergeCell ref="F49:G49"/>
    <mergeCell ref="F53:G53"/>
    <mergeCell ref="F54:G54"/>
    <mergeCell ref="I39:J39"/>
    <mergeCell ref="I40:J40"/>
    <mergeCell ref="I41:J41"/>
    <mergeCell ref="I42:J42"/>
    <mergeCell ref="I43:J43"/>
    <mergeCell ref="I44:J44"/>
    <mergeCell ref="I46:J46"/>
    <mergeCell ref="I47:J47"/>
    <mergeCell ref="I48:J48"/>
    <mergeCell ref="I49:J49"/>
    <mergeCell ref="I53:J53"/>
    <mergeCell ref="I54:J54"/>
    <mergeCell ref="F39:G39"/>
    <mergeCell ref="F40:G40"/>
    <mergeCell ref="F41:G41"/>
    <mergeCell ref="F42:G42"/>
    <mergeCell ref="F43:G43"/>
    <mergeCell ref="F29:G29"/>
    <mergeCell ref="I29:J29"/>
    <mergeCell ref="F30:G30"/>
    <mergeCell ref="I30:J30"/>
    <mergeCell ref="F31:G31"/>
    <mergeCell ref="I31:J31"/>
    <mergeCell ref="F32:G32"/>
    <mergeCell ref="I32:J32"/>
    <mergeCell ref="F34:G34"/>
    <mergeCell ref="I34:J34"/>
    <mergeCell ref="K138:K140"/>
    <mergeCell ref="X138:X140"/>
    <mergeCell ref="D146:D147"/>
    <mergeCell ref="E146:E147"/>
    <mergeCell ref="F146:G147"/>
    <mergeCell ref="H146:H147"/>
    <mergeCell ref="I146:J147"/>
    <mergeCell ref="K146:K147"/>
    <mergeCell ref="S146:S147"/>
    <mergeCell ref="I143:J143"/>
    <mergeCell ref="I144:J144"/>
    <mergeCell ref="I145:J145"/>
    <mergeCell ref="F145:G145"/>
    <mergeCell ref="F144:G144"/>
    <mergeCell ref="F114:G114"/>
    <mergeCell ref="I114:J114"/>
    <mergeCell ref="D115:D116"/>
    <mergeCell ref="E115:E116"/>
    <mergeCell ref="F115:G116"/>
    <mergeCell ref="H115:H116"/>
    <mergeCell ref="I115:J116"/>
    <mergeCell ref="K115:K116"/>
    <mergeCell ref="S115:S116"/>
    <mergeCell ref="D111:D112"/>
    <mergeCell ref="E111:E112"/>
    <mergeCell ref="F111:G112"/>
    <mergeCell ref="H111:H112"/>
    <mergeCell ref="I111:J112"/>
    <mergeCell ref="K111:K112"/>
    <mergeCell ref="S111:S112"/>
    <mergeCell ref="F113:G113"/>
    <mergeCell ref="I113:J113"/>
    <mergeCell ref="I82:J82"/>
    <mergeCell ref="D104:D105"/>
    <mergeCell ref="E104:E105"/>
    <mergeCell ref="F104:G105"/>
    <mergeCell ref="H104:H105"/>
    <mergeCell ref="I104:J105"/>
    <mergeCell ref="K104:K105"/>
    <mergeCell ref="X104:X105"/>
    <mergeCell ref="D106:D107"/>
    <mergeCell ref="E106:E107"/>
    <mergeCell ref="F106:G107"/>
    <mergeCell ref="H106:H107"/>
    <mergeCell ref="I106:J107"/>
    <mergeCell ref="K106:K107"/>
    <mergeCell ref="X106:X107"/>
    <mergeCell ref="D83:M83"/>
    <mergeCell ref="D84:M84"/>
    <mergeCell ref="F90:G103"/>
    <mergeCell ref="I90:J103"/>
    <mergeCell ref="F82:G82"/>
    <mergeCell ref="D88:J88"/>
    <mergeCell ref="D89:J89"/>
    <mergeCell ref="D90:D103"/>
    <mergeCell ref="M90:M103"/>
    <mergeCell ref="I81:J81"/>
    <mergeCell ref="F65:G65"/>
    <mergeCell ref="I65:J65"/>
    <mergeCell ref="F66:G66"/>
    <mergeCell ref="I66:J66"/>
    <mergeCell ref="F67:G67"/>
    <mergeCell ref="I67:J67"/>
    <mergeCell ref="I80:J80"/>
    <mergeCell ref="F80:G80"/>
    <mergeCell ref="F81:G81"/>
    <mergeCell ref="F78:G78"/>
    <mergeCell ref="I78:J78"/>
    <mergeCell ref="F79:G79"/>
    <mergeCell ref="I79:J79"/>
    <mergeCell ref="F70:G70"/>
    <mergeCell ref="I70:J70"/>
    <mergeCell ref="F71:G71"/>
    <mergeCell ref="I71:J71"/>
    <mergeCell ref="F72:G72"/>
    <mergeCell ref="I72:J72"/>
    <mergeCell ref="F77:G77"/>
    <mergeCell ref="I77:J77"/>
    <mergeCell ref="D322:J322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D138:D140"/>
    <mergeCell ref="E138:E140"/>
    <mergeCell ref="F138:G140"/>
    <mergeCell ref="H138:H140"/>
    <mergeCell ref="I138:J140"/>
    <mergeCell ref="I134:J134"/>
    <mergeCell ref="I135:J135"/>
    <mergeCell ref="I136:J136"/>
    <mergeCell ref="AD249:AD260"/>
    <mergeCell ref="Z249:Z260"/>
    <mergeCell ref="AA249:AA260"/>
    <mergeCell ref="AC249:AC260"/>
    <mergeCell ref="U249:U260"/>
    <mergeCell ref="V249:V260"/>
    <mergeCell ref="W249:W260"/>
    <mergeCell ref="X249:X260"/>
    <mergeCell ref="F55:G55"/>
    <mergeCell ref="F56:G56"/>
    <mergeCell ref="F57:G57"/>
    <mergeCell ref="F58:G58"/>
    <mergeCell ref="F59:G59"/>
    <mergeCell ref="F60:G60"/>
    <mergeCell ref="F64:G64"/>
    <mergeCell ref="I64:J64"/>
    <mergeCell ref="I55:J55"/>
    <mergeCell ref="I56:J56"/>
    <mergeCell ref="I57:J57"/>
    <mergeCell ref="I58:J58"/>
    <mergeCell ref="I59:J59"/>
    <mergeCell ref="I60:J60"/>
    <mergeCell ref="I61:J61"/>
    <mergeCell ref="I62:J62"/>
    <mergeCell ref="T249:T260"/>
    <mergeCell ref="L249:L260"/>
    <mergeCell ref="M249:M260"/>
    <mergeCell ref="S249:S260"/>
    <mergeCell ref="Y249:Y260"/>
    <mergeCell ref="R249:R260"/>
    <mergeCell ref="B10:B23"/>
    <mergeCell ref="B90:B103"/>
    <mergeCell ref="B169:B182"/>
    <mergeCell ref="B248:B261"/>
    <mergeCell ref="L90:L103"/>
    <mergeCell ref="F108:G108"/>
    <mergeCell ref="F109:G109"/>
    <mergeCell ref="F110:G110"/>
    <mergeCell ref="E90:E103"/>
    <mergeCell ref="S91:S102"/>
    <mergeCell ref="F24:G24"/>
    <mergeCell ref="F38:G38"/>
    <mergeCell ref="F45:G45"/>
    <mergeCell ref="I45:J45"/>
    <mergeCell ref="F33:G33"/>
    <mergeCell ref="F25:G25"/>
    <mergeCell ref="I25:J25"/>
    <mergeCell ref="I63:J63"/>
    <mergeCell ref="W170:W181"/>
    <mergeCell ref="F225:G225"/>
    <mergeCell ref="F235:G235"/>
    <mergeCell ref="F236:G236"/>
    <mergeCell ref="F237:G237"/>
    <mergeCell ref="F238:G238"/>
    <mergeCell ref="F239:G239"/>
    <mergeCell ref="F240:G240"/>
    <mergeCell ref="F241:G241"/>
    <mergeCell ref="M169:M182"/>
    <mergeCell ref="I238:J238"/>
    <mergeCell ref="I239:J239"/>
    <mergeCell ref="I240:J240"/>
    <mergeCell ref="I241:J241"/>
    <mergeCell ref="F169:G182"/>
    <mergeCell ref="I169:J182"/>
    <mergeCell ref="I236:J236"/>
    <mergeCell ref="F224:G224"/>
    <mergeCell ref="D243:J243"/>
    <mergeCell ref="D245:AE245"/>
    <mergeCell ref="D246:J246"/>
    <mergeCell ref="F158:G158"/>
    <mergeCell ref="AD170:AD181"/>
    <mergeCell ref="Z170:Z181"/>
    <mergeCell ref="F219:G219"/>
    <mergeCell ref="F220:G220"/>
    <mergeCell ref="F221:G221"/>
    <mergeCell ref="F222:G222"/>
    <mergeCell ref="F223:G223"/>
    <mergeCell ref="R170:R181"/>
    <mergeCell ref="F234:G234"/>
    <mergeCell ref="F217:G217"/>
    <mergeCell ref="F218:G218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L169:L182"/>
    <mergeCell ref="I110:J110"/>
    <mergeCell ref="I117:J117"/>
    <mergeCell ref="I118:J118"/>
    <mergeCell ref="I126:J126"/>
    <mergeCell ref="K10:K23"/>
    <mergeCell ref="X11:X22"/>
    <mergeCell ref="D247:J247"/>
    <mergeCell ref="D248:D261"/>
    <mergeCell ref="E248:E261"/>
    <mergeCell ref="F248:J261"/>
    <mergeCell ref="D167:J167"/>
    <mergeCell ref="D168:J168"/>
    <mergeCell ref="D169:D182"/>
    <mergeCell ref="E169:E182"/>
    <mergeCell ref="D161:M161"/>
    <mergeCell ref="D166:AE166"/>
    <mergeCell ref="X170:X181"/>
    <mergeCell ref="T170:T181"/>
    <mergeCell ref="U170:U181"/>
    <mergeCell ref="V170:V181"/>
    <mergeCell ref="S170:S181"/>
    <mergeCell ref="F183:G183"/>
    <mergeCell ref="I183:J183"/>
    <mergeCell ref="AE170:AE181"/>
    <mergeCell ref="Y11:Y22"/>
    <mergeCell ref="I10:J23"/>
    <mergeCell ref="F10:G23"/>
    <mergeCell ref="F26:G26"/>
    <mergeCell ref="I26:J26"/>
    <mergeCell ref="F27:G27"/>
    <mergeCell ref="I27:J27"/>
    <mergeCell ref="F28:G28"/>
    <mergeCell ref="I28:J28"/>
    <mergeCell ref="N11:N22"/>
    <mergeCell ref="Q11:Q22"/>
    <mergeCell ref="O11:O22"/>
    <mergeCell ref="P11:P22"/>
    <mergeCell ref="AE249:AE260"/>
    <mergeCell ref="D162:M162"/>
    <mergeCell ref="D87:AE87"/>
    <mergeCell ref="T91:T102"/>
    <mergeCell ref="K90:K103"/>
    <mergeCell ref="V91:V102"/>
    <mergeCell ref="AE91:AE102"/>
    <mergeCell ref="AA91:AA102"/>
    <mergeCell ref="AC91:AC102"/>
    <mergeCell ref="AD91:AD102"/>
    <mergeCell ref="W91:W102"/>
    <mergeCell ref="X91:X102"/>
    <mergeCell ref="R91:R102"/>
    <mergeCell ref="AC170:AC181"/>
    <mergeCell ref="AA170:AA181"/>
    <mergeCell ref="U91:U102"/>
    <mergeCell ref="F156:G156"/>
    <mergeCell ref="F157:G157"/>
    <mergeCell ref="F159:G159"/>
    <mergeCell ref="F160:G160"/>
    <mergeCell ref="I108:J108"/>
    <mergeCell ref="Y91:Y102"/>
    <mergeCell ref="Y170:Y181"/>
    <mergeCell ref="I109:J109"/>
    <mergeCell ref="F133:G133"/>
    <mergeCell ref="F134:G134"/>
    <mergeCell ref="D7:AE7"/>
    <mergeCell ref="AD11:AD22"/>
    <mergeCell ref="AC11:AC22"/>
    <mergeCell ref="AA11:AA22"/>
    <mergeCell ref="D10:D23"/>
    <mergeCell ref="D8:J8"/>
    <mergeCell ref="D9:J9"/>
    <mergeCell ref="T11:T22"/>
    <mergeCell ref="U11:U22"/>
    <mergeCell ref="L10:L23"/>
    <mergeCell ref="M10:M23"/>
    <mergeCell ref="Z11:Z22"/>
    <mergeCell ref="V11:V22"/>
    <mergeCell ref="W11:W22"/>
    <mergeCell ref="AE11:AE22"/>
    <mergeCell ref="Z91:Z102"/>
    <mergeCell ref="R11:R22"/>
    <mergeCell ref="S11:S22"/>
    <mergeCell ref="I123:J123"/>
    <mergeCell ref="I124:J124"/>
    <mergeCell ref="I125:J125"/>
    <mergeCell ref="E10:E23"/>
    <mergeCell ref="I120:J120"/>
    <mergeCell ref="I121:J121"/>
    <mergeCell ref="I122:J122"/>
    <mergeCell ref="I127:J127"/>
    <mergeCell ref="F153:G153"/>
    <mergeCell ref="F154:G154"/>
    <mergeCell ref="F155:G155"/>
    <mergeCell ref="F152:G152"/>
    <mergeCell ref="F135:G135"/>
    <mergeCell ref="F136:G136"/>
    <mergeCell ref="F137:G137"/>
    <mergeCell ref="F141:G141"/>
    <mergeCell ref="F142:G142"/>
    <mergeCell ref="F143:G143"/>
    <mergeCell ref="F148:G148"/>
    <mergeCell ref="F149:G149"/>
    <mergeCell ref="I155:J155"/>
    <mergeCell ref="F150:G150"/>
    <mergeCell ref="F151:G151"/>
    <mergeCell ref="I130:J130"/>
    <mergeCell ref="I131:J131"/>
    <mergeCell ref="I132:J132"/>
    <mergeCell ref="I133:J133"/>
    <mergeCell ref="F132:G132"/>
    <mergeCell ref="I227:J227"/>
    <mergeCell ref="I217:J217"/>
    <mergeCell ref="I218:J218"/>
    <mergeCell ref="I156:J156"/>
    <mergeCell ref="I157:J157"/>
    <mergeCell ref="I158:J158"/>
    <mergeCell ref="I159:J159"/>
    <mergeCell ref="I160:J160"/>
    <mergeCell ref="I24:J24"/>
    <mergeCell ref="I33:J33"/>
    <mergeCell ref="I38:J38"/>
    <mergeCell ref="I128:J128"/>
    <mergeCell ref="I129:J129"/>
    <mergeCell ref="I150:J150"/>
    <mergeCell ref="I151:J151"/>
    <mergeCell ref="I152:J152"/>
    <mergeCell ref="I153:J153"/>
    <mergeCell ref="I154:J154"/>
    <mergeCell ref="I137:J137"/>
    <mergeCell ref="I141:J141"/>
    <mergeCell ref="I142:J142"/>
    <mergeCell ref="I148:J148"/>
    <mergeCell ref="I149:J149"/>
    <mergeCell ref="I119:J119"/>
    <mergeCell ref="D35:D36"/>
    <mergeCell ref="E35:E36"/>
    <mergeCell ref="F35:G36"/>
    <mergeCell ref="I35:J36"/>
    <mergeCell ref="K35:K36"/>
    <mergeCell ref="D242:J242"/>
    <mergeCell ref="I237:J237"/>
    <mergeCell ref="K169:K182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19:J219"/>
    <mergeCell ref="I220:J220"/>
    <mergeCell ref="I221:J221"/>
    <mergeCell ref="I222:J222"/>
    <mergeCell ref="I223:J223"/>
    <mergeCell ref="I224:J224"/>
    <mergeCell ref="I225:J225"/>
    <mergeCell ref="I226:J226"/>
  </mergeCells>
  <phoneticPr fontId="0" type="noConversion"/>
  <printOptions horizontalCentered="1" verticalCentered="1"/>
  <pageMargins left="0.25" right="0.25" top="0.75" bottom="0.75" header="0.3" footer="0.3"/>
  <pageSetup paperSize="17" scale="73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B7CAEA-8B49-4E2D-B4F6-15FBEF57CA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9E1F7C-F699-4CDE-B196-0F1DCDF75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566803-2A5C-4546-ABB9-0D70F0AF955B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Jim Cobb</cp:lastModifiedBy>
  <cp:lastPrinted>2023-07-26T18:57:38Z</cp:lastPrinted>
  <dcterms:created xsi:type="dcterms:W3CDTF">2005-09-27T11:52:28Z</dcterms:created>
  <dcterms:modified xsi:type="dcterms:W3CDTF">2024-04-20T18:36:55Z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