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tfoster3\appdata\local\bentley\projectwise\workingdir\ohiodot-pw.bentley.com_ohiodot-pw-02\thomas.foster@dot.ohio.gov\dms51740\"/>
    </mc:Choice>
  </mc:AlternateContent>
  <xr:revisionPtr revIDLastSave="0" documentId="13_ncr:1_{AF4D2731-BBBF-4EC1-AC51-3D759F6E204A}" xr6:coauthVersionLast="47" xr6:coauthVersionMax="47" xr10:uidLastSave="{00000000-0000-0000-0000-000000000000}"/>
  <bookViews>
    <workbookView xWindow="51720" yWindow="-120" windowWidth="29040" windowHeight="15840" xr2:uid="{00000000-000D-0000-FFFF-FFFF00000000}"/>
  </bookViews>
  <sheets>
    <sheet name="Earthwork" sheetId="1" r:id="rId1"/>
  </sheets>
  <definedNames>
    <definedName name="_xlnm.Print_Area" localSheetId="0">Earthwork!$B$6:$K$67</definedName>
    <definedName name="_xlnm.Print_Titles" localSheetId="0">Earthwork!$1:$13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" l="1"/>
  <c r="D50" i="1"/>
  <c r="K45" i="1"/>
  <c r="J45" i="1"/>
  <c r="I45" i="1"/>
  <c r="D45" i="1"/>
  <c r="D31" i="1"/>
  <c r="J34" i="1"/>
  <c r="J31" i="1"/>
  <c r="I31" i="1"/>
  <c r="K31" i="1"/>
  <c r="K29" i="1"/>
  <c r="J29" i="1"/>
  <c r="I29" i="1"/>
  <c r="D34" i="1"/>
  <c r="D29" i="1"/>
  <c r="E15" i="1" l="1"/>
  <c r="E17" i="1" s="1"/>
  <c r="K16" i="1" l="1"/>
  <c r="I16" i="1"/>
  <c r="D16" i="1"/>
  <c r="J16" i="1"/>
  <c r="K50" i="1"/>
  <c r="E19" i="1"/>
  <c r="K18" i="1" l="1"/>
  <c r="I18" i="1"/>
  <c r="J18" i="1"/>
  <c r="D18" i="1"/>
  <c r="E53" i="1"/>
  <c r="K52" i="1" s="1"/>
  <c r="J50" i="1"/>
  <c r="I50" i="1"/>
  <c r="E21" i="1"/>
  <c r="I20" i="1" l="1"/>
  <c r="J20" i="1"/>
  <c r="D20" i="1"/>
  <c r="I52" i="1"/>
  <c r="E55" i="1"/>
  <c r="K54" i="1" s="1"/>
  <c r="D52" i="1"/>
  <c r="J52" i="1"/>
  <c r="K20" i="1"/>
  <c r="E23" i="1"/>
  <c r="J54" i="1" l="1"/>
  <c r="J24" i="1"/>
  <c r="J22" i="1"/>
  <c r="D24" i="1"/>
  <c r="D22" i="1"/>
  <c r="I22" i="1"/>
  <c r="I24" i="1"/>
  <c r="E57" i="1"/>
  <c r="K56" i="1" s="1"/>
  <c r="I54" i="1"/>
  <c r="D54" i="1"/>
  <c r="K22" i="1"/>
  <c r="K24" i="1"/>
  <c r="D56" i="1" l="1"/>
  <c r="E59" i="1"/>
  <c r="K58" i="1" s="1"/>
  <c r="J56" i="1"/>
  <c r="I56" i="1"/>
  <c r="J58" i="1" l="1"/>
  <c r="D58" i="1"/>
  <c r="I58" i="1"/>
  <c r="E61" i="1"/>
  <c r="K60" i="1" s="1"/>
  <c r="I60" i="1" l="1"/>
  <c r="J60" i="1"/>
  <c r="D60" i="1"/>
  <c r="K62" i="1"/>
  <c r="J62" i="1" l="1"/>
  <c r="I62" i="1"/>
  <c r="D62" i="1"/>
  <c r="E42" i="1" l="1"/>
  <c r="D43" i="1" l="1"/>
  <c r="K43" i="1"/>
  <c r="J43" i="1"/>
  <c r="I43" i="1"/>
  <c r="J40" i="1"/>
  <c r="D40" i="1"/>
  <c r="D66" i="1" s="1"/>
  <c r="I66" i="1" l="1"/>
  <c r="K66" i="1"/>
  <c r="E71" i="1" l="1"/>
  <c r="I69" i="1"/>
  <c r="E70" i="1"/>
  <c r="E69" i="1" s="1"/>
  <c r="I74" i="1"/>
  <c r="E73" i="1"/>
  <c r="E82" i="1"/>
  <c r="E75" i="1"/>
  <c r="E72" i="1"/>
  <c r="I70" i="1"/>
  <c r="E74" i="1"/>
  <c r="I71" i="1"/>
  <c r="E76" i="1" l="1"/>
  <c r="E77" i="1" s="1"/>
  <c r="I72" i="1"/>
  <c r="I73" i="1" s="1"/>
</calcChain>
</file>

<file path=xl/sharedStrings.xml><?xml version="1.0" encoding="utf-8"?>
<sst xmlns="http://schemas.openxmlformats.org/spreadsheetml/2006/main" count="106" uniqueCount="78">
  <si>
    <t xml:space="preserve"> </t>
  </si>
  <si>
    <t>AGRICULTURAL LIMING</t>
  </si>
  <si>
    <t>AHEAD</t>
  </si>
  <si>
    <t>BACK</t>
  </si>
  <si>
    <t>CALCULATION SHEET</t>
  </si>
  <si>
    <t>CHECKED BY:</t>
  </si>
  <si>
    <t>CRS:</t>
  </si>
  <si>
    <t>CUT</t>
  </si>
  <si>
    <t>DATE:</t>
  </si>
  <si>
    <t>DESCRIPTION:</t>
  </si>
  <si>
    <t>DISTRICT 5 BRIDGE</t>
  </si>
  <si>
    <t>EARTHWORK QUANTITIES</t>
  </si>
  <si>
    <t>END AREA</t>
  </si>
  <si>
    <t>END WIDTH</t>
  </si>
  <si>
    <t>ENDING STA.</t>
  </si>
  <si>
    <t>FILL</t>
  </si>
  <si>
    <t>INCREMENTS</t>
  </si>
  <si>
    <t>INITIALS:</t>
  </si>
  <si>
    <t>MGAL.</t>
  </si>
  <si>
    <t>OHIO DEPARTMENT OF TRANSPORTATION</t>
  </si>
  <si>
    <t>PID:</t>
  </si>
  <si>
    <t>SEEDING</t>
  </si>
  <si>
    <t>SQ. YDS.</t>
  </si>
  <si>
    <t>STARTING STA.</t>
  </si>
  <si>
    <t>STATION</t>
  </si>
  <si>
    <t>TON</t>
  </si>
  <si>
    <t>TOTAL WATER</t>
  </si>
  <si>
    <t>VOLUME</t>
  </si>
  <si>
    <t>TOP SOIL</t>
  </si>
  <si>
    <t>CU.YD.</t>
  </si>
  <si>
    <t>INTER-SEEDING</t>
  </si>
  <si>
    <t>SQ.YD.</t>
  </si>
  <si>
    <t>MOWING</t>
  </si>
  <si>
    <t>SQ.FT.</t>
  </si>
  <si>
    <t xml:space="preserve"> 1st WATER</t>
  </si>
  <si>
    <t>2nd  WATER</t>
  </si>
  <si>
    <t>1st APPLICATION COMMERCIAL FERTILIZER</t>
  </si>
  <si>
    <t>2nd APPLICATION COMMERCIAL FERTILIZER</t>
  </si>
  <si>
    <t>SOIL ANALYSIS</t>
  </si>
  <si>
    <t>EACH</t>
  </si>
  <si>
    <t>TEMPORARY SOIL EROSION AND SEDIMENT CONTROL</t>
  </si>
  <si>
    <t>CONSTRUCTION SEEDING AND MULCHING</t>
  </si>
  <si>
    <t>BALE FILTER DIKE</t>
  </si>
  <si>
    <t>INLET PROTECTION</t>
  </si>
  <si>
    <t>PERIMETER FILTER FABRIC FENCE</t>
  </si>
  <si>
    <t>FILTER FABRIC DITCH CHECK</t>
  </si>
  <si>
    <t>SLOPE DRAINS</t>
  </si>
  <si>
    <t>SEDIMENT BASINS AND DAMS</t>
  </si>
  <si>
    <t>DIKES</t>
  </si>
  <si>
    <t>CONSTRUCTION DITCH PROTECTION</t>
  </si>
  <si>
    <t>CONSTRUCTION SLOPE PROTECTION</t>
  </si>
  <si>
    <t>FT.</t>
  </si>
  <si>
    <t>SEDIMENT REMOVAL</t>
  </si>
  <si>
    <t>INTER-SEEDED APPLICATION COMMERCIAL FERTILIZER</t>
  </si>
  <si>
    <t>SEEDING &amp; MULCHING</t>
  </si>
  <si>
    <t>REPAIR SEEDING &amp; MULCHING</t>
  </si>
  <si>
    <t>TOTAL COMMERCIAL FERTILIZER</t>
  </si>
  <si>
    <t>INTER-SEEDING  WATER</t>
  </si>
  <si>
    <t>ACRE</t>
  </si>
  <si>
    <t>-</t>
  </si>
  <si>
    <t>TDF</t>
  </si>
  <si>
    <t>LIC-70-10.77</t>
  </si>
  <si>
    <t>18+21.24</t>
  </si>
  <si>
    <t>BEGIN FULL DEPTH REMOVAL</t>
  </si>
  <si>
    <t>PAVE. REM.</t>
  </si>
  <si>
    <t xml:space="preserve">  NOTES:</t>
  </si>
  <si>
    <t>END FULL DEPTH REMOVAL, BEGIN REAR APPROACH SLAB</t>
  </si>
  <si>
    <t>END FWD APPROACH SLAB, BEGIN FULL DEPTH REMOVAL</t>
  </si>
  <si>
    <t>END REAR APPROACH SLAB</t>
  </si>
  <si>
    <t>BEGIN RESURFACING</t>
  </si>
  <si>
    <t>BEGIN FWD APPROACH SLAB</t>
  </si>
  <si>
    <t>BRIDGE LIMITS: STA. 13+90.75 TO STA. 16+09.25</t>
  </si>
  <si>
    <t>END FULL DEPTH REMOVAL, BEGIN SHOULDER WIDENING &amp; RESURFACING</t>
  </si>
  <si>
    <t>ADDITIONAL QUANTITY FOR USE AT INTERSECTION RADII AND KELLER ROAD RESURFACING</t>
  </si>
  <si>
    <t xml:space="preserve">   -  CALCULATION ASSUME AN EXISTING PAVEMENT THICKNESS OF 8.25"</t>
  </si>
  <si>
    <t xml:space="preserve">      VOLUME OF PAVEMENT REMOVED IS PROVIDED FOR INFORMATIONAL PURPOSES ONLY.</t>
  </si>
  <si>
    <t xml:space="preserve">   -  PAVEMENT REMOVED QTY IS PAID FOR ON A SQUARD YARD BASIS. THE CUBIC YARD</t>
  </si>
  <si>
    <t>TOWNSHIP ROAD 144 (SWAMP ROAD)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</si>
</sst>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.0"/>
    <numFmt numFmtId="165" formatCode="##00\+00.00"/>
    <numFmt numFmtId="166" formatCode="0.00000"/>
  </numFmts>
  <fonts count="14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10"/>
      <color indexed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0"/>
      <name val="Calibri"/>
      <family val="2"/>
    </font>
    <font>
      <i/>
      <sz val="10"/>
      <color indexed="14"/>
      <name val="Calibri"/>
      <family val="2"/>
    </font>
    <font>
      <i/>
      <sz val="10"/>
      <name val="Calibri"/>
      <family val="2"/>
    </font>
    <font>
      <b/>
      <i/>
      <sz val="11"/>
      <name val="Calibri"/>
      <family val="2"/>
    </font>
    <font>
      <i/>
      <sz val="10"/>
      <color rgb="FFFF00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lightGray">
        <fgColor theme="0" tint="-0.14993743705557422"/>
        <bgColor indexed="65"/>
      </patternFill>
    </fill>
    <fill>
      <patternFill patternType="gray125">
        <fgColor theme="0" tint="-0.14996795556505021"/>
        <bgColor indexed="65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14999847407452621"/>
        <bgColor indexed="64"/>
      </patternFill>
    </fill>
  </fills>
  <borders count="8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/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/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 style="medium">
        <color indexed="17"/>
      </left>
      <right style="medium">
        <color indexed="17"/>
      </right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 style="medium">
        <color indexed="17"/>
      </left>
      <right style="thin">
        <color indexed="17"/>
      </right>
      <top/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/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medium">
        <color indexed="17"/>
      </left>
      <right style="thin">
        <color indexed="17"/>
      </right>
      <top style="double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double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double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double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/>
      <bottom style="medium">
        <color indexed="17"/>
      </bottom>
      <diagonal/>
    </border>
    <border>
      <left/>
      <right/>
      <top style="medium">
        <color indexed="17"/>
      </top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double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double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double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thin">
        <color indexed="17"/>
      </right>
      <top/>
      <bottom style="medium">
        <color indexed="17"/>
      </bottom>
      <diagonal/>
    </border>
    <border>
      <left style="thin">
        <color indexed="17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medium">
        <color indexed="17"/>
      </bottom>
      <diagonal/>
    </border>
    <border>
      <left/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/>
      <top style="medium">
        <color indexed="17"/>
      </top>
      <bottom style="medium">
        <color indexed="17"/>
      </bottom>
      <diagonal/>
    </border>
    <border>
      <left style="medium">
        <color rgb="FF008000"/>
      </left>
      <right/>
      <top style="medium">
        <color indexed="17"/>
      </top>
      <bottom/>
      <diagonal/>
    </border>
    <border>
      <left style="medium">
        <color rgb="FF008000"/>
      </left>
      <right/>
      <top/>
      <bottom style="medium">
        <color indexed="17"/>
      </bottom>
      <diagonal/>
    </border>
    <border>
      <left style="medium">
        <color rgb="FF008000"/>
      </left>
      <right/>
      <top/>
      <bottom/>
      <diagonal/>
    </border>
    <border>
      <left/>
      <right/>
      <top style="medium">
        <color rgb="FF008000"/>
      </top>
      <bottom/>
      <diagonal/>
    </border>
    <border>
      <left/>
      <right style="medium">
        <color rgb="FF008000"/>
      </right>
      <top style="medium">
        <color indexed="17"/>
      </top>
      <bottom/>
      <diagonal/>
    </border>
    <border>
      <left/>
      <right style="medium">
        <color rgb="FF008000"/>
      </right>
      <top/>
      <bottom/>
      <diagonal/>
    </border>
    <border>
      <left/>
      <right/>
      <top/>
      <bottom style="medium">
        <color rgb="FF008000"/>
      </bottom>
      <diagonal/>
    </border>
    <border>
      <left style="medium">
        <color indexed="17"/>
      </left>
      <right style="medium">
        <color indexed="17"/>
      </right>
      <top style="medium">
        <color rgb="FF008000"/>
      </top>
      <bottom style="medium">
        <color rgb="FF008000"/>
      </bottom>
      <diagonal/>
    </border>
    <border>
      <left style="medium">
        <color indexed="17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/>
      <right style="medium">
        <color rgb="FF008000"/>
      </right>
      <top style="medium">
        <color rgb="FF008000"/>
      </top>
      <bottom/>
      <diagonal/>
    </border>
    <border>
      <left style="medium">
        <color indexed="17"/>
      </left>
      <right/>
      <top style="thin">
        <color indexed="17"/>
      </top>
      <bottom/>
      <diagonal/>
    </border>
    <border>
      <left/>
      <right style="medium">
        <color indexed="17"/>
      </right>
      <top style="thin">
        <color indexed="17"/>
      </top>
      <bottom/>
      <diagonal/>
    </border>
    <border>
      <left style="medium">
        <color indexed="17"/>
      </left>
      <right/>
      <top/>
      <bottom style="thin">
        <color indexed="17"/>
      </bottom>
      <diagonal/>
    </border>
    <border>
      <left style="medium">
        <color indexed="17"/>
      </left>
      <right/>
      <top/>
      <bottom style="thin">
        <color rgb="FF008000"/>
      </bottom>
      <diagonal/>
    </border>
    <border>
      <left/>
      <right/>
      <top/>
      <bottom style="thin">
        <color rgb="FF008000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thin">
        <color rgb="FF008000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rgb="FF008000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rgb="FF008000"/>
      </bottom>
      <diagonal/>
    </border>
    <border>
      <left style="medium">
        <color indexed="17"/>
      </left>
      <right style="thin">
        <color indexed="17"/>
      </right>
      <top/>
      <bottom/>
      <diagonal/>
    </border>
    <border>
      <left style="medium">
        <color indexed="17"/>
      </left>
      <right/>
      <top style="thin">
        <color indexed="17"/>
      </top>
      <bottom style="thin">
        <color rgb="FF008000"/>
      </bottom>
      <diagonal/>
    </border>
    <border>
      <left/>
      <right/>
      <top style="thin">
        <color indexed="17"/>
      </top>
      <bottom style="thin">
        <color rgb="FF008000"/>
      </bottom>
      <diagonal/>
    </border>
    <border>
      <left/>
      <right style="medium">
        <color rgb="FF008000"/>
      </right>
      <top style="thin">
        <color indexed="17"/>
      </top>
      <bottom style="thin">
        <color rgb="FF008000"/>
      </bottom>
      <diagonal/>
    </border>
    <border>
      <left/>
      <right style="medium">
        <color rgb="FF008000"/>
      </right>
      <top style="thin">
        <color indexed="17"/>
      </top>
      <bottom style="thin">
        <color indexed="17"/>
      </bottom>
      <diagonal/>
    </border>
    <border>
      <left/>
      <right style="medium">
        <color rgb="FF008000"/>
      </right>
      <top/>
      <bottom style="thin">
        <color indexed="17"/>
      </bottom>
      <diagonal/>
    </border>
    <border>
      <left style="medium">
        <color rgb="FF008000"/>
      </left>
      <right/>
      <top style="medium">
        <color rgb="FF008000"/>
      </top>
      <bottom/>
      <diagonal/>
    </border>
    <border>
      <left style="medium">
        <color rgb="FF008000"/>
      </left>
      <right/>
      <top/>
      <bottom style="medium">
        <color rgb="FF008000"/>
      </bottom>
      <diagonal/>
    </border>
    <border>
      <left/>
      <right style="medium">
        <color rgb="FF008000"/>
      </right>
      <top/>
      <bottom style="medium">
        <color rgb="FF008000"/>
      </bottom>
      <diagonal/>
    </border>
    <border>
      <left/>
      <right style="medium">
        <color rgb="FF008000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double">
        <color rgb="FF008000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rgb="FF008000"/>
      </top>
      <bottom style="double">
        <color rgb="FF008000"/>
      </bottom>
      <diagonal/>
    </border>
    <border>
      <left style="medium">
        <color indexed="17"/>
      </left>
      <right style="medium">
        <color indexed="17"/>
      </right>
      <top style="double">
        <color rgb="FF008000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rgb="FF008000"/>
      </top>
      <bottom style="double">
        <color rgb="FF008000"/>
      </bottom>
      <diagonal/>
    </border>
    <border>
      <left style="medium">
        <color indexed="17"/>
      </left>
      <right style="thin">
        <color rgb="FF008000"/>
      </right>
      <top style="double">
        <color rgb="FF008000"/>
      </top>
      <bottom style="medium">
        <color indexed="17"/>
      </bottom>
      <diagonal/>
    </border>
    <border>
      <left style="thin">
        <color rgb="FF008000"/>
      </left>
      <right style="medium">
        <color indexed="17"/>
      </right>
      <top style="double">
        <color rgb="FF008000"/>
      </top>
      <bottom style="medium">
        <color indexed="17"/>
      </bottom>
      <diagonal/>
    </border>
    <border>
      <left style="medium">
        <color indexed="17"/>
      </left>
      <right style="medium">
        <color rgb="FF008000"/>
      </right>
      <top style="double">
        <color rgb="FF008000"/>
      </top>
      <bottom style="medium">
        <color indexed="17"/>
      </bottom>
      <diagonal/>
    </border>
    <border>
      <left style="medium">
        <color rgb="FF008000"/>
      </left>
      <right style="medium">
        <color rgb="FF008000"/>
      </right>
      <top style="thin">
        <color rgb="FF008000"/>
      </top>
      <bottom/>
      <diagonal/>
    </border>
  </borders>
  <cellStyleXfs count="9">
    <xf numFmtId="0" fontId="0" fillId="0" borderId="0"/>
    <xf numFmtId="3" fontId="8" fillId="0" borderId="0"/>
    <xf numFmtId="5" fontId="8" fillId="0" borderId="0"/>
    <xf numFmtId="14" fontId="8" fillId="0" borderId="0"/>
    <xf numFmtId="2" fontId="8" fillId="0" borderId="0"/>
    <xf numFmtId="0" fontId="1" fillId="0" borderId="0"/>
    <xf numFmtId="0" fontId="2" fillId="0" borderId="0"/>
    <xf numFmtId="10" fontId="8" fillId="0" borderId="0"/>
    <xf numFmtId="0" fontId="8" fillId="0" borderId="1"/>
  </cellStyleXfs>
  <cellXfs count="19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65" fontId="6" fillId="3" borderId="0" xfId="0" applyNumberFormat="1" applyFont="1" applyFill="1" applyAlignment="1">
      <alignment horizontal="center" vertical="center"/>
    </xf>
    <xf numFmtId="0" fontId="0" fillId="0" borderId="20" xfId="0" applyBorder="1" applyAlignment="1">
      <alignment horizontal="centerContinuous" vertical="center"/>
    </xf>
    <xf numFmtId="0" fontId="0" fillId="0" borderId="0" xfId="0" applyAlignment="1">
      <alignment horizontal="right"/>
    </xf>
    <xf numFmtId="0" fontId="0" fillId="0" borderId="22" xfId="0" applyBorder="1" applyAlignment="1">
      <alignment horizontal="centerContinuous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2" fontId="0" fillId="0" borderId="30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0" fontId="6" fillId="0" borderId="3" xfId="7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/>
    </xf>
    <xf numFmtId="10" fontId="6" fillId="0" borderId="10" xfId="7" applyFont="1" applyBorder="1" applyAlignment="1">
      <alignment horizontal="center" vertical="center"/>
    </xf>
    <xf numFmtId="10" fontId="6" fillId="0" borderId="4" xfId="7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164" fontId="6" fillId="0" borderId="3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3" xfId="0" applyBorder="1"/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/>
    <xf numFmtId="0" fontId="0" fillId="0" borderId="34" xfId="0" applyBorder="1"/>
    <xf numFmtId="0" fontId="0" fillId="0" borderId="3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10" fontId="6" fillId="0" borderId="2" xfId="7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0" fontId="6" fillId="0" borderId="0" xfId="7" applyFont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37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39" xfId="0" applyFont="1" applyBorder="1" applyAlignment="1">
      <alignment horizontal="center" vertical="center" wrapText="1"/>
    </xf>
    <xf numFmtId="0" fontId="0" fillId="0" borderId="36" xfId="0" applyBorder="1"/>
    <xf numFmtId="0" fontId="0" fillId="0" borderId="40" xfId="0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2" fontId="0" fillId="0" borderId="35" xfId="0" applyNumberForma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164" fontId="0" fillId="0" borderId="42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5" fontId="0" fillId="0" borderId="21" xfId="3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Continuous" vertical="center"/>
    </xf>
    <xf numFmtId="0" fontId="0" fillId="0" borderId="52" xfId="0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1" fontId="10" fillId="0" borderId="12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" fontId="11" fillId="2" borderId="7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165" fontId="11" fillId="0" borderId="26" xfId="0" applyNumberFormat="1" applyFont="1" applyBorder="1" applyAlignment="1">
      <alignment horizontal="center" vertical="center"/>
    </xf>
    <xf numFmtId="1" fontId="11" fillId="0" borderId="12" xfId="0" applyNumberFormat="1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1" fontId="13" fillId="0" borderId="12" xfId="0" applyNumberFormat="1" applyFont="1" applyBorder="1" applyAlignment="1">
      <alignment horizontal="center" vertical="center"/>
    </xf>
    <xf numFmtId="165" fontId="11" fillId="0" borderId="65" xfId="0" applyNumberFormat="1" applyFont="1" applyBorder="1" applyAlignment="1">
      <alignment horizontal="center" vertical="center"/>
    </xf>
    <xf numFmtId="1" fontId="11" fillId="2" borderId="67" xfId="0" applyNumberFormat="1" applyFont="1" applyFill="1" applyBorder="1" applyAlignment="1">
      <alignment horizontal="center" vertical="center"/>
    </xf>
    <xf numFmtId="1" fontId="11" fillId="2" borderId="66" xfId="0" applyNumberFormat="1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1" fontId="9" fillId="0" borderId="15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" fontId="9" fillId="0" borderId="33" xfId="0" applyNumberFormat="1" applyFont="1" applyBorder="1" applyAlignment="1">
      <alignment horizontal="center" vertical="center"/>
    </xf>
    <xf numFmtId="1" fontId="9" fillId="0" borderId="36" xfId="0" applyNumberFormat="1" applyFont="1" applyBorder="1" applyAlignment="1">
      <alignment horizontal="center" vertical="center"/>
    </xf>
    <xf numFmtId="1" fontId="10" fillId="0" borderId="68" xfId="0" applyNumberFormat="1" applyFont="1" applyBorder="1" applyAlignment="1">
      <alignment horizontal="center" vertical="center"/>
    </xf>
    <xf numFmtId="165" fontId="11" fillId="0" borderId="23" xfId="0" applyNumberFormat="1" applyFont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1" fontId="11" fillId="0" borderId="68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0" fillId="4" borderId="12" xfId="0" applyNumberFormat="1" applyFont="1" applyFill="1" applyBorder="1" applyAlignment="1">
      <alignment horizontal="center" vertical="center"/>
    </xf>
    <xf numFmtId="1" fontId="11" fillId="5" borderId="7" xfId="0" applyNumberFormat="1" applyFont="1" applyFill="1" applyBorder="1" applyAlignment="1">
      <alignment horizontal="center" vertical="center"/>
    </xf>
    <xf numFmtId="1" fontId="10" fillId="5" borderId="12" xfId="0" applyNumberFormat="1" applyFont="1" applyFill="1" applyBorder="1" applyAlignment="1">
      <alignment horizontal="center" vertical="center"/>
    </xf>
    <xf numFmtId="0" fontId="10" fillId="5" borderId="66" xfId="0" applyFont="1" applyFill="1" applyBorder="1" applyAlignment="1">
      <alignment horizontal="center" vertical="center"/>
    </xf>
    <xf numFmtId="165" fontId="11" fillId="5" borderId="2" xfId="0" applyNumberFormat="1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1" fontId="11" fillId="5" borderId="12" xfId="0" applyNumberFormat="1" applyFont="1" applyFill="1" applyBorder="1" applyAlignment="1">
      <alignment horizontal="center" vertical="center"/>
    </xf>
    <xf numFmtId="0" fontId="11" fillId="5" borderId="66" xfId="0" applyFont="1" applyFill="1" applyBorder="1" applyAlignment="1">
      <alignment horizontal="center" vertical="center"/>
    </xf>
    <xf numFmtId="0" fontId="11" fillId="5" borderId="67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19" xfId="0" applyFill="1" applyBorder="1"/>
    <xf numFmtId="165" fontId="10" fillId="0" borderId="45" xfId="0" applyNumberFormat="1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165" fontId="10" fillId="0" borderId="47" xfId="0" applyNumberFormat="1" applyFont="1" applyBorder="1" applyAlignment="1">
      <alignment horizontal="center" vertical="center"/>
    </xf>
    <xf numFmtId="1" fontId="9" fillId="0" borderId="78" xfId="0" applyNumberFormat="1" applyFont="1" applyBorder="1" applyAlignment="1">
      <alignment horizontal="center" vertical="center"/>
    </xf>
    <xf numFmtId="1" fontId="9" fillId="0" borderId="42" xfId="0" applyNumberFormat="1" applyFont="1" applyBorder="1" applyAlignment="1">
      <alignment horizontal="center" vertical="center"/>
    </xf>
    <xf numFmtId="1" fontId="11" fillId="0" borderId="79" xfId="0" applyNumberFormat="1" applyFont="1" applyBorder="1" applyAlignment="1">
      <alignment horizontal="center" vertical="center"/>
    </xf>
    <xf numFmtId="0" fontId="9" fillId="0" borderId="80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0" fontId="10" fillId="0" borderId="81" xfId="0" applyFont="1" applyBorder="1" applyAlignment="1">
      <alignment horizontal="center" vertical="center"/>
    </xf>
    <xf numFmtId="1" fontId="9" fillId="0" borderId="82" xfId="0" applyNumberFormat="1" applyFont="1" applyBorder="1" applyAlignment="1">
      <alignment horizontal="center" vertical="center"/>
    </xf>
    <xf numFmtId="1" fontId="9" fillId="0" borderId="83" xfId="0" applyNumberFormat="1" applyFont="1" applyBorder="1" applyAlignment="1">
      <alignment horizontal="center" vertical="center"/>
    </xf>
    <xf numFmtId="1" fontId="11" fillId="0" borderId="85" xfId="0" applyNumberFormat="1" applyFont="1" applyBorder="1" applyAlignment="1">
      <alignment horizontal="center" vertical="center"/>
    </xf>
    <xf numFmtId="1" fontId="9" fillId="0" borderId="84" xfId="0" applyNumberFormat="1" applyFont="1" applyBorder="1" applyAlignment="1">
      <alignment horizontal="center" vertical="center"/>
    </xf>
    <xf numFmtId="1" fontId="10" fillId="0" borderId="43" xfId="0" applyNumberFormat="1" applyFont="1" applyBorder="1" applyAlignment="1">
      <alignment horizontal="center" vertical="center"/>
    </xf>
    <xf numFmtId="1" fontId="10" fillId="0" borderId="20" xfId="0" applyNumberFormat="1" applyFont="1" applyBorder="1" applyAlignment="1">
      <alignment horizontal="center" vertical="center"/>
    </xf>
    <xf numFmtId="1" fontId="10" fillId="0" borderId="44" xfId="0" applyNumberFormat="1" applyFont="1" applyBorder="1" applyAlignment="1">
      <alignment horizontal="center" vertical="center"/>
    </xf>
    <xf numFmtId="1" fontId="10" fillId="0" borderId="60" xfId="0" applyNumberFormat="1" applyFont="1" applyBorder="1" applyAlignment="1">
      <alignment horizontal="center" vertical="center"/>
    </xf>
    <xf numFmtId="1" fontId="10" fillId="0" borderId="22" xfId="0" applyNumberFormat="1" applyFont="1" applyBorder="1" applyAlignment="1">
      <alignment horizontal="center" vertical="center"/>
    </xf>
    <xf numFmtId="1" fontId="10" fillId="0" borderId="61" xfId="0" applyNumberFormat="1" applyFont="1" applyBorder="1" applyAlignment="1">
      <alignment horizontal="center" vertical="center"/>
    </xf>
    <xf numFmtId="1" fontId="10" fillId="0" borderId="62" xfId="0" applyNumberFormat="1" applyFont="1" applyBorder="1" applyAlignment="1">
      <alignment horizontal="center" vertical="center"/>
    </xf>
    <xf numFmtId="1" fontId="10" fillId="0" borderId="21" xfId="0" applyNumberFormat="1" applyFont="1" applyBorder="1" applyAlignment="1">
      <alignment horizontal="center" vertical="center"/>
    </xf>
    <xf numFmtId="1" fontId="10" fillId="0" borderId="73" xfId="0" applyNumberFormat="1" applyFont="1" applyBorder="1" applyAlignment="1">
      <alignment horizontal="center" vertical="center"/>
    </xf>
    <xf numFmtId="1" fontId="10" fillId="0" borderId="72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11" fillId="0" borderId="74" xfId="0" applyFont="1" applyBorder="1" applyAlignment="1">
      <alignment horizontal="left" wrapText="1"/>
    </xf>
    <xf numFmtId="0" fontId="11" fillId="0" borderId="53" xfId="0" applyFont="1" applyBorder="1" applyAlignment="1">
      <alignment horizontal="left" wrapText="1"/>
    </xf>
    <xf numFmtId="0" fontId="11" fillId="0" borderId="59" xfId="0" applyFont="1" applyBorder="1" applyAlignment="1">
      <alignment horizontal="left" wrapText="1"/>
    </xf>
    <xf numFmtId="0" fontId="11" fillId="0" borderId="52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55" xfId="0" applyFont="1" applyBorder="1" applyAlignment="1">
      <alignment wrapText="1"/>
    </xf>
    <xf numFmtId="49" fontId="11" fillId="0" borderId="52" xfId="0" applyNumberFormat="1" applyFont="1" applyBorder="1" applyAlignment="1">
      <alignment horizontal="left" wrapText="1"/>
    </xf>
    <xf numFmtId="49" fontId="11" fillId="0" borderId="0" xfId="0" applyNumberFormat="1" applyFont="1" applyAlignment="1">
      <alignment horizontal="left" wrapText="1"/>
    </xf>
    <xf numFmtId="49" fontId="11" fillId="0" borderId="55" xfId="0" applyNumberFormat="1" applyFont="1" applyBorder="1" applyAlignment="1">
      <alignment horizontal="left" wrapText="1"/>
    </xf>
    <xf numFmtId="1" fontId="13" fillId="0" borderId="43" xfId="0" applyNumberFormat="1" applyFont="1" applyBorder="1" applyAlignment="1">
      <alignment horizontal="center" vertical="center"/>
    </xf>
    <xf numFmtId="1" fontId="13" fillId="0" borderId="20" xfId="0" applyNumberFormat="1" applyFont="1" applyBorder="1" applyAlignment="1">
      <alignment horizontal="center" vertical="center"/>
    </xf>
    <xf numFmtId="1" fontId="13" fillId="0" borderId="44" xfId="0" applyNumberFormat="1" applyFont="1" applyBorder="1" applyAlignment="1">
      <alignment horizontal="center" vertical="center"/>
    </xf>
    <xf numFmtId="1" fontId="9" fillId="7" borderId="24" xfId="0" applyNumberFormat="1" applyFont="1" applyFill="1" applyBorder="1" applyAlignment="1">
      <alignment horizontal="center" vertical="center"/>
    </xf>
    <xf numFmtId="1" fontId="9" fillId="7" borderId="35" xfId="0" applyNumberFormat="1" applyFont="1" applyFill="1" applyBorder="1" applyAlignment="1">
      <alignment horizontal="center" vertical="center"/>
    </xf>
    <xf numFmtId="1" fontId="10" fillId="0" borderId="69" xfId="0" applyNumberFormat="1" applyFont="1" applyBorder="1" applyAlignment="1">
      <alignment horizontal="center" vertical="center"/>
    </xf>
    <xf numFmtId="1" fontId="10" fillId="0" borderId="70" xfId="0" applyNumberFormat="1" applyFont="1" applyBorder="1" applyAlignment="1">
      <alignment horizontal="center" vertical="center"/>
    </xf>
    <xf numFmtId="1" fontId="10" fillId="0" borderId="71" xfId="0" applyNumberFormat="1" applyFont="1" applyBorder="1" applyAlignment="1">
      <alignment horizontal="center" vertical="center"/>
    </xf>
    <xf numFmtId="0" fontId="9" fillId="0" borderId="77" xfId="0" applyFont="1" applyBorder="1" applyAlignment="1">
      <alignment horizontal="center" vertical="center"/>
    </xf>
    <xf numFmtId="49" fontId="11" fillId="0" borderId="75" xfId="0" applyNumberFormat="1" applyFont="1" applyBorder="1" applyAlignment="1">
      <alignment horizontal="left" vertical="top" wrapText="1"/>
    </xf>
    <xf numFmtId="49" fontId="11" fillId="0" borderId="56" xfId="0" applyNumberFormat="1" applyFont="1" applyBorder="1" applyAlignment="1">
      <alignment horizontal="left" vertical="top" wrapText="1"/>
    </xf>
    <xf numFmtId="49" fontId="11" fillId="0" borderId="76" xfId="0" applyNumberFormat="1" applyFont="1" applyBorder="1" applyAlignment="1">
      <alignment horizontal="left" vertical="top" wrapText="1"/>
    </xf>
    <xf numFmtId="0" fontId="13" fillId="0" borderId="63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Percent" xfId="7" builtinId="5"/>
    <cellStyle name="Total" xfId="8" builtinId="25" customBuiltin="1"/>
  </cellStyles>
  <dxfs count="0"/>
  <tableStyles count="0" defaultTableStyle="TableStyleMedium2" defaultPivotStyle="PivotStyleLight16"/>
  <colors>
    <mruColors>
      <color rgb="FF008000"/>
      <color rgb="FFCCFFFF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38100</xdr:rowOff>
    </xdr:from>
    <xdr:to>
      <xdr:col>2</xdr:col>
      <xdr:colOff>853017</xdr:colOff>
      <xdr:row>3</xdr:row>
      <xdr:rowOff>38100</xdr:rowOff>
    </xdr:to>
    <xdr:pic>
      <xdr:nvPicPr>
        <xdr:cNvPr id="1041" name="Picture 2">
          <a:extLst>
            <a:ext uri="{FF2B5EF4-FFF2-40B4-BE49-F238E27FC236}">
              <a16:creationId xmlns:a16="http://schemas.microsoft.com/office/drawing/2014/main" id="{57B1ABA4-58AA-1ABF-348F-48733DF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"/>
          <a:ext cx="86868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IV4242"/>
  <sheetViews>
    <sheetView showGridLines="0" tabSelected="1" view="pageBreakPreview" topLeftCell="A45" zoomScale="130" zoomScaleNormal="100" zoomScaleSheetLayoutView="130" workbookViewId="0">
      <selection activeCell="C64" sqref="C64:K64"/>
    </sheetView>
  </sheetViews>
  <sheetFormatPr defaultColWidth="8.42578125" defaultRowHeight="12.75" x14ac:dyDescent="0.2"/>
  <cols>
    <col min="2" max="2" width="0.140625" customWidth="1"/>
    <col min="3" max="3" width="15" customWidth="1"/>
    <col min="4" max="8" width="13.140625" style="1" customWidth="1"/>
    <col min="9" max="11" width="11.85546875" style="1" customWidth="1"/>
    <col min="12" max="12" width="0.5703125" style="1" customWidth="1"/>
    <col min="13" max="256" width="8.42578125" style="1" customWidth="1"/>
  </cols>
  <sheetData>
    <row r="1" spans="3:256" ht="20.100000000000001" customHeight="1" x14ac:dyDescent="0.2">
      <c r="D1" s="150" t="s">
        <v>19</v>
      </c>
      <c r="E1" s="151"/>
      <c r="F1" s="151"/>
      <c r="G1" s="151"/>
      <c r="H1" s="20" t="s">
        <v>8</v>
      </c>
      <c r="I1" s="73">
        <v>45168</v>
      </c>
      <c r="J1" s="20" t="s">
        <v>17</v>
      </c>
      <c r="K1" s="74" t="s">
        <v>60</v>
      </c>
      <c r="R1" s="2"/>
      <c r="S1" t="s">
        <v>0</v>
      </c>
      <c r="T1"/>
      <c r="U1"/>
      <c r="V1"/>
    </row>
    <row r="2" spans="3:256" ht="20.100000000000001" customHeight="1" x14ac:dyDescent="0.2">
      <c r="D2" s="150" t="s">
        <v>10</v>
      </c>
      <c r="E2" s="151"/>
      <c r="F2" s="151"/>
      <c r="G2" s="151"/>
      <c r="H2" s="20" t="s">
        <v>20</v>
      </c>
      <c r="I2" s="15">
        <v>104637</v>
      </c>
      <c r="J2" s="21" t="s">
        <v>5</v>
      </c>
      <c r="K2" s="15"/>
      <c r="R2" s="2"/>
      <c r="S2" t="s">
        <v>0</v>
      </c>
      <c r="T2"/>
      <c r="U2"/>
      <c r="V2"/>
    </row>
    <row r="3" spans="3:256" ht="20.100000000000001" customHeight="1" x14ac:dyDescent="0.2">
      <c r="D3" s="18"/>
      <c r="F3" s="19"/>
      <c r="H3" s="20" t="s">
        <v>6</v>
      </c>
      <c r="I3" s="74" t="s">
        <v>61</v>
      </c>
      <c r="J3" s="74"/>
      <c r="K3" s="15"/>
      <c r="S3" t="s">
        <v>0</v>
      </c>
      <c r="T3"/>
      <c r="U3"/>
      <c r="V3"/>
    </row>
    <row r="4" spans="3:256" ht="20.100000000000001" customHeight="1" x14ac:dyDescent="0.2">
      <c r="D4" s="12" t="s">
        <v>4</v>
      </c>
      <c r="E4" s="13"/>
      <c r="F4" s="13"/>
      <c r="G4" s="13"/>
      <c r="H4" s="20" t="s">
        <v>9</v>
      </c>
      <c r="I4" s="15" t="s">
        <v>11</v>
      </c>
      <c r="J4" s="15"/>
      <c r="K4" s="15"/>
      <c r="R4" s="2"/>
      <c r="S4" t="s">
        <v>0</v>
      </c>
      <c r="T4"/>
      <c r="U4"/>
      <c r="V4"/>
    </row>
    <row r="5" spans="3:256" ht="17.45" customHeight="1" thickBot="1" x14ac:dyDescent="0.25">
      <c r="D5" s="13"/>
      <c r="E5" s="13"/>
      <c r="F5" s="13"/>
      <c r="G5" s="16"/>
      <c r="H5" s="13"/>
      <c r="I5" s="17"/>
      <c r="J5" s="17"/>
      <c r="K5" s="17"/>
      <c r="O5" s="14"/>
      <c r="R5"/>
      <c r="S5"/>
      <c r="T5"/>
      <c r="U5"/>
      <c r="V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3:256" ht="20.100000000000001" customHeight="1" thickBot="1" x14ac:dyDescent="0.25">
      <c r="C6" s="119"/>
      <c r="D6" s="120"/>
      <c r="E6" s="120"/>
      <c r="F6" s="120"/>
      <c r="G6" s="120"/>
      <c r="H6" s="120"/>
      <c r="I6" s="120"/>
      <c r="J6" s="120"/>
      <c r="K6" s="121"/>
    </row>
    <row r="7" spans="3:256" ht="24.95" customHeight="1" thickBot="1" x14ac:dyDescent="0.25">
      <c r="C7" s="160" t="s">
        <v>77</v>
      </c>
      <c r="D7" s="161"/>
      <c r="E7" s="161"/>
      <c r="F7" s="161"/>
      <c r="G7" s="161"/>
      <c r="H7" s="161"/>
      <c r="I7" s="161"/>
      <c r="J7" s="161"/>
      <c r="K7" s="162"/>
      <c r="L7"/>
    </row>
    <row r="8" spans="3:256" ht="17.45" customHeight="1" x14ac:dyDescent="0.2">
      <c r="C8" s="152" t="s">
        <v>23</v>
      </c>
      <c r="D8" s="153"/>
      <c r="E8" s="122">
        <v>1225</v>
      </c>
      <c r="F8" s="166" t="s">
        <v>65</v>
      </c>
      <c r="G8" s="167"/>
      <c r="H8" s="167"/>
      <c r="I8" s="167"/>
      <c r="J8" s="167"/>
      <c r="K8" s="168"/>
      <c r="L8"/>
    </row>
    <row r="9" spans="3:256" ht="17.45" customHeight="1" x14ac:dyDescent="0.2">
      <c r="C9" s="154" t="s">
        <v>16</v>
      </c>
      <c r="D9" s="155"/>
      <c r="E9" s="123">
        <v>25</v>
      </c>
      <c r="F9" s="169" t="s">
        <v>74</v>
      </c>
      <c r="G9" s="170"/>
      <c r="H9" s="170"/>
      <c r="I9" s="170"/>
      <c r="J9" s="170"/>
      <c r="K9" s="171"/>
    </row>
    <row r="10" spans="3:256" ht="17.45" customHeight="1" thickBot="1" x14ac:dyDescent="0.25">
      <c r="C10" s="189" t="s">
        <v>14</v>
      </c>
      <c r="D10" s="190"/>
      <c r="E10" s="124" t="s">
        <v>62</v>
      </c>
      <c r="F10" s="172" t="s">
        <v>76</v>
      </c>
      <c r="G10" s="173"/>
      <c r="H10" s="173"/>
      <c r="I10" s="173"/>
      <c r="J10" s="173"/>
      <c r="K10" s="174"/>
    </row>
    <row r="11" spans="3:256" ht="17.45" customHeight="1" thickBot="1" x14ac:dyDescent="0.25">
      <c r="C11" s="156"/>
      <c r="D11" s="157"/>
      <c r="E11" s="183"/>
      <c r="F11" s="184" t="s">
        <v>75</v>
      </c>
      <c r="G11" s="185"/>
      <c r="H11" s="185"/>
      <c r="I11" s="185"/>
      <c r="J11" s="185"/>
      <c r="K11" s="186"/>
    </row>
    <row r="12" spans="3:256" ht="17.45" customHeight="1" thickBot="1" x14ac:dyDescent="0.25">
      <c r="C12" s="156" t="s">
        <v>21</v>
      </c>
      <c r="D12" s="157"/>
      <c r="E12" s="158" t="s">
        <v>24</v>
      </c>
      <c r="F12" s="163" t="s">
        <v>12</v>
      </c>
      <c r="G12" s="164"/>
      <c r="H12" s="165"/>
      <c r="I12" s="163" t="s">
        <v>27</v>
      </c>
      <c r="J12" s="164"/>
      <c r="K12" s="165"/>
    </row>
    <row r="13" spans="3:256" ht="17.45" customHeight="1" thickBot="1" x14ac:dyDescent="0.25">
      <c r="C13" s="77" t="s">
        <v>13</v>
      </c>
      <c r="D13" s="78" t="s">
        <v>22</v>
      </c>
      <c r="E13" s="159"/>
      <c r="F13" s="77" t="s">
        <v>7</v>
      </c>
      <c r="G13" s="79" t="s">
        <v>15</v>
      </c>
      <c r="H13" s="80" t="s">
        <v>64</v>
      </c>
      <c r="I13" s="77" t="s">
        <v>7</v>
      </c>
      <c r="J13" s="79" t="s">
        <v>15</v>
      </c>
      <c r="K13" s="81" t="s">
        <v>64</v>
      </c>
      <c r="L13" s="75"/>
    </row>
    <row r="14" spans="3:256" ht="17.45" customHeight="1" x14ac:dyDescent="0.2">
      <c r="C14" s="187" t="s">
        <v>69</v>
      </c>
      <c r="D14" s="188"/>
      <c r="E14" s="188"/>
      <c r="F14" s="188"/>
      <c r="G14" s="188"/>
      <c r="H14" s="188"/>
      <c r="I14" s="188"/>
      <c r="J14" s="188"/>
      <c r="K14" s="188"/>
      <c r="L14" s="75"/>
    </row>
    <row r="15" spans="3:256" ht="17.45" customHeight="1" x14ac:dyDescent="0.2">
      <c r="C15" s="82">
        <v>24</v>
      </c>
      <c r="D15" s="110"/>
      <c r="E15" s="83">
        <f>$E$8</f>
        <v>1225</v>
      </c>
      <c r="F15" s="84">
        <v>2</v>
      </c>
      <c r="G15" s="85">
        <v>0</v>
      </c>
      <c r="H15" s="85"/>
      <c r="I15" s="116"/>
      <c r="J15" s="110"/>
      <c r="K15" s="110"/>
    </row>
    <row r="16" spans="3:256" ht="17.45" customHeight="1" x14ac:dyDescent="0.2">
      <c r="C16" s="109"/>
      <c r="D16" s="86">
        <f>ROUND((((C17+C15)/2)*($E17-$E15)/9),0)</f>
        <v>96</v>
      </c>
      <c r="E16" s="113"/>
      <c r="F16" s="114"/>
      <c r="G16" s="115"/>
      <c r="H16" s="115"/>
      <c r="I16" s="87">
        <f>ROUND((((F17+F15)/2)*($E17-$E15)/27),0)</f>
        <v>2</v>
      </c>
      <c r="J16" s="86">
        <f>ROUND((((G17+G15)/2)*($E17-$E15)/27),0)</f>
        <v>4</v>
      </c>
      <c r="K16" s="86">
        <f>ROUND((((H17+H15)/2)*($E17-$E15)/27),0)</f>
        <v>0</v>
      </c>
    </row>
    <row r="17" spans="3:11" ht="17.45" customHeight="1" x14ac:dyDescent="0.2">
      <c r="C17" s="82">
        <v>45</v>
      </c>
      <c r="D17" s="110"/>
      <c r="E17" s="88">
        <f>E15+E$9</f>
        <v>1250</v>
      </c>
      <c r="F17" s="84">
        <v>2</v>
      </c>
      <c r="G17" s="85">
        <v>8</v>
      </c>
      <c r="H17" s="85"/>
      <c r="I17" s="116"/>
      <c r="J17" s="110"/>
      <c r="K17" s="110"/>
    </row>
    <row r="18" spans="3:11" ht="17.45" customHeight="1" x14ac:dyDescent="0.2">
      <c r="C18" s="111"/>
      <c r="D18" s="86">
        <f>ROUND((((C19+C17)/2)*($E19-$E17)/9),0)</f>
        <v>129</v>
      </c>
      <c r="E18" s="113"/>
      <c r="F18" s="114"/>
      <c r="G18" s="115"/>
      <c r="H18" s="115"/>
      <c r="I18" s="87">
        <f>ROUND((((F19+F17)/2)*($E19-$E17)/27),0)</f>
        <v>2</v>
      </c>
      <c r="J18" s="86">
        <f>ROUND((((G19+G17)/2)*($E19-$E17)/27),0)</f>
        <v>8</v>
      </c>
      <c r="K18" s="86">
        <f>ROUND((((H19+H17)/2)*($E19-$E17)/27),0)</f>
        <v>0</v>
      </c>
    </row>
    <row r="19" spans="3:11" ht="17.45" customHeight="1" x14ac:dyDescent="0.2">
      <c r="C19" s="82">
        <v>48</v>
      </c>
      <c r="D19" s="110"/>
      <c r="E19" s="88">
        <f>E17+E$9</f>
        <v>1275</v>
      </c>
      <c r="F19" s="84">
        <v>2</v>
      </c>
      <c r="G19" s="85">
        <v>10</v>
      </c>
      <c r="H19" s="85"/>
      <c r="I19" s="116"/>
      <c r="J19" s="110"/>
      <c r="K19" s="110"/>
    </row>
    <row r="20" spans="3:11" ht="17.45" customHeight="1" x14ac:dyDescent="0.2">
      <c r="C20" s="111"/>
      <c r="D20" s="86">
        <f>ROUND((((C21+C19)/2)*($E21-$E19)/9),0)</f>
        <v>158</v>
      </c>
      <c r="E20" s="113"/>
      <c r="F20" s="114"/>
      <c r="G20" s="115"/>
      <c r="H20" s="115"/>
      <c r="I20" s="87">
        <f>ROUND((((F21+F19)/2)*($E21-$E19)/27),0)</f>
        <v>1</v>
      </c>
      <c r="J20" s="86">
        <f>ROUND((((G21+G19)/2)*($E21-$E19)/27),0)</f>
        <v>13</v>
      </c>
      <c r="K20" s="86">
        <f>ROUND((((H21+H19)/2)*($E21-$E19)/27),0)</f>
        <v>0</v>
      </c>
    </row>
    <row r="21" spans="3:11" ht="17.45" customHeight="1" x14ac:dyDescent="0.2">
      <c r="C21" s="82">
        <v>66</v>
      </c>
      <c r="D21" s="110"/>
      <c r="E21" s="88">
        <f>E19+E$9</f>
        <v>1300</v>
      </c>
      <c r="F21" s="84">
        <v>0</v>
      </c>
      <c r="G21" s="85">
        <v>18</v>
      </c>
      <c r="H21" s="85"/>
      <c r="I21" s="116"/>
      <c r="J21" s="110"/>
      <c r="K21" s="110"/>
    </row>
    <row r="22" spans="3:11" ht="17.45" customHeight="1" x14ac:dyDescent="0.2">
      <c r="C22" s="111"/>
      <c r="D22" s="86">
        <f>ROUND((((C23+C21)/2)*($E23-$E21)/9),0)</f>
        <v>150</v>
      </c>
      <c r="E22" s="113"/>
      <c r="F22" s="114"/>
      <c r="G22" s="115"/>
      <c r="H22" s="115"/>
      <c r="I22" s="87">
        <f>ROUND((((F23+F21)/2)*($E23-$E21)/27),0)</f>
        <v>0</v>
      </c>
      <c r="J22" s="86">
        <f>ROUND((((G23+G21)/2)*($E23-$E21)/27),0)</f>
        <v>13</v>
      </c>
      <c r="K22" s="86">
        <f>ROUND((((H23+H21)/2)*($E23-$E21)/27),0)</f>
        <v>0</v>
      </c>
    </row>
    <row r="23" spans="3:11" ht="17.45" customHeight="1" x14ac:dyDescent="0.2">
      <c r="C23" s="82">
        <v>42</v>
      </c>
      <c r="D23" s="110"/>
      <c r="E23" s="88">
        <f>E21+E$9</f>
        <v>1325</v>
      </c>
      <c r="F23" s="84">
        <v>1</v>
      </c>
      <c r="G23" s="85">
        <v>10</v>
      </c>
      <c r="H23" s="85"/>
      <c r="I23" s="116"/>
      <c r="J23" s="110"/>
      <c r="K23" s="110"/>
    </row>
    <row r="24" spans="3:11" ht="17.45" customHeight="1" x14ac:dyDescent="0.2">
      <c r="C24" s="111"/>
      <c r="D24" s="86">
        <f>ROUND((((C25+C23)/2)*($E25-$E23)/9),0)</f>
        <v>60</v>
      </c>
      <c r="E24" s="89" t="s">
        <v>3</v>
      </c>
      <c r="F24" s="114"/>
      <c r="G24" s="115"/>
      <c r="H24" s="115"/>
      <c r="I24" s="87">
        <f>ROUND((((F25+F23)/2)*($E25-$E23)/27),0)</f>
        <v>1</v>
      </c>
      <c r="J24" s="86">
        <f>ROUND((((G25+G23)/2)*($E25-$E23)/27),0)</f>
        <v>5</v>
      </c>
      <c r="K24" s="86">
        <f>ROUND((((H25+H23)/2)*($E25-$E23)/27),0)</f>
        <v>0</v>
      </c>
    </row>
    <row r="25" spans="3:11" ht="17.45" customHeight="1" x14ac:dyDescent="0.2">
      <c r="C25" s="82">
        <v>26</v>
      </c>
      <c r="D25" s="110"/>
      <c r="E25" s="83">
        <v>1340.75</v>
      </c>
      <c r="F25" s="84">
        <v>1</v>
      </c>
      <c r="G25" s="85">
        <v>6</v>
      </c>
      <c r="H25" s="85"/>
      <c r="I25" s="116"/>
      <c r="J25" s="110"/>
      <c r="K25" s="110"/>
    </row>
    <row r="26" spans="3:11" ht="17.45" customHeight="1" x14ac:dyDescent="0.2">
      <c r="C26" s="137" t="s">
        <v>63</v>
      </c>
      <c r="D26" s="138"/>
      <c r="E26" s="138"/>
      <c r="F26" s="138"/>
      <c r="G26" s="138"/>
      <c r="H26" s="138"/>
      <c r="I26" s="138"/>
      <c r="J26" s="138"/>
      <c r="K26" s="139"/>
    </row>
    <row r="27" spans="3:11" ht="17.45" customHeight="1" x14ac:dyDescent="0.2">
      <c r="C27" s="111"/>
      <c r="D27" s="91"/>
      <c r="E27" s="89" t="s">
        <v>2</v>
      </c>
      <c r="F27" s="114"/>
      <c r="G27" s="115"/>
      <c r="H27" s="115"/>
      <c r="I27" s="90"/>
      <c r="J27" s="91"/>
      <c r="K27" s="91"/>
    </row>
    <row r="28" spans="3:11" ht="17.45" customHeight="1" x14ac:dyDescent="0.2">
      <c r="C28" s="82">
        <v>26</v>
      </c>
      <c r="D28" s="110"/>
      <c r="E28" s="83">
        <v>1340.75</v>
      </c>
      <c r="F28" s="84">
        <v>19</v>
      </c>
      <c r="G28" s="85">
        <v>8</v>
      </c>
      <c r="H28" s="85">
        <v>11</v>
      </c>
      <c r="I28" s="116"/>
      <c r="J28" s="110"/>
      <c r="K28" s="110"/>
    </row>
    <row r="29" spans="3:11" ht="17.45" customHeight="1" x14ac:dyDescent="0.2">
      <c r="C29" s="111"/>
      <c r="D29" s="86">
        <f>ROUND((((C30+C28)/2)*($E30-$E28)/9),0)</f>
        <v>37</v>
      </c>
      <c r="E29" s="113"/>
      <c r="F29" s="114"/>
      <c r="G29" s="115"/>
      <c r="H29" s="115"/>
      <c r="I29" s="87">
        <f>ROUND((((F30+F28)/2)*($E30-$E28)/27),0)</f>
        <v>7</v>
      </c>
      <c r="J29" s="86">
        <f>ROUND((((G30+G28)/2)*($E30-$E28)/27),0)</f>
        <v>4</v>
      </c>
      <c r="K29" s="86">
        <f>ROUND((((H30+H28)/2)*($E30-$E28)/27),0)</f>
        <v>4</v>
      </c>
    </row>
    <row r="30" spans="3:11" ht="17.45" customHeight="1" x14ac:dyDescent="0.2">
      <c r="C30" s="82">
        <v>46</v>
      </c>
      <c r="D30" s="110"/>
      <c r="E30" s="88">
        <v>1350</v>
      </c>
      <c r="F30" s="84">
        <v>20</v>
      </c>
      <c r="G30" s="85">
        <v>14</v>
      </c>
      <c r="H30" s="85">
        <v>11</v>
      </c>
      <c r="I30" s="116"/>
      <c r="J30" s="110"/>
      <c r="K30" s="110"/>
    </row>
    <row r="31" spans="3:11" ht="17.45" customHeight="1" x14ac:dyDescent="0.2">
      <c r="C31" s="111"/>
      <c r="D31" s="86">
        <f>ROUND((((C32+C30)/2)*($E32-$E30)/9),0)</f>
        <v>78</v>
      </c>
      <c r="E31" s="89"/>
      <c r="F31" s="114"/>
      <c r="G31" s="115"/>
      <c r="H31" s="115"/>
      <c r="I31" s="87">
        <f>ROUND((((F32+F30)/2)*($E32-$E30)/27),0)</f>
        <v>11</v>
      </c>
      <c r="J31" s="86">
        <f>ROUND((((G32+G30)/2)*($E32-$E30)/27),0)</f>
        <v>8</v>
      </c>
      <c r="K31" s="86">
        <f>ROUND((((H32+H30)/2)*($E32-$E30)/27),0)</f>
        <v>6</v>
      </c>
    </row>
    <row r="32" spans="3:11" ht="17.45" customHeight="1" x14ac:dyDescent="0.2">
      <c r="C32" s="82">
        <v>43</v>
      </c>
      <c r="D32" s="110"/>
      <c r="E32" s="83">
        <v>1365.75</v>
      </c>
      <c r="F32" s="84">
        <v>18</v>
      </c>
      <c r="G32" s="85">
        <v>14</v>
      </c>
      <c r="H32" s="85">
        <v>11</v>
      </c>
      <c r="I32" s="116"/>
      <c r="J32" s="110"/>
      <c r="K32" s="110"/>
    </row>
    <row r="33" spans="3:11" ht="17.45" customHeight="1" x14ac:dyDescent="0.2">
      <c r="C33" s="140" t="s">
        <v>66</v>
      </c>
      <c r="D33" s="141"/>
      <c r="E33" s="141"/>
      <c r="F33" s="141"/>
      <c r="G33" s="141"/>
      <c r="H33" s="141"/>
      <c r="I33" s="141"/>
      <c r="J33" s="141"/>
      <c r="K33" s="142"/>
    </row>
    <row r="34" spans="3:11" ht="17.45" customHeight="1" x14ac:dyDescent="0.2">
      <c r="C34" s="111"/>
      <c r="D34" s="91">
        <f>ROUND((((C35+C32)/2)*($E35-$E32)/9),0)</f>
        <v>197</v>
      </c>
      <c r="E34" s="114"/>
      <c r="F34" s="114"/>
      <c r="G34" s="115"/>
      <c r="H34" s="115"/>
      <c r="I34" s="90"/>
      <c r="J34" s="91">
        <f>ROUND((((G35+G32)/2)*($E35-$E32)/27),0)</f>
        <v>35</v>
      </c>
      <c r="K34" s="91"/>
    </row>
    <row r="35" spans="3:11" ht="17.45" customHeight="1" x14ac:dyDescent="0.2">
      <c r="C35" s="82">
        <v>99</v>
      </c>
      <c r="D35" s="110"/>
      <c r="E35" s="93">
        <v>1390.75</v>
      </c>
      <c r="F35" s="84"/>
      <c r="G35" s="85">
        <v>61</v>
      </c>
      <c r="H35" s="85"/>
      <c r="I35" s="116"/>
      <c r="J35" s="110"/>
      <c r="K35" s="110"/>
    </row>
    <row r="36" spans="3:11" ht="17.45" customHeight="1" x14ac:dyDescent="0.2">
      <c r="C36" s="143" t="s">
        <v>68</v>
      </c>
      <c r="D36" s="144"/>
      <c r="E36" s="144"/>
      <c r="F36" s="144"/>
      <c r="G36" s="144"/>
      <c r="H36" s="144"/>
      <c r="I36" s="144"/>
      <c r="J36" s="144"/>
      <c r="K36" s="145"/>
    </row>
    <row r="37" spans="3:11" ht="17.45" customHeight="1" x14ac:dyDescent="0.2">
      <c r="C37" s="137" t="s">
        <v>71</v>
      </c>
      <c r="D37" s="138"/>
      <c r="E37" s="138"/>
      <c r="F37" s="138"/>
      <c r="G37" s="138"/>
      <c r="H37" s="138"/>
      <c r="I37" s="138"/>
      <c r="J37" s="138"/>
      <c r="K37" s="146"/>
    </row>
    <row r="38" spans="3:11" ht="17.45" customHeight="1" x14ac:dyDescent="0.2">
      <c r="C38" s="137" t="s">
        <v>70</v>
      </c>
      <c r="D38" s="138"/>
      <c r="E38" s="138"/>
      <c r="F38" s="138"/>
      <c r="G38" s="138"/>
      <c r="H38" s="138"/>
      <c r="I38" s="138"/>
      <c r="J38" s="138"/>
      <c r="K38" s="146"/>
    </row>
    <row r="39" spans="3:11" ht="17.45" customHeight="1" x14ac:dyDescent="0.2">
      <c r="C39" s="92">
        <v>107</v>
      </c>
      <c r="D39" s="110"/>
      <c r="E39" s="83">
        <v>1609.25</v>
      </c>
      <c r="F39" s="84"/>
      <c r="G39" s="85">
        <v>127</v>
      </c>
      <c r="H39" s="85"/>
      <c r="I39" s="116"/>
      <c r="J39" s="110"/>
      <c r="K39" s="110"/>
    </row>
    <row r="40" spans="3:11" ht="17.45" customHeight="1" x14ac:dyDescent="0.2">
      <c r="C40" s="111"/>
      <c r="D40" s="86">
        <f>ROUND((((C42+C39)/2)*($E42-$E39)/9),0)</f>
        <v>283</v>
      </c>
      <c r="E40" s="113"/>
      <c r="F40" s="114"/>
      <c r="G40" s="115"/>
      <c r="H40" s="115"/>
      <c r="I40" s="87"/>
      <c r="J40" s="86">
        <f>ROUND((((G42+G39)/2)*($E42-$E39)/27),0)</f>
        <v>71</v>
      </c>
      <c r="K40" s="86"/>
    </row>
    <row r="41" spans="3:11" ht="17.45" customHeight="1" x14ac:dyDescent="0.2">
      <c r="C41" s="175" t="s">
        <v>67</v>
      </c>
      <c r="D41" s="176"/>
      <c r="E41" s="176"/>
      <c r="F41" s="176"/>
      <c r="G41" s="176"/>
      <c r="H41" s="176"/>
      <c r="I41" s="176"/>
      <c r="J41" s="176"/>
      <c r="K41" s="177"/>
    </row>
    <row r="42" spans="3:11" ht="17.45" customHeight="1" x14ac:dyDescent="0.2">
      <c r="C42" s="82">
        <v>97</v>
      </c>
      <c r="D42" s="110"/>
      <c r="E42" s="83">
        <f>E39+E$9</f>
        <v>1634.25</v>
      </c>
      <c r="F42" s="84">
        <v>14</v>
      </c>
      <c r="G42" s="85">
        <v>27</v>
      </c>
      <c r="H42" s="85">
        <v>11</v>
      </c>
      <c r="I42" s="116"/>
      <c r="J42" s="110"/>
      <c r="K42" s="110"/>
    </row>
    <row r="43" spans="3:11" ht="17.45" customHeight="1" x14ac:dyDescent="0.2">
      <c r="C43" s="111"/>
      <c r="D43" s="86">
        <f>ROUND((((C44+C42)/2)*($E44-$E42)/9),0)</f>
        <v>119</v>
      </c>
      <c r="E43" s="113"/>
      <c r="F43" s="114"/>
      <c r="G43" s="115"/>
      <c r="H43" s="115"/>
      <c r="I43" s="87">
        <f>ROUND((((F44+F42)/2)*($E44-$E42)/27),0)</f>
        <v>8</v>
      </c>
      <c r="J43" s="86">
        <f>ROUND((((G44+G42)/2)*($E44-$E42)/27),0)</f>
        <v>14</v>
      </c>
      <c r="K43" s="86">
        <f>ROUND((((H44+H42)/2)*($E44-$E42)/27),0)</f>
        <v>7</v>
      </c>
    </row>
    <row r="44" spans="3:11" ht="17.45" customHeight="1" x14ac:dyDescent="0.2">
      <c r="C44" s="82">
        <v>39</v>
      </c>
      <c r="D44" s="110"/>
      <c r="E44" s="88">
        <v>1650</v>
      </c>
      <c r="F44" s="84">
        <v>14</v>
      </c>
      <c r="G44" s="85">
        <v>22</v>
      </c>
      <c r="H44" s="85">
        <v>12</v>
      </c>
      <c r="I44" s="116"/>
      <c r="J44" s="110"/>
      <c r="K44" s="110"/>
    </row>
    <row r="45" spans="3:11" ht="20.100000000000001" customHeight="1" x14ac:dyDescent="0.2">
      <c r="C45" s="112"/>
      <c r="D45" s="94">
        <f>ROUND((((C46+C44)/2)*($E46-$E44)/9),0)</f>
        <v>40</v>
      </c>
      <c r="E45" s="96" t="s">
        <v>3</v>
      </c>
      <c r="F45" s="117"/>
      <c r="G45" s="118"/>
      <c r="H45" s="118"/>
      <c r="I45" s="95">
        <f>ROUND((((F46+F44)/2)*($E46-$E44)/27),0)</f>
        <v>5</v>
      </c>
      <c r="J45" s="94">
        <f>ROUND((((G46+G44)/2)*($E46-$E44)/27),0)</f>
        <v>5</v>
      </c>
      <c r="K45" s="94">
        <f>ROUND((((H46+H44)/2)*($E46-$E44)/27),0)</f>
        <v>4</v>
      </c>
    </row>
    <row r="46" spans="3:11" ht="17.45" customHeight="1" x14ac:dyDescent="0.2">
      <c r="C46" s="82">
        <v>38</v>
      </c>
      <c r="D46" s="110"/>
      <c r="E46" s="83">
        <v>1659.25</v>
      </c>
      <c r="F46" s="84">
        <v>14</v>
      </c>
      <c r="G46" s="85">
        <v>9</v>
      </c>
      <c r="H46" s="85">
        <v>12</v>
      </c>
      <c r="I46" s="90"/>
      <c r="J46" s="91"/>
      <c r="K46" s="91"/>
    </row>
    <row r="47" spans="3:11" ht="17.45" customHeight="1" x14ac:dyDescent="0.2">
      <c r="C47" s="137" t="s">
        <v>72</v>
      </c>
      <c r="D47" s="138"/>
      <c r="E47" s="138"/>
      <c r="F47" s="138"/>
      <c r="G47" s="138"/>
      <c r="H47" s="138"/>
      <c r="I47" s="138"/>
      <c r="J47" s="138"/>
      <c r="K47" s="139"/>
    </row>
    <row r="48" spans="3:11" ht="17.45" customHeight="1" x14ac:dyDescent="0.2">
      <c r="C48" s="111"/>
      <c r="D48" s="86"/>
      <c r="E48" s="89" t="s">
        <v>2</v>
      </c>
      <c r="F48" s="114"/>
      <c r="G48" s="115"/>
      <c r="H48" s="115"/>
      <c r="I48" s="87"/>
      <c r="J48" s="86"/>
      <c r="K48" s="86"/>
    </row>
    <row r="49" spans="3:11" ht="17.45" customHeight="1" x14ac:dyDescent="0.2">
      <c r="C49" s="82">
        <v>38</v>
      </c>
      <c r="D49" s="110"/>
      <c r="E49" s="83">
        <v>1659.25</v>
      </c>
      <c r="F49" s="84">
        <v>11</v>
      </c>
      <c r="G49" s="85">
        <v>9</v>
      </c>
      <c r="H49" s="85">
        <v>4</v>
      </c>
      <c r="I49" s="116"/>
      <c r="J49" s="110"/>
      <c r="K49" s="110"/>
    </row>
    <row r="50" spans="3:11" ht="17.45" customHeight="1" x14ac:dyDescent="0.2">
      <c r="C50" s="111"/>
      <c r="D50" s="86">
        <f>ROUND((((C51+C49)/2)*($E51-$E49)/9),0)</f>
        <v>52</v>
      </c>
      <c r="E50" s="113"/>
      <c r="F50" s="114"/>
      <c r="G50" s="115"/>
      <c r="H50" s="115"/>
      <c r="I50" s="87">
        <f>ROUND((((F51+F49)/2)*($E51-$E49)/27),0)</f>
        <v>6</v>
      </c>
      <c r="J50" s="86">
        <f>ROUND((((G51+G49)/2)*($E51-$E49)/27),0)</f>
        <v>4</v>
      </c>
      <c r="K50" s="86">
        <f>ROUND((((H51+H49)/2)*($E51-$E49)/27),0)</f>
        <v>2</v>
      </c>
    </row>
    <row r="51" spans="3:11" ht="17.45" customHeight="1" x14ac:dyDescent="0.2">
      <c r="C51" s="82">
        <v>21</v>
      </c>
      <c r="D51" s="91"/>
      <c r="E51" s="88">
        <v>1675</v>
      </c>
      <c r="F51" s="84">
        <v>11</v>
      </c>
      <c r="G51" s="85">
        <v>5</v>
      </c>
      <c r="H51" s="85">
        <v>4</v>
      </c>
      <c r="I51" s="116"/>
      <c r="J51" s="110"/>
      <c r="K51" s="110"/>
    </row>
    <row r="52" spans="3:11" ht="17.45" customHeight="1" x14ac:dyDescent="0.2">
      <c r="C52" s="111"/>
      <c r="D52" s="86">
        <f>ROUND((((C53+C51)/2)*($E53-$E51)/9),0)</f>
        <v>67</v>
      </c>
      <c r="E52" s="113"/>
      <c r="F52" s="114"/>
      <c r="G52" s="115"/>
      <c r="H52" s="115"/>
      <c r="I52" s="87">
        <f>ROUND((((F53+F51)/2)*($E53-$E51)/27),0)</f>
        <v>8</v>
      </c>
      <c r="J52" s="86">
        <f>ROUND((((G53+G51)/2)*($E53-$E51)/27),0)</f>
        <v>5</v>
      </c>
      <c r="K52" s="86">
        <f>ROUND((((H53+H51)/2)*($E53-$E51)/27),0)</f>
        <v>5</v>
      </c>
    </row>
    <row r="53" spans="3:11" ht="17.45" customHeight="1" x14ac:dyDescent="0.2">
      <c r="C53" s="82">
        <v>27</v>
      </c>
      <c r="D53" s="110"/>
      <c r="E53" s="88">
        <f>E51+E$9</f>
        <v>1700</v>
      </c>
      <c r="F53" s="84">
        <v>6</v>
      </c>
      <c r="G53" s="85">
        <v>6</v>
      </c>
      <c r="H53" s="85">
        <v>7</v>
      </c>
      <c r="I53" s="116"/>
      <c r="J53" s="110"/>
      <c r="K53" s="110"/>
    </row>
    <row r="54" spans="3:11" ht="17.45" customHeight="1" x14ac:dyDescent="0.2">
      <c r="C54" s="111"/>
      <c r="D54" s="86">
        <f>ROUND((((C55+C53)/2)*($E55-$E53)/9),0)</f>
        <v>71</v>
      </c>
      <c r="E54" s="113"/>
      <c r="F54" s="114"/>
      <c r="G54" s="115"/>
      <c r="H54" s="115"/>
      <c r="I54" s="87">
        <f>ROUND((((F55+F53)/2)*($E55-$E53)/27),0)</f>
        <v>5</v>
      </c>
      <c r="J54" s="86">
        <f>ROUND((((G55+G53)/2)*($E55-$E53)/27),0)</f>
        <v>6</v>
      </c>
      <c r="K54" s="86">
        <f>ROUND((((H55+H53)/2)*($E55-$E53)/27),0)</f>
        <v>6</v>
      </c>
    </row>
    <row r="55" spans="3:11" ht="17.45" customHeight="1" x14ac:dyDescent="0.2">
      <c r="C55" s="82">
        <v>24</v>
      </c>
      <c r="D55" s="110"/>
      <c r="E55" s="88">
        <f>E53+E$9</f>
        <v>1725</v>
      </c>
      <c r="F55" s="84">
        <v>5</v>
      </c>
      <c r="G55" s="85">
        <v>6</v>
      </c>
      <c r="H55" s="85">
        <v>7</v>
      </c>
      <c r="I55" s="116"/>
      <c r="J55" s="110"/>
      <c r="K55" s="110"/>
    </row>
    <row r="56" spans="3:11" ht="17.45" customHeight="1" x14ac:dyDescent="0.2">
      <c r="C56" s="111"/>
      <c r="D56" s="86">
        <f>ROUND((((C57+C55)/2)*($E57-$E55)/9),0)</f>
        <v>56</v>
      </c>
      <c r="E56" s="113"/>
      <c r="F56" s="114"/>
      <c r="G56" s="115"/>
      <c r="H56" s="115"/>
      <c r="I56" s="87">
        <f>ROUND((((F57+F55)/2)*($E57-$E55)/27),0)</f>
        <v>6</v>
      </c>
      <c r="J56" s="86">
        <f>ROUND((((G57+G55)/2)*($E57-$E55)/27),0)</f>
        <v>5</v>
      </c>
      <c r="K56" s="86">
        <f>ROUND((((H57+H55)/2)*($E57-$E55)/27),0)</f>
        <v>6</v>
      </c>
    </row>
    <row r="57" spans="3:11" ht="17.45" customHeight="1" x14ac:dyDescent="0.2">
      <c r="C57" s="82">
        <v>16</v>
      </c>
      <c r="D57" s="110"/>
      <c r="E57" s="88">
        <f>E55+E$9</f>
        <v>1750</v>
      </c>
      <c r="F57" s="84">
        <v>8</v>
      </c>
      <c r="G57" s="85">
        <v>4</v>
      </c>
      <c r="H57" s="85">
        <v>7</v>
      </c>
      <c r="I57" s="116"/>
      <c r="J57" s="110"/>
      <c r="K57" s="110"/>
    </row>
    <row r="58" spans="3:11" ht="17.45" customHeight="1" x14ac:dyDescent="0.2">
      <c r="C58" s="111"/>
      <c r="D58" s="86">
        <f>ROUND((((C59+C57)/2)*($E59-$E57)/9),0)</f>
        <v>64</v>
      </c>
      <c r="E58" s="113"/>
      <c r="F58" s="114"/>
      <c r="G58" s="115"/>
      <c r="H58" s="115"/>
      <c r="I58" s="87">
        <f>ROUND((((F59+F57)/2)*($E59-$E57)/27),0)</f>
        <v>11</v>
      </c>
      <c r="J58" s="86">
        <f>ROUND((((G59+G57)/2)*($E59-$E57)/27),0)</f>
        <v>4</v>
      </c>
      <c r="K58" s="86">
        <f>ROUND((((H59+H57)/2)*($E59-$E57)/27),0)</f>
        <v>5</v>
      </c>
    </row>
    <row r="59" spans="3:11" ht="17.45" customHeight="1" x14ac:dyDescent="0.2">
      <c r="C59" s="82">
        <v>30</v>
      </c>
      <c r="D59" s="110"/>
      <c r="E59" s="88">
        <f>E57+E$9</f>
        <v>1775</v>
      </c>
      <c r="F59" s="84">
        <v>15</v>
      </c>
      <c r="G59" s="85">
        <v>5</v>
      </c>
      <c r="H59" s="85">
        <v>3</v>
      </c>
      <c r="I59" s="116"/>
      <c r="J59" s="110"/>
      <c r="K59" s="110"/>
    </row>
    <row r="60" spans="3:11" ht="17.45" customHeight="1" x14ac:dyDescent="0.2">
      <c r="C60" s="111"/>
      <c r="D60" s="86">
        <f>ROUND((((C61+C59)/2)*($E61-$E59)/9),0)</f>
        <v>67</v>
      </c>
      <c r="E60" s="113"/>
      <c r="F60" s="114"/>
      <c r="G60" s="115"/>
      <c r="H60" s="115"/>
      <c r="I60" s="87">
        <f>ROUND((((F61+F59)/2)*($E61-$E59)/27),0)</f>
        <v>15</v>
      </c>
      <c r="J60" s="86">
        <f>ROUND((((G61+G59)/2)*($E61-$E59)/27),0)</f>
        <v>3</v>
      </c>
      <c r="K60" s="86">
        <f>ROUND((((H61+H59)/2)*($E61-$E59)/27),0)</f>
        <v>3</v>
      </c>
    </row>
    <row r="61" spans="3:11" ht="17.45" customHeight="1" x14ac:dyDescent="0.2">
      <c r="C61" s="82">
        <v>18</v>
      </c>
      <c r="D61" s="110"/>
      <c r="E61" s="88">
        <f>E59+E$9</f>
        <v>1800</v>
      </c>
      <c r="F61" s="84">
        <v>17</v>
      </c>
      <c r="G61" s="85">
        <v>2</v>
      </c>
      <c r="H61" s="85">
        <v>3</v>
      </c>
      <c r="I61" s="116"/>
      <c r="J61" s="110"/>
      <c r="K61" s="110"/>
    </row>
    <row r="62" spans="3:11" ht="17.45" customHeight="1" x14ac:dyDescent="0.2">
      <c r="C62" s="111"/>
      <c r="D62" s="86">
        <f>ROUND((((C63+C61)/2)*($E63-$E61)/9),0)</f>
        <v>42</v>
      </c>
      <c r="E62" s="113"/>
      <c r="F62" s="114"/>
      <c r="G62" s="115"/>
      <c r="H62" s="115"/>
      <c r="I62" s="87">
        <f>ROUND((((F63+F61)/2)*($E63-$E61)/27),0)</f>
        <v>12</v>
      </c>
      <c r="J62" s="86">
        <f>ROUND((((G63+G61)/2)*($E63-$E61)/27),0)</f>
        <v>1</v>
      </c>
      <c r="K62" s="86">
        <f>ROUND((((H63+H61)/2)*($E63-$E61)/27),0)</f>
        <v>5</v>
      </c>
    </row>
    <row r="63" spans="3:11" ht="17.45" customHeight="1" x14ac:dyDescent="0.2">
      <c r="C63" s="82">
        <v>18</v>
      </c>
      <c r="D63" s="110"/>
      <c r="E63" s="88">
        <v>1821.24</v>
      </c>
      <c r="F63" s="84">
        <v>13</v>
      </c>
      <c r="G63" s="85">
        <v>0</v>
      </c>
      <c r="H63" s="85">
        <v>10</v>
      </c>
      <c r="I63" s="116"/>
      <c r="J63" s="110"/>
      <c r="K63" s="110"/>
    </row>
    <row r="64" spans="3:11" ht="17.45" customHeight="1" x14ac:dyDescent="0.2">
      <c r="C64" s="180" t="s">
        <v>73</v>
      </c>
      <c r="D64" s="181"/>
      <c r="E64" s="181"/>
      <c r="F64" s="181"/>
      <c r="G64" s="181"/>
      <c r="H64" s="181"/>
      <c r="I64" s="181"/>
      <c r="J64" s="181"/>
      <c r="K64" s="182"/>
    </row>
    <row r="65" spans="3:16" ht="17.45" customHeight="1" thickBot="1" x14ac:dyDescent="0.25">
      <c r="C65" s="104"/>
      <c r="D65" s="127">
        <v>430</v>
      </c>
      <c r="E65" s="105"/>
      <c r="F65" s="106"/>
      <c r="G65" s="131"/>
      <c r="H65" s="132"/>
      <c r="I65" s="107">
        <v>1</v>
      </c>
      <c r="J65" s="108">
        <v>8</v>
      </c>
      <c r="K65" s="135"/>
    </row>
    <row r="66" spans="3:16" ht="20.100000000000001" customHeight="1" thickTop="1" thickBot="1" x14ac:dyDescent="0.25">
      <c r="C66" s="125"/>
      <c r="D66" s="126">
        <f>SUM(D15:D65)</f>
        <v>2196</v>
      </c>
      <c r="E66" s="128"/>
      <c r="F66" s="129"/>
      <c r="G66" s="130"/>
      <c r="H66" s="130"/>
      <c r="I66" s="133">
        <f>SUM(I16:I63)</f>
        <v>100</v>
      </c>
      <c r="J66" s="134">
        <f>SUM(J16:J63)</f>
        <v>208</v>
      </c>
      <c r="K66" s="136">
        <f>SUM(K16:K63)</f>
        <v>53</v>
      </c>
      <c r="L66" s="75"/>
      <c r="P66" s="39"/>
    </row>
    <row r="67" spans="3:16" ht="20.100000000000001" customHeight="1" x14ac:dyDescent="0.2">
      <c r="C67" s="178"/>
      <c r="D67" s="179"/>
      <c r="E67" s="179"/>
      <c r="F67" s="179"/>
      <c r="G67" s="179"/>
      <c r="H67" s="179"/>
      <c r="I67" s="179"/>
      <c r="J67" s="179"/>
      <c r="K67" s="179"/>
    </row>
    <row r="68" spans="3:16" ht="20.100000000000001" customHeight="1" thickBot="1" x14ac:dyDescent="0.25">
      <c r="C68" s="97"/>
      <c r="D68" s="98"/>
      <c r="E68" s="99"/>
      <c r="F68" s="100"/>
      <c r="G68" s="76"/>
      <c r="H68" s="101"/>
      <c r="I68" s="102"/>
      <c r="J68" s="103"/>
      <c r="K68" s="98"/>
    </row>
    <row r="69" spans="3:16" ht="35.1" customHeight="1" thickBot="1" x14ac:dyDescent="0.25">
      <c r="C69" s="10"/>
      <c r="D69" s="25" t="s">
        <v>38</v>
      </c>
      <c r="E69" s="6">
        <f>CEILING((E70/N69),1)</f>
        <v>1</v>
      </c>
      <c r="F69" s="3" t="s">
        <v>39</v>
      </c>
      <c r="G69" s="24"/>
      <c r="H69" s="70" t="s">
        <v>1</v>
      </c>
      <c r="I69" s="71">
        <f>ROUND((D$66*P69),1)</f>
        <v>0.5</v>
      </c>
      <c r="J69" s="72" t="s">
        <v>58</v>
      </c>
      <c r="K69" s="11"/>
      <c r="N69" s="36">
        <v>10000</v>
      </c>
      <c r="P69" s="54">
        <v>2.06610743802E-4</v>
      </c>
    </row>
    <row r="70" spans="3:16" ht="35.1" customHeight="1" x14ac:dyDescent="0.2">
      <c r="C70" s="10"/>
      <c r="D70" s="25" t="s">
        <v>28</v>
      </c>
      <c r="E70" s="6">
        <f>SUM((D$66)*(N70/1000))</f>
        <v>243.756</v>
      </c>
      <c r="F70" s="3" t="s">
        <v>29</v>
      </c>
      <c r="G70" s="24"/>
      <c r="H70" s="26" t="s">
        <v>34</v>
      </c>
      <c r="I70" s="7">
        <f>SUM((D$66*9)*(P70/1000)/1000)</f>
        <v>5.9291999999999998</v>
      </c>
      <c r="J70" s="4" t="s">
        <v>18</v>
      </c>
      <c r="K70" s="11"/>
      <c r="N70" s="27">
        <v>111</v>
      </c>
      <c r="P70" s="27">
        <v>300</v>
      </c>
    </row>
    <row r="71" spans="3:16" ht="35.1" customHeight="1" x14ac:dyDescent="0.2">
      <c r="C71" s="10"/>
      <c r="D71" s="25" t="s">
        <v>54</v>
      </c>
      <c r="E71" s="53">
        <f>D66</f>
        <v>2196</v>
      </c>
      <c r="F71" s="4" t="s">
        <v>31</v>
      </c>
      <c r="G71" s="24"/>
      <c r="H71" s="26" t="s">
        <v>35</v>
      </c>
      <c r="I71" s="7">
        <f>SUM((D$66*9)*(P71/1000)/1000)</f>
        <v>5.9291999999999998</v>
      </c>
      <c r="J71" s="4" t="s">
        <v>18</v>
      </c>
      <c r="K71" s="11"/>
      <c r="N71" s="27" t="s">
        <v>59</v>
      </c>
      <c r="P71" s="27">
        <v>300</v>
      </c>
    </row>
    <row r="72" spans="3:16" ht="35.1" customHeight="1" thickBot="1" x14ac:dyDescent="0.25">
      <c r="C72" s="10"/>
      <c r="D72" s="25" t="s">
        <v>55</v>
      </c>
      <c r="E72" s="53">
        <f>ROUND((D66*N72),0)</f>
        <v>110</v>
      </c>
      <c r="F72" s="4" t="s">
        <v>31</v>
      </c>
      <c r="G72" s="24"/>
      <c r="H72" s="35" t="s">
        <v>57</v>
      </c>
      <c r="I72" s="29">
        <f>SUM((E$73*9)*(P72/1000)/1000)</f>
        <v>0.29699999999999999</v>
      </c>
      <c r="J72" s="30" t="s">
        <v>18</v>
      </c>
      <c r="K72" s="11"/>
      <c r="N72" s="52">
        <v>0.05</v>
      </c>
      <c r="P72" s="27">
        <v>300</v>
      </c>
    </row>
    <row r="73" spans="3:16" ht="35.1" customHeight="1" thickTop="1" x14ac:dyDescent="0.2">
      <c r="C73" s="10"/>
      <c r="D73" s="25" t="s">
        <v>30</v>
      </c>
      <c r="E73" s="53">
        <f>ROUND((D66*N73),0)</f>
        <v>110</v>
      </c>
      <c r="F73" s="4" t="s">
        <v>31</v>
      </c>
      <c r="G73" s="24"/>
      <c r="H73" s="31" t="s">
        <v>26</v>
      </c>
      <c r="I73" s="32">
        <f>SUM(I70:I72)</f>
        <v>12.1554</v>
      </c>
      <c r="J73" s="33" t="s">
        <v>18</v>
      </c>
      <c r="K73" s="11"/>
      <c r="N73" s="52">
        <v>0.05</v>
      </c>
      <c r="P73" s="27" t="s">
        <v>59</v>
      </c>
    </row>
    <row r="74" spans="3:16" ht="35.1" customHeight="1" thickBot="1" x14ac:dyDescent="0.25">
      <c r="C74" s="10"/>
      <c r="D74" s="25" t="s">
        <v>36</v>
      </c>
      <c r="E74" s="6">
        <f>SUM((D$66*9)*(N74/1000)/2000)</f>
        <v>0.19764000000000001</v>
      </c>
      <c r="F74" s="3" t="s">
        <v>25</v>
      </c>
      <c r="G74" s="24"/>
      <c r="H74" s="8" t="s">
        <v>32</v>
      </c>
      <c r="I74" s="9">
        <f>D66*9*P74</f>
        <v>4941</v>
      </c>
      <c r="J74" s="5" t="s">
        <v>33</v>
      </c>
      <c r="K74" s="11"/>
      <c r="N74" s="27">
        <v>20</v>
      </c>
      <c r="P74" s="34">
        <v>0.25</v>
      </c>
    </row>
    <row r="75" spans="3:16" ht="35.1" customHeight="1" x14ac:dyDescent="0.2">
      <c r="C75" s="42"/>
      <c r="D75" s="25" t="s">
        <v>37</v>
      </c>
      <c r="E75" s="6">
        <f>SUM((D$66*9)*(N75/1000)/2000)</f>
        <v>9.8820000000000005E-2</v>
      </c>
      <c r="F75" s="3" t="s">
        <v>25</v>
      </c>
      <c r="G75" s="24"/>
      <c r="H75" s="57"/>
      <c r="I75" s="58"/>
      <c r="J75" s="61"/>
      <c r="K75" s="22"/>
      <c r="N75" s="27">
        <v>10</v>
      </c>
      <c r="P75" s="28"/>
    </row>
    <row r="76" spans="3:16" ht="35.1" customHeight="1" thickBot="1" x14ac:dyDescent="0.25">
      <c r="C76" s="42"/>
      <c r="D76" s="25" t="s">
        <v>53</v>
      </c>
      <c r="E76" s="6">
        <f>SUM((E$73*9)*(N76/1000)/2000)</f>
        <v>9.9000000000000008E-3</v>
      </c>
      <c r="F76" s="3" t="s">
        <v>25</v>
      </c>
      <c r="G76" s="24"/>
      <c r="H76" s="59"/>
      <c r="I76" s="60"/>
      <c r="J76" s="64"/>
      <c r="K76" s="22"/>
      <c r="N76" s="27">
        <v>20</v>
      </c>
      <c r="P76" s="28"/>
    </row>
    <row r="77" spans="3:16" ht="35.1" customHeight="1" thickTop="1" thickBot="1" x14ac:dyDescent="0.25">
      <c r="C77" s="42"/>
      <c r="D77" s="65" t="s">
        <v>56</v>
      </c>
      <c r="E77" s="62">
        <f>SUM(E74:E76)</f>
        <v>0.30636000000000002</v>
      </c>
      <c r="F77" s="63" t="s">
        <v>25</v>
      </c>
      <c r="G77" s="50"/>
      <c r="H77" s="8"/>
      <c r="I77" s="9"/>
      <c r="J77" s="5"/>
      <c r="K77" s="22"/>
      <c r="N77" s="40" t="s">
        <v>59</v>
      </c>
      <c r="P77" s="40"/>
    </row>
    <row r="78" spans="3:16" ht="19.5" customHeight="1" thickBot="1" x14ac:dyDescent="0.25">
      <c r="C78" s="66"/>
      <c r="D78" s="49"/>
      <c r="E78" s="51"/>
      <c r="F78" s="47"/>
      <c r="G78" s="47"/>
      <c r="H78" s="49"/>
      <c r="I78" s="51"/>
      <c r="J78" s="47"/>
      <c r="K78" s="67"/>
      <c r="N78" s="55"/>
      <c r="P78" s="55"/>
    </row>
    <row r="79" spans="3:16" ht="10.5" customHeight="1" x14ac:dyDescent="0.2">
      <c r="C79" s="45"/>
      <c r="D79" s="68"/>
      <c r="E79" s="69"/>
      <c r="F79" s="48"/>
      <c r="G79" s="48"/>
      <c r="H79" s="68"/>
      <c r="I79" s="69"/>
      <c r="J79" s="48"/>
      <c r="K79" s="43"/>
      <c r="N79" s="55"/>
      <c r="P79" s="55"/>
    </row>
    <row r="80" spans="3:16" ht="35.1" customHeight="1" thickBot="1" x14ac:dyDescent="0.25">
      <c r="C80" s="10"/>
      <c r="D80" s="49"/>
      <c r="E80" s="51"/>
      <c r="F80" s="47"/>
      <c r="G80" s="47"/>
      <c r="H80" s="49"/>
      <c r="I80" s="51"/>
      <c r="J80" s="47"/>
      <c r="K80" s="11"/>
      <c r="N80" s="55"/>
      <c r="P80" s="56"/>
    </row>
    <row r="81" spans="3:16" ht="24.95" customHeight="1" thickBot="1" x14ac:dyDescent="0.25">
      <c r="C81" s="42"/>
      <c r="D81" s="147" t="s">
        <v>40</v>
      </c>
      <c r="E81" s="148"/>
      <c r="F81" s="148"/>
      <c r="G81" s="148"/>
      <c r="H81" s="148"/>
      <c r="I81" s="148"/>
      <c r="J81" s="149"/>
      <c r="K81" s="22"/>
      <c r="N81" s="39"/>
      <c r="P81" s="39"/>
    </row>
    <row r="82" spans="3:16" ht="35.1" customHeight="1" x14ac:dyDescent="0.2">
      <c r="C82" s="42"/>
      <c r="D82" s="26" t="s">
        <v>41</v>
      </c>
      <c r="E82" s="7">
        <f>D66*N82</f>
        <v>219.60000000000002</v>
      </c>
      <c r="F82" s="4" t="s">
        <v>31</v>
      </c>
      <c r="G82" s="23"/>
      <c r="H82" s="26" t="s">
        <v>47</v>
      </c>
      <c r="I82" s="7"/>
      <c r="J82" s="4" t="s">
        <v>29</v>
      </c>
      <c r="K82" s="22"/>
      <c r="N82" s="38">
        <v>0.1</v>
      </c>
      <c r="P82" s="37"/>
    </row>
    <row r="83" spans="3:16" ht="35.1" customHeight="1" x14ac:dyDescent="0.2">
      <c r="C83" s="42"/>
      <c r="D83" s="25" t="s">
        <v>42</v>
      </c>
      <c r="E83" s="6"/>
      <c r="F83" s="3" t="s">
        <v>51</v>
      </c>
      <c r="G83" s="24"/>
      <c r="H83" s="26" t="s">
        <v>48</v>
      </c>
      <c r="I83" s="7"/>
      <c r="J83" s="4" t="s">
        <v>29</v>
      </c>
      <c r="K83" s="22"/>
      <c r="N83" s="27"/>
      <c r="P83" s="27"/>
    </row>
    <row r="84" spans="3:16" ht="35.1" customHeight="1" x14ac:dyDescent="0.2">
      <c r="C84" s="42"/>
      <c r="D84" s="25" t="s">
        <v>43</v>
      </c>
      <c r="E84" s="6"/>
      <c r="F84" s="3" t="s">
        <v>51</v>
      </c>
      <c r="G84" s="24"/>
      <c r="H84" s="26" t="s">
        <v>49</v>
      </c>
      <c r="I84" s="7"/>
      <c r="J84" s="4" t="s">
        <v>31</v>
      </c>
      <c r="K84" s="22"/>
      <c r="N84" s="27"/>
      <c r="P84" s="27"/>
    </row>
    <row r="85" spans="3:16" ht="35.1" customHeight="1" x14ac:dyDescent="0.2">
      <c r="C85" s="42"/>
      <c r="D85" s="25" t="s">
        <v>44</v>
      </c>
      <c r="E85" s="6"/>
      <c r="F85" s="3" t="s">
        <v>51</v>
      </c>
      <c r="G85" s="24"/>
      <c r="H85" s="26" t="s">
        <v>50</v>
      </c>
      <c r="I85" s="7"/>
      <c r="J85" s="4" t="s">
        <v>31</v>
      </c>
      <c r="K85" s="22"/>
      <c r="N85" s="27"/>
      <c r="P85" s="28"/>
    </row>
    <row r="86" spans="3:16" ht="35.1" customHeight="1" x14ac:dyDescent="0.2">
      <c r="C86" s="42"/>
      <c r="D86" s="26" t="s">
        <v>45</v>
      </c>
      <c r="E86" s="7"/>
      <c r="F86" s="4" t="s">
        <v>51</v>
      </c>
      <c r="G86" s="24"/>
      <c r="H86" s="26" t="s">
        <v>52</v>
      </c>
      <c r="I86" s="7"/>
      <c r="J86" s="4" t="s">
        <v>29</v>
      </c>
      <c r="K86" s="22"/>
      <c r="N86" s="27"/>
      <c r="P86" s="28"/>
    </row>
    <row r="87" spans="3:16" ht="35.1" customHeight="1" thickBot="1" x14ac:dyDescent="0.25">
      <c r="C87" s="46"/>
      <c r="D87" s="8" t="s">
        <v>46</v>
      </c>
      <c r="E87" s="9"/>
      <c r="F87" s="5" t="s">
        <v>51</v>
      </c>
      <c r="G87" s="44"/>
      <c r="H87" s="8"/>
      <c r="I87" s="9"/>
      <c r="J87" s="5"/>
      <c r="K87" s="41"/>
      <c r="N87" s="40"/>
      <c r="P87" s="34"/>
    </row>
    <row r="88" spans="3:16" ht="17.45" customHeight="1" x14ac:dyDescent="0.2">
      <c r="C88" s="45"/>
      <c r="D88" s="43"/>
      <c r="E88" s="43"/>
      <c r="F88" s="43"/>
      <c r="G88" s="43"/>
      <c r="H88" s="43"/>
      <c r="I88" s="43"/>
      <c r="J88" s="43"/>
      <c r="K88" s="43"/>
    </row>
    <row r="89" spans="3:16" ht="17.45" customHeight="1" x14ac:dyDescent="0.2"/>
    <row r="90" spans="3:16" ht="17.45" customHeight="1" x14ac:dyDescent="0.2"/>
    <row r="91" spans="3:16" ht="17.45" customHeight="1" x14ac:dyDescent="0.2"/>
    <row r="92" spans="3:16" ht="17.45" customHeight="1" x14ac:dyDescent="0.2"/>
    <row r="93" spans="3:16" ht="17.45" customHeight="1" x14ac:dyDescent="0.2"/>
    <row r="94" spans="3:16" ht="17.45" customHeight="1" x14ac:dyDescent="0.2"/>
    <row r="95" spans="3:16" ht="17.45" customHeight="1" x14ac:dyDescent="0.2"/>
    <row r="96" spans="3:16" ht="17.45" customHeight="1" x14ac:dyDescent="0.2"/>
    <row r="97" ht="17.45" customHeight="1" x14ac:dyDescent="0.2"/>
    <row r="98" ht="17.45" customHeight="1" x14ac:dyDescent="0.2"/>
    <row r="99" ht="17.45" customHeight="1" x14ac:dyDescent="0.2"/>
    <row r="100" ht="17.45" customHeight="1" x14ac:dyDescent="0.2"/>
    <row r="101" ht="17.45" customHeight="1" x14ac:dyDescent="0.2"/>
    <row r="102" ht="17.45" customHeight="1" x14ac:dyDescent="0.2"/>
    <row r="103" ht="17.45" customHeight="1" x14ac:dyDescent="0.2"/>
    <row r="104" ht="17.45" customHeight="1" x14ac:dyDescent="0.2"/>
    <row r="105" ht="17.45" customHeight="1" x14ac:dyDescent="0.2"/>
    <row r="106" ht="17.45" customHeight="1" x14ac:dyDescent="0.2"/>
    <row r="107" ht="17.45" customHeight="1" x14ac:dyDescent="0.2"/>
    <row r="108" ht="17.45" customHeight="1" x14ac:dyDescent="0.2"/>
    <row r="109" ht="17.45" customHeight="1" x14ac:dyDescent="0.2"/>
    <row r="110" ht="17.45" customHeight="1" x14ac:dyDescent="0.2"/>
    <row r="111" ht="17.45" customHeight="1" x14ac:dyDescent="0.2"/>
    <row r="112" ht="17.45" customHeight="1" x14ac:dyDescent="0.2"/>
    <row r="113" ht="17.45" customHeight="1" x14ac:dyDescent="0.2"/>
    <row r="114" ht="17.45" customHeight="1" x14ac:dyDescent="0.2"/>
    <row r="115" ht="17.45" customHeight="1" x14ac:dyDescent="0.2"/>
    <row r="116" ht="17.45" customHeight="1" x14ac:dyDescent="0.2"/>
    <row r="117" ht="17.45" customHeight="1" x14ac:dyDescent="0.2"/>
    <row r="118" ht="17.45" customHeight="1" x14ac:dyDescent="0.2"/>
    <row r="119" ht="17.45" customHeight="1" x14ac:dyDescent="0.2"/>
    <row r="120" ht="17.45" customHeight="1" x14ac:dyDescent="0.2"/>
    <row r="121" ht="17.45" customHeight="1" x14ac:dyDescent="0.2"/>
    <row r="122" ht="17.45" customHeight="1" x14ac:dyDescent="0.2"/>
    <row r="123" ht="17.45" customHeight="1" x14ac:dyDescent="0.2"/>
    <row r="124" ht="17.45" customHeight="1" x14ac:dyDescent="0.2"/>
    <row r="125" ht="17.45" customHeight="1" x14ac:dyDescent="0.2"/>
    <row r="126" ht="17.45" customHeight="1" x14ac:dyDescent="0.2"/>
    <row r="127" ht="17.45" customHeight="1" x14ac:dyDescent="0.2"/>
    <row r="128" ht="17.45" customHeight="1" x14ac:dyDescent="0.2"/>
    <row r="129" ht="17.45" customHeight="1" x14ac:dyDescent="0.2"/>
    <row r="130" ht="17.45" customHeight="1" x14ac:dyDescent="0.2"/>
    <row r="131" ht="17.45" customHeight="1" x14ac:dyDescent="0.2"/>
    <row r="132" ht="17.45" customHeight="1" x14ac:dyDescent="0.2"/>
    <row r="133" ht="17.45" customHeight="1" x14ac:dyDescent="0.2"/>
    <row r="134" ht="17.45" customHeight="1" x14ac:dyDescent="0.2"/>
    <row r="135" ht="17.45" customHeight="1" x14ac:dyDescent="0.2"/>
    <row r="136" ht="17.45" customHeight="1" x14ac:dyDescent="0.2"/>
    <row r="137" ht="17.45" customHeight="1" x14ac:dyDescent="0.2"/>
    <row r="138" ht="17.45" customHeight="1" x14ac:dyDescent="0.2"/>
    <row r="139" ht="17.45" customHeight="1" x14ac:dyDescent="0.2"/>
    <row r="140" ht="17.45" customHeight="1" x14ac:dyDescent="0.2"/>
    <row r="141" ht="17.45" customHeight="1" x14ac:dyDescent="0.2"/>
    <row r="142" ht="17.45" customHeight="1" x14ac:dyDescent="0.2"/>
    <row r="143" ht="17.45" customHeight="1" x14ac:dyDescent="0.2"/>
    <row r="144" ht="17.45" customHeight="1" x14ac:dyDescent="0.2"/>
    <row r="145" ht="17.45" customHeight="1" x14ac:dyDescent="0.2"/>
    <row r="146" ht="17.45" customHeight="1" x14ac:dyDescent="0.2"/>
    <row r="147" ht="17.45" customHeight="1" x14ac:dyDescent="0.2"/>
    <row r="148" ht="17.45" customHeight="1" x14ac:dyDescent="0.2"/>
    <row r="149" ht="17.45" customHeight="1" x14ac:dyDescent="0.2"/>
    <row r="150" ht="17.45" customHeight="1" x14ac:dyDescent="0.2"/>
    <row r="151" ht="17.45" customHeight="1" x14ac:dyDescent="0.2"/>
    <row r="152" ht="17.45" customHeight="1" x14ac:dyDescent="0.2"/>
    <row r="153" ht="17.45" customHeight="1" x14ac:dyDescent="0.2"/>
    <row r="154" ht="17.45" customHeight="1" x14ac:dyDescent="0.2"/>
    <row r="155" ht="17.45" customHeight="1" x14ac:dyDescent="0.2"/>
    <row r="156" ht="17.45" customHeight="1" x14ac:dyDescent="0.2"/>
    <row r="157" ht="17.45" customHeight="1" x14ac:dyDescent="0.2"/>
    <row r="158" ht="17.45" customHeight="1" x14ac:dyDescent="0.2"/>
    <row r="159" ht="17.45" customHeight="1" x14ac:dyDescent="0.2"/>
    <row r="160" ht="17.45" customHeight="1" x14ac:dyDescent="0.2"/>
    <row r="161" ht="17.45" customHeight="1" x14ac:dyDescent="0.2"/>
    <row r="162" ht="17.45" customHeight="1" x14ac:dyDescent="0.2"/>
    <row r="163" ht="17.45" customHeight="1" x14ac:dyDescent="0.2"/>
    <row r="164" ht="17.45" customHeight="1" x14ac:dyDescent="0.2"/>
    <row r="165" ht="17.45" customHeight="1" x14ac:dyDescent="0.2"/>
    <row r="166" ht="17.45" customHeight="1" x14ac:dyDescent="0.2"/>
    <row r="167" ht="17.45" customHeight="1" x14ac:dyDescent="0.2"/>
    <row r="168" ht="17.45" customHeight="1" x14ac:dyDescent="0.2"/>
    <row r="169" ht="17.45" customHeight="1" x14ac:dyDescent="0.2"/>
    <row r="170" ht="17.45" customHeight="1" x14ac:dyDescent="0.2"/>
    <row r="171" ht="17.45" customHeight="1" x14ac:dyDescent="0.2"/>
    <row r="172" ht="17.45" customHeight="1" x14ac:dyDescent="0.2"/>
    <row r="173" ht="17.45" customHeight="1" x14ac:dyDescent="0.2"/>
    <row r="174" ht="17.45" customHeight="1" x14ac:dyDescent="0.2"/>
    <row r="175" ht="17.45" customHeight="1" x14ac:dyDescent="0.2"/>
    <row r="176" ht="17.45" customHeight="1" x14ac:dyDescent="0.2"/>
    <row r="177" ht="17.45" customHeight="1" x14ac:dyDescent="0.2"/>
    <row r="178" ht="17.45" customHeight="1" x14ac:dyDescent="0.2"/>
    <row r="179" ht="17.45" customHeight="1" x14ac:dyDescent="0.2"/>
    <row r="180" ht="17.45" customHeight="1" x14ac:dyDescent="0.2"/>
    <row r="181" ht="17.45" customHeight="1" x14ac:dyDescent="0.2"/>
    <row r="182" ht="17.45" customHeight="1" x14ac:dyDescent="0.2"/>
    <row r="183" ht="17.45" customHeight="1" x14ac:dyDescent="0.2"/>
    <row r="184" ht="17.45" customHeight="1" x14ac:dyDescent="0.2"/>
    <row r="185" ht="17.45" customHeight="1" x14ac:dyDescent="0.2"/>
    <row r="186" ht="17.45" customHeight="1" x14ac:dyDescent="0.2"/>
    <row r="187" ht="17.45" customHeight="1" x14ac:dyDescent="0.2"/>
    <row r="188" ht="17.45" customHeight="1" x14ac:dyDescent="0.2"/>
    <row r="189" ht="17.45" customHeight="1" x14ac:dyDescent="0.2"/>
    <row r="190" ht="17.45" customHeight="1" x14ac:dyDescent="0.2"/>
    <row r="191" ht="17.45" customHeight="1" x14ac:dyDescent="0.2"/>
    <row r="192" ht="17.45" customHeight="1" x14ac:dyDescent="0.2"/>
    <row r="193" ht="17.45" customHeight="1" x14ac:dyDescent="0.2"/>
    <row r="194" ht="17.45" customHeight="1" x14ac:dyDescent="0.2"/>
    <row r="195" ht="17.45" customHeight="1" x14ac:dyDescent="0.2"/>
    <row r="196" ht="17.45" customHeight="1" x14ac:dyDescent="0.2"/>
    <row r="197" ht="17.45" customHeight="1" x14ac:dyDescent="0.2"/>
    <row r="198" ht="17.45" customHeight="1" x14ac:dyDescent="0.2"/>
    <row r="199" ht="17.45" customHeight="1" x14ac:dyDescent="0.2"/>
    <row r="200" ht="17.45" customHeight="1" x14ac:dyDescent="0.2"/>
    <row r="201" ht="17.45" customHeight="1" x14ac:dyDescent="0.2"/>
    <row r="202" ht="17.45" customHeight="1" x14ac:dyDescent="0.2"/>
    <row r="203" ht="17.45" customHeight="1" x14ac:dyDescent="0.2"/>
    <row r="204" ht="17.45" customHeight="1" x14ac:dyDescent="0.2"/>
    <row r="205" ht="17.45" customHeight="1" x14ac:dyDescent="0.2"/>
    <row r="206" ht="17.45" customHeight="1" x14ac:dyDescent="0.2"/>
    <row r="207" ht="17.45" customHeight="1" x14ac:dyDescent="0.2"/>
    <row r="208" ht="17.45" customHeight="1" x14ac:dyDescent="0.2"/>
    <row r="209" ht="17.45" customHeight="1" x14ac:dyDescent="0.2"/>
    <row r="210" ht="17.45" customHeight="1" x14ac:dyDescent="0.2"/>
    <row r="211" ht="17.45" customHeight="1" x14ac:dyDescent="0.2"/>
    <row r="212" ht="17.45" customHeight="1" x14ac:dyDescent="0.2"/>
    <row r="213" ht="17.45" customHeight="1" x14ac:dyDescent="0.2"/>
    <row r="214" ht="17.45" customHeight="1" x14ac:dyDescent="0.2"/>
    <row r="215" ht="17.45" customHeight="1" x14ac:dyDescent="0.2"/>
    <row r="216" ht="17.45" customHeight="1" x14ac:dyDescent="0.2"/>
    <row r="217" ht="17.45" customHeight="1" x14ac:dyDescent="0.2"/>
    <row r="218" ht="17.45" customHeight="1" x14ac:dyDescent="0.2"/>
    <row r="219" ht="17.45" customHeight="1" x14ac:dyDescent="0.2"/>
    <row r="220" ht="17.45" customHeight="1" x14ac:dyDescent="0.2"/>
    <row r="221" ht="17.45" customHeight="1" x14ac:dyDescent="0.2"/>
    <row r="222" ht="17.45" customHeight="1" x14ac:dyDescent="0.2"/>
    <row r="223" ht="17.45" customHeight="1" x14ac:dyDescent="0.2"/>
    <row r="224" ht="17.45" customHeight="1" x14ac:dyDescent="0.2"/>
    <row r="225" ht="17.45" customHeight="1" x14ac:dyDescent="0.2"/>
    <row r="226" ht="17.45" customHeight="1" x14ac:dyDescent="0.2"/>
    <row r="227" ht="17.45" customHeight="1" x14ac:dyDescent="0.2"/>
    <row r="228" ht="17.45" customHeight="1" x14ac:dyDescent="0.2"/>
    <row r="229" ht="17.45" customHeight="1" x14ac:dyDescent="0.2"/>
    <row r="230" ht="17.45" customHeight="1" x14ac:dyDescent="0.2"/>
    <row r="231" ht="17.45" customHeight="1" x14ac:dyDescent="0.2"/>
    <row r="232" ht="17.45" customHeight="1" x14ac:dyDescent="0.2"/>
    <row r="233" ht="17.45" customHeight="1" x14ac:dyDescent="0.2"/>
    <row r="234" ht="17.45" customHeight="1" x14ac:dyDescent="0.2"/>
    <row r="235" ht="17.45" customHeight="1" x14ac:dyDescent="0.2"/>
    <row r="236" ht="17.45" customHeight="1" x14ac:dyDescent="0.2"/>
    <row r="237" ht="17.45" customHeight="1" x14ac:dyDescent="0.2"/>
    <row r="238" ht="17.45" customHeight="1" x14ac:dyDescent="0.2"/>
    <row r="239" ht="17.45" customHeight="1" x14ac:dyDescent="0.2"/>
    <row r="240" ht="17.45" customHeight="1" x14ac:dyDescent="0.2"/>
    <row r="241" ht="17.45" customHeight="1" x14ac:dyDescent="0.2"/>
    <row r="242" ht="17.45" customHeight="1" x14ac:dyDescent="0.2"/>
    <row r="243" ht="17.45" customHeight="1" x14ac:dyDescent="0.2"/>
    <row r="244" ht="17.45" customHeight="1" x14ac:dyDescent="0.2"/>
    <row r="245" ht="17.45" customHeight="1" x14ac:dyDescent="0.2"/>
    <row r="246" ht="17.45" customHeight="1" x14ac:dyDescent="0.2"/>
    <row r="247" ht="17.45" customHeight="1" x14ac:dyDescent="0.2"/>
    <row r="248" ht="17.45" customHeight="1" x14ac:dyDescent="0.2"/>
    <row r="249" ht="17.45" customHeight="1" x14ac:dyDescent="0.2"/>
    <row r="250" ht="17.45" customHeight="1" x14ac:dyDescent="0.2"/>
    <row r="251" ht="17.45" customHeight="1" x14ac:dyDescent="0.2"/>
    <row r="252" ht="17.45" customHeight="1" x14ac:dyDescent="0.2"/>
    <row r="253" ht="17.45" customHeight="1" x14ac:dyDescent="0.2"/>
    <row r="254" ht="17.45" customHeight="1" x14ac:dyDescent="0.2"/>
    <row r="255" ht="17.45" customHeight="1" x14ac:dyDescent="0.2"/>
    <row r="256" ht="17.45" customHeight="1" x14ac:dyDescent="0.2"/>
    <row r="257" ht="17.45" customHeight="1" x14ac:dyDescent="0.2"/>
    <row r="258" ht="17.45" customHeight="1" x14ac:dyDescent="0.2"/>
    <row r="259" ht="17.45" customHeight="1" x14ac:dyDescent="0.2"/>
    <row r="260" ht="17.45" customHeight="1" x14ac:dyDescent="0.2"/>
    <row r="261" ht="17.45" customHeight="1" x14ac:dyDescent="0.2"/>
    <row r="262" ht="17.45" customHeight="1" x14ac:dyDescent="0.2"/>
    <row r="263" ht="17.45" customHeight="1" x14ac:dyDescent="0.2"/>
    <row r="264" ht="17.45" customHeight="1" x14ac:dyDescent="0.2"/>
    <row r="265" ht="17.45" customHeight="1" x14ac:dyDescent="0.2"/>
    <row r="266" ht="17.45" customHeight="1" x14ac:dyDescent="0.2"/>
    <row r="267" ht="17.45" customHeight="1" x14ac:dyDescent="0.2"/>
    <row r="268" ht="17.45" customHeight="1" x14ac:dyDescent="0.2"/>
    <row r="269" ht="17.45" customHeight="1" x14ac:dyDescent="0.2"/>
    <row r="270" ht="17.45" customHeight="1" x14ac:dyDescent="0.2"/>
    <row r="271" ht="17.45" customHeight="1" x14ac:dyDescent="0.2"/>
    <row r="272" ht="17.45" customHeight="1" x14ac:dyDescent="0.2"/>
    <row r="273" ht="17.45" customHeight="1" x14ac:dyDescent="0.2"/>
    <row r="274" ht="17.45" customHeight="1" x14ac:dyDescent="0.2"/>
    <row r="275" ht="17.45" customHeight="1" x14ac:dyDescent="0.2"/>
    <row r="276" ht="17.45" customHeight="1" x14ac:dyDescent="0.2"/>
    <row r="277" ht="17.45" customHeight="1" x14ac:dyDescent="0.2"/>
    <row r="278" ht="17.45" customHeight="1" x14ac:dyDescent="0.2"/>
    <row r="279" ht="17.45" customHeight="1" x14ac:dyDescent="0.2"/>
    <row r="280" ht="17.45" customHeight="1" x14ac:dyDescent="0.2"/>
    <row r="281" ht="17.45" customHeight="1" x14ac:dyDescent="0.2"/>
    <row r="282" ht="17.45" customHeight="1" x14ac:dyDescent="0.2"/>
    <row r="283" ht="17.45" customHeight="1" x14ac:dyDescent="0.2"/>
    <row r="284" ht="17.45" customHeight="1" x14ac:dyDescent="0.2"/>
    <row r="285" ht="17.45" customHeight="1" x14ac:dyDescent="0.2"/>
    <row r="286" ht="17.45" customHeight="1" x14ac:dyDescent="0.2"/>
    <row r="287" ht="17.45" customHeight="1" x14ac:dyDescent="0.2"/>
    <row r="288" ht="17.45" customHeight="1" x14ac:dyDescent="0.2"/>
    <row r="289" ht="17.45" customHeight="1" x14ac:dyDescent="0.2"/>
    <row r="290" ht="17.45" customHeight="1" x14ac:dyDescent="0.2"/>
    <row r="291" ht="17.45" customHeight="1" x14ac:dyDescent="0.2"/>
    <row r="292" ht="17.45" customHeight="1" x14ac:dyDescent="0.2"/>
    <row r="293" ht="17.45" customHeight="1" x14ac:dyDescent="0.2"/>
    <row r="294" ht="17.45" customHeight="1" x14ac:dyDescent="0.2"/>
    <row r="295" ht="17.45" customHeight="1" x14ac:dyDescent="0.2"/>
    <row r="296" ht="17.45" customHeight="1" x14ac:dyDescent="0.2"/>
    <row r="297" ht="17.45" customHeight="1" x14ac:dyDescent="0.2"/>
    <row r="298" ht="17.45" customHeight="1" x14ac:dyDescent="0.2"/>
    <row r="299" ht="17.45" customHeight="1" x14ac:dyDescent="0.2"/>
    <row r="300" ht="17.45" customHeight="1" x14ac:dyDescent="0.2"/>
    <row r="301" ht="17.45" customHeight="1" x14ac:dyDescent="0.2"/>
    <row r="302" ht="17.45" customHeight="1" x14ac:dyDescent="0.2"/>
    <row r="303" ht="17.45" customHeight="1" x14ac:dyDescent="0.2"/>
    <row r="304" ht="17.45" customHeight="1" x14ac:dyDescent="0.2"/>
    <row r="305" ht="17.45" customHeight="1" x14ac:dyDescent="0.2"/>
    <row r="306" ht="17.45" customHeight="1" x14ac:dyDescent="0.2"/>
    <row r="307" ht="17.45" customHeight="1" x14ac:dyDescent="0.2"/>
    <row r="308" ht="17.45" customHeight="1" x14ac:dyDescent="0.2"/>
    <row r="309" ht="17.45" customHeight="1" x14ac:dyDescent="0.2"/>
    <row r="310" ht="17.45" customHeight="1" x14ac:dyDescent="0.2"/>
    <row r="311" ht="17.45" customHeight="1" x14ac:dyDescent="0.2"/>
    <row r="312" ht="17.45" customHeight="1" x14ac:dyDescent="0.2"/>
    <row r="313" ht="17.45" customHeight="1" x14ac:dyDescent="0.2"/>
    <row r="314" ht="17.45" customHeight="1" x14ac:dyDescent="0.2"/>
    <row r="315" ht="17.45" customHeight="1" x14ac:dyDescent="0.2"/>
    <row r="316" ht="17.45" customHeight="1" x14ac:dyDescent="0.2"/>
    <row r="317" ht="17.45" customHeight="1" x14ac:dyDescent="0.2"/>
    <row r="318" ht="17.45" customHeight="1" x14ac:dyDescent="0.2"/>
    <row r="319" ht="17.45" customHeight="1" x14ac:dyDescent="0.2"/>
    <row r="320" ht="17.45" customHeight="1" x14ac:dyDescent="0.2"/>
    <row r="321" ht="17.45" customHeight="1" x14ac:dyDescent="0.2"/>
    <row r="322" ht="17.45" customHeight="1" x14ac:dyDescent="0.2"/>
    <row r="323" ht="17.45" customHeight="1" x14ac:dyDescent="0.2"/>
    <row r="324" ht="17.45" customHeight="1" x14ac:dyDescent="0.2"/>
    <row r="325" ht="17.45" customHeight="1" x14ac:dyDescent="0.2"/>
    <row r="326" ht="17.45" customHeight="1" x14ac:dyDescent="0.2"/>
    <row r="327" ht="17.45" customHeight="1" x14ac:dyDescent="0.2"/>
    <row r="328" ht="17.45" customHeight="1" x14ac:dyDescent="0.2"/>
    <row r="329" ht="17.45" customHeight="1" x14ac:dyDescent="0.2"/>
    <row r="330" ht="17.45" customHeight="1" x14ac:dyDescent="0.2"/>
    <row r="331" ht="17.45" customHeight="1" x14ac:dyDescent="0.2"/>
    <row r="332" ht="17.45" customHeight="1" x14ac:dyDescent="0.2"/>
    <row r="333" ht="17.45" customHeight="1" x14ac:dyDescent="0.2"/>
    <row r="334" ht="17.45" customHeight="1" x14ac:dyDescent="0.2"/>
    <row r="335" ht="17.45" customHeight="1" x14ac:dyDescent="0.2"/>
    <row r="336" ht="17.45" customHeight="1" x14ac:dyDescent="0.2"/>
    <row r="337" ht="17.45" customHeight="1" x14ac:dyDescent="0.2"/>
    <row r="338" ht="17.45" customHeight="1" x14ac:dyDescent="0.2"/>
    <row r="339" ht="17.45" customHeight="1" x14ac:dyDescent="0.2"/>
    <row r="340" ht="17.45" customHeight="1" x14ac:dyDescent="0.2"/>
    <row r="341" ht="17.45" customHeight="1" x14ac:dyDescent="0.2"/>
    <row r="342" ht="17.45" customHeight="1" x14ac:dyDescent="0.2"/>
    <row r="343" ht="17.45" customHeight="1" x14ac:dyDescent="0.2"/>
    <row r="344" ht="17.45" customHeight="1" x14ac:dyDescent="0.2"/>
    <row r="345" ht="17.45" customHeight="1" x14ac:dyDescent="0.2"/>
    <row r="346" ht="17.45" customHeight="1" x14ac:dyDescent="0.2"/>
    <row r="347" ht="17.45" customHeight="1" x14ac:dyDescent="0.2"/>
    <row r="348" ht="17.45" customHeight="1" x14ac:dyDescent="0.2"/>
    <row r="349" ht="17.45" customHeight="1" x14ac:dyDescent="0.2"/>
    <row r="350" ht="17.45" customHeight="1" x14ac:dyDescent="0.2"/>
    <row r="351" ht="17.45" customHeight="1" x14ac:dyDescent="0.2"/>
    <row r="352" ht="17.45" customHeight="1" x14ac:dyDescent="0.2"/>
    <row r="353" ht="17.45" customHeight="1" x14ac:dyDescent="0.2"/>
    <row r="354" ht="17.45" customHeight="1" x14ac:dyDescent="0.2"/>
    <row r="355" ht="17.45" customHeight="1" x14ac:dyDescent="0.2"/>
    <row r="356" ht="17.45" customHeight="1" x14ac:dyDescent="0.2"/>
    <row r="357" ht="17.45" customHeight="1" x14ac:dyDescent="0.2"/>
    <row r="358" ht="17.45" customHeight="1" x14ac:dyDescent="0.2"/>
    <row r="359" ht="17.45" customHeight="1" x14ac:dyDescent="0.2"/>
    <row r="360" ht="17.45" customHeight="1" x14ac:dyDescent="0.2"/>
    <row r="361" ht="17.45" customHeight="1" x14ac:dyDescent="0.2"/>
    <row r="362" ht="17.45" customHeight="1" x14ac:dyDescent="0.2"/>
    <row r="363" ht="17.45" customHeight="1" x14ac:dyDescent="0.2"/>
    <row r="364" ht="17.45" customHeight="1" x14ac:dyDescent="0.2"/>
    <row r="365" ht="17.45" customHeight="1" x14ac:dyDescent="0.2"/>
    <row r="366" ht="17.45" customHeight="1" x14ac:dyDescent="0.2"/>
    <row r="367" ht="17.45" customHeight="1" x14ac:dyDescent="0.2"/>
    <row r="368" ht="17.45" customHeight="1" x14ac:dyDescent="0.2"/>
    <row r="369" ht="17.45" customHeight="1" x14ac:dyDescent="0.2"/>
    <row r="370" ht="17.45" customHeight="1" x14ac:dyDescent="0.2"/>
    <row r="371" ht="17.45" customHeight="1" x14ac:dyDescent="0.2"/>
    <row r="372" ht="17.45" customHeight="1" x14ac:dyDescent="0.2"/>
    <row r="373" ht="17.45" customHeight="1" x14ac:dyDescent="0.2"/>
    <row r="374" ht="17.45" customHeight="1" x14ac:dyDescent="0.2"/>
    <row r="375" ht="17.45" customHeight="1" x14ac:dyDescent="0.2"/>
    <row r="376" ht="17.45" customHeight="1" x14ac:dyDescent="0.2"/>
    <row r="377" ht="17.45" customHeight="1" x14ac:dyDescent="0.2"/>
    <row r="378" ht="17.45" customHeight="1" x14ac:dyDescent="0.2"/>
    <row r="379" ht="17.45" customHeight="1" x14ac:dyDescent="0.2"/>
    <row r="380" ht="17.45" customHeight="1" x14ac:dyDescent="0.2"/>
    <row r="381" ht="17.45" customHeight="1" x14ac:dyDescent="0.2"/>
    <row r="382" ht="17.45" customHeight="1" x14ac:dyDescent="0.2"/>
    <row r="383" ht="17.45" customHeight="1" x14ac:dyDescent="0.2"/>
    <row r="384" ht="17.45" customHeight="1" x14ac:dyDescent="0.2"/>
    <row r="385" ht="17.45" customHeight="1" x14ac:dyDescent="0.2"/>
    <row r="386" ht="17.45" customHeight="1" x14ac:dyDescent="0.2"/>
    <row r="387" ht="17.45" customHeight="1" x14ac:dyDescent="0.2"/>
    <row r="388" ht="17.45" customHeight="1" x14ac:dyDescent="0.2"/>
    <row r="389" ht="17.45" customHeight="1" x14ac:dyDescent="0.2"/>
    <row r="390" ht="17.45" customHeight="1" x14ac:dyDescent="0.2"/>
    <row r="391" ht="17.45" customHeight="1" x14ac:dyDescent="0.2"/>
    <row r="392" ht="17.45" customHeight="1" x14ac:dyDescent="0.2"/>
    <row r="393" ht="17.45" customHeight="1" x14ac:dyDescent="0.2"/>
    <row r="394" ht="17.45" customHeight="1" x14ac:dyDescent="0.2"/>
    <row r="395" ht="17.45" customHeight="1" x14ac:dyDescent="0.2"/>
    <row r="396" ht="17.45" customHeight="1" x14ac:dyDescent="0.2"/>
    <row r="397" ht="17.45" customHeight="1" x14ac:dyDescent="0.2"/>
    <row r="398" ht="17.45" customHeight="1" x14ac:dyDescent="0.2"/>
    <row r="399" ht="17.45" customHeight="1" x14ac:dyDescent="0.2"/>
    <row r="400" ht="17.45" customHeight="1" x14ac:dyDescent="0.2"/>
    <row r="401" ht="17.45" customHeight="1" x14ac:dyDescent="0.2"/>
    <row r="402" ht="17.45" customHeight="1" x14ac:dyDescent="0.2"/>
    <row r="403" ht="17.45" customHeight="1" x14ac:dyDescent="0.2"/>
    <row r="404" ht="17.45" customHeight="1" x14ac:dyDescent="0.2"/>
    <row r="405" ht="17.45" customHeight="1" x14ac:dyDescent="0.2"/>
    <row r="406" ht="17.45" customHeight="1" x14ac:dyDescent="0.2"/>
    <row r="407" ht="17.45" customHeight="1" x14ac:dyDescent="0.2"/>
    <row r="408" ht="17.45" customHeight="1" x14ac:dyDescent="0.2"/>
    <row r="409" ht="17.45" customHeight="1" x14ac:dyDescent="0.2"/>
    <row r="410" ht="17.45" customHeight="1" x14ac:dyDescent="0.2"/>
    <row r="411" ht="17.45" customHeight="1" x14ac:dyDescent="0.2"/>
    <row r="412" ht="17.45" customHeight="1" x14ac:dyDescent="0.2"/>
    <row r="413" ht="17.45" customHeight="1" x14ac:dyDescent="0.2"/>
    <row r="414" ht="17.45" customHeight="1" x14ac:dyDescent="0.2"/>
    <row r="415" ht="17.45" customHeight="1" x14ac:dyDescent="0.2"/>
    <row r="416" ht="17.45" customHeight="1" x14ac:dyDescent="0.2"/>
    <row r="417" ht="17.45" customHeight="1" x14ac:dyDescent="0.2"/>
    <row r="418" ht="17.45" customHeight="1" x14ac:dyDescent="0.2"/>
    <row r="419" ht="17.45" customHeight="1" x14ac:dyDescent="0.2"/>
    <row r="420" ht="17.45" customHeight="1" x14ac:dyDescent="0.2"/>
    <row r="421" ht="17.45" customHeight="1" x14ac:dyDescent="0.2"/>
    <row r="422" ht="17.45" customHeight="1" x14ac:dyDescent="0.2"/>
    <row r="423" ht="17.45" customHeight="1" x14ac:dyDescent="0.2"/>
    <row r="424" ht="17.45" customHeight="1" x14ac:dyDescent="0.2"/>
    <row r="425" ht="17.45" customHeight="1" x14ac:dyDescent="0.2"/>
    <row r="426" ht="17.45" customHeight="1" x14ac:dyDescent="0.2"/>
    <row r="427" ht="17.45" customHeight="1" x14ac:dyDescent="0.2"/>
    <row r="428" ht="17.45" customHeight="1" x14ac:dyDescent="0.2"/>
    <row r="429" ht="17.45" customHeight="1" x14ac:dyDescent="0.2"/>
    <row r="430" ht="17.45" customHeight="1" x14ac:dyDescent="0.2"/>
    <row r="431" ht="17.45" customHeight="1" x14ac:dyDescent="0.2"/>
    <row r="432" ht="17.45" customHeight="1" x14ac:dyDescent="0.2"/>
    <row r="433" ht="17.45" customHeight="1" x14ac:dyDescent="0.2"/>
    <row r="434" ht="17.45" customHeight="1" x14ac:dyDescent="0.2"/>
    <row r="435" ht="17.45" customHeight="1" x14ac:dyDescent="0.2"/>
    <row r="436" ht="17.45" customHeight="1" x14ac:dyDescent="0.2"/>
    <row r="437" ht="17.45" customHeight="1" x14ac:dyDescent="0.2"/>
    <row r="438" ht="17.45" customHeight="1" x14ac:dyDescent="0.2"/>
    <row r="439" ht="17.45" customHeight="1" x14ac:dyDescent="0.2"/>
    <row r="440" ht="17.45" customHeight="1" x14ac:dyDescent="0.2"/>
    <row r="441" ht="17.45" customHeight="1" x14ac:dyDescent="0.2"/>
    <row r="442" ht="17.45" customHeight="1" x14ac:dyDescent="0.2"/>
    <row r="443" ht="17.45" customHeight="1" x14ac:dyDescent="0.2"/>
    <row r="444" ht="17.45" customHeight="1" x14ac:dyDescent="0.2"/>
    <row r="445" ht="17.45" customHeight="1" x14ac:dyDescent="0.2"/>
    <row r="446" ht="17.45" customHeight="1" x14ac:dyDescent="0.2"/>
    <row r="447" ht="17.45" customHeight="1" x14ac:dyDescent="0.2"/>
    <row r="448" ht="17.45" customHeight="1" x14ac:dyDescent="0.2"/>
    <row r="449" ht="17.45" customHeight="1" x14ac:dyDescent="0.2"/>
    <row r="450" ht="17.45" customHeight="1" x14ac:dyDescent="0.2"/>
    <row r="451" ht="17.45" customHeight="1" x14ac:dyDescent="0.2"/>
    <row r="452" ht="17.45" customHeight="1" x14ac:dyDescent="0.2"/>
    <row r="453" ht="17.45" customHeight="1" x14ac:dyDescent="0.2"/>
    <row r="454" ht="17.45" customHeight="1" x14ac:dyDescent="0.2"/>
    <row r="455" ht="17.45" customHeight="1" x14ac:dyDescent="0.2"/>
    <row r="456" ht="17.45" customHeight="1" x14ac:dyDescent="0.2"/>
    <row r="457" ht="17.45" customHeight="1" x14ac:dyDescent="0.2"/>
    <row r="458" ht="17.45" customHeight="1" x14ac:dyDescent="0.2"/>
    <row r="459" ht="17.45" customHeight="1" x14ac:dyDescent="0.2"/>
    <row r="460" ht="17.45" customHeight="1" x14ac:dyDescent="0.2"/>
    <row r="461" ht="17.45" customHeight="1" x14ac:dyDescent="0.2"/>
    <row r="462" ht="17.45" customHeight="1" x14ac:dyDescent="0.2"/>
    <row r="463" ht="17.45" customHeight="1" x14ac:dyDescent="0.2"/>
    <row r="464" ht="17.45" customHeight="1" x14ac:dyDescent="0.2"/>
    <row r="465" ht="17.45" customHeight="1" x14ac:dyDescent="0.2"/>
    <row r="466" ht="17.45" customHeight="1" x14ac:dyDescent="0.2"/>
    <row r="467" ht="17.45" customHeight="1" x14ac:dyDescent="0.2"/>
    <row r="468" ht="17.45" customHeight="1" x14ac:dyDescent="0.2"/>
    <row r="469" ht="17.45" customHeight="1" x14ac:dyDescent="0.2"/>
    <row r="470" ht="17.45" customHeight="1" x14ac:dyDescent="0.2"/>
    <row r="471" ht="17.45" customHeight="1" x14ac:dyDescent="0.2"/>
    <row r="472" ht="17.45" customHeight="1" x14ac:dyDescent="0.2"/>
    <row r="473" ht="17.45" customHeight="1" x14ac:dyDescent="0.2"/>
    <row r="474" ht="17.45" customHeight="1" x14ac:dyDescent="0.2"/>
    <row r="475" ht="17.45" customHeight="1" x14ac:dyDescent="0.2"/>
    <row r="476" ht="17.45" customHeight="1" x14ac:dyDescent="0.2"/>
    <row r="477" ht="17.45" customHeight="1" x14ac:dyDescent="0.2"/>
    <row r="478" ht="17.45" customHeight="1" x14ac:dyDescent="0.2"/>
    <row r="479" ht="17.45" customHeight="1" x14ac:dyDescent="0.2"/>
    <row r="480" ht="17.45" customHeight="1" x14ac:dyDescent="0.2"/>
    <row r="481" ht="17.45" customHeight="1" x14ac:dyDescent="0.2"/>
    <row r="482" ht="17.45" customHeight="1" x14ac:dyDescent="0.2"/>
    <row r="483" ht="17.45" customHeight="1" x14ac:dyDescent="0.2"/>
    <row r="484" ht="17.45" customHeight="1" x14ac:dyDescent="0.2"/>
    <row r="485" ht="17.45" customHeight="1" x14ac:dyDescent="0.2"/>
    <row r="486" ht="17.45" customHeight="1" x14ac:dyDescent="0.2"/>
    <row r="487" ht="17.45" customHeight="1" x14ac:dyDescent="0.2"/>
    <row r="488" ht="17.45" customHeight="1" x14ac:dyDescent="0.2"/>
    <row r="489" ht="17.45" customHeight="1" x14ac:dyDescent="0.2"/>
    <row r="490" ht="17.45" customHeight="1" x14ac:dyDescent="0.2"/>
    <row r="491" ht="17.45" customHeight="1" x14ac:dyDescent="0.2"/>
    <row r="492" ht="17.45" customHeight="1" x14ac:dyDescent="0.2"/>
    <row r="493" ht="17.45" customHeight="1" x14ac:dyDescent="0.2"/>
    <row r="494" ht="17.45" customHeight="1" x14ac:dyDescent="0.2"/>
    <row r="495" ht="17.45" customHeight="1" x14ac:dyDescent="0.2"/>
    <row r="496" ht="17.45" customHeight="1" x14ac:dyDescent="0.2"/>
    <row r="497" ht="17.45" customHeight="1" x14ac:dyDescent="0.2"/>
    <row r="498" ht="17.45" customHeight="1" x14ac:dyDescent="0.2"/>
    <row r="499" ht="17.45" customHeight="1" x14ac:dyDescent="0.2"/>
    <row r="500" ht="17.45" customHeight="1" x14ac:dyDescent="0.2"/>
    <row r="501" ht="17.45" customHeight="1" x14ac:dyDescent="0.2"/>
    <row r="502" ht="17.45" customHeight="1" x14ac:dyDescent="0.2"/>
    <row r="503" ht="17.45" customHeight="1" x14ac:dyDescent="0.2"/>
    <row r="504" ht="17.45" customHeight="1" x14ac:dyDescent="0.2"/>
    <row r="505" ht="17.45" customHeight="1" x14ac:dyDescent="0.2"/>
    <row r="506" ht="17.45" customHeight="1" x14ac:dyDescent="0.2"/>
    <row r="507" ht="17.45" customHeight="1" x14ac:dyDescent="0.2"/>
    <row r="508" ht="17.45" customHeight="1" x14ac:dyDescent="0.2"/>
    <row r="509" ht="17.45" customHeight="1" x14ac:dyDescent="0.2"/>
    <row r="510" ht="17.45" customHeight="1" x14ac:dyDescent="0.2"/>
    <row r="511" ht="17.45" customHeight="1" x14ac:dyDescent="0.2"/>
    <row r="512" ht="17.45" customHeight="1" x14ac:dyDescent="0.2"/>
    <row r="513" ht="17.45" customHeight="1" x14ac:dyDescent="0.2"/>
    <row r="514" ht="17.45" customHeight="1" x14ac:dyDescent="0.2"/>
    <row r="515" ht="17.45" customHeight="1" x14ac:dyDescent="0.2"/>
    <row r="516" ht="17.45" customHeight="1" x14ac:dyDescent="0.2"/>
    <row r="517" ht="17.45" customHeight="1" x14ac:dyDescent="0.2"/>
    <row r="518" ht="17.45" customHeight="1" x14ac:dyDescent="0.2"/>
    <row r="519" ht="17.45" customHeight="1" x14ac:dyDescent="0.2"/>
    <row r="520" ht="17.45" customHeight="1" x14ac:dyDescent="0.2"/>
    <row r="521" ht="17.45" customHeight="1" x14ac:dyDescent="0.2"/>
    <row r="522" ht="17.45" customHeight="1" x14ac:dyDescent="0.2"/>
    <row r="523" ht="17.45" customHeight="1" x14ac:dyDescent="0.2"/>
    <row r="524" ht="17.45" customHeight="1" x14ac:dyDescent="0.2"/>
    <row r="525" ht="17.45" customHeight="1" x14ac:dyDescent="0.2"/>
    <row r="526" ht="17.45" customHeight="1" x14ac:dyDescent="0.2"/>
    <row r="527" ht="17.45" customHeight="1" x14ac:dyDescent="0.2"/>
    <row r="528" ht="17.45" customHeight="1" x14ac:dyDescent="0.2"/>
    <row r="529" ht="17.45" customHeight="1" x14ac:dyDescent="0.2"/>
    <row r="530" ht="17.45" customHeight="1" x14ac:dyDescent="0.2"/>
    <row r="531" ht="17.45" customHeight="1" x14ac:dyDescent="0.2"/>
    <row r="532" ht="17.45" customHeight="1" x14ac:dyDescent="0.2"/>
    <row r="533" ht="17.45" customHeight="1" x14ac:dyDescent="0.2"/>
    <row r="534" ht="17.45" customHeight="1" x14ac:dyDescent="0.2"/>
    <row r="535" ht="17.45" customHeight="1" x14ac:dyDescent="0.2"/>
    <row r="536" ht="17.45" customHeight="1" x14ac:dyDescent="0.2"/>
    <row r="537" ht="17.45" customHeight="1" x14ac:dyDescent="0.2"/>
    <row r="538" ht="17.45" customHeight="1" x14ac:dyDescent="0.2"/>
    <row r="539" ht="17.45" customHeight="1" x14ac:dyDescent="0.2"/>
    <row r="540" ht="17.45" customHeight="1" x14ac:dyDescent="0.2"/>
    <row r="541" ht="17.45" customHeight="1" x14ac:dyDescent="0.2"/>
    <row r="542" ht="17.45" customHeight="1" x14ac:dyDescent="0.2"/>
    <row r="543" ht="17.45" customHeight="1" x14ac:dyDescent="0.2"/>
    <row r="544" ht="17.45" customHeight="1" x14ac:dyDescent="0.2"/>
    <row r="545" ht="17.45" customHeight="1" x14ac:dyDescent="0.2"/>
    <row r="546" ht="17.45" customHeight="1" x14ac:dyDescent="0.2"/>
    <row r="547" ht="17.45" customHeight="1" x14ac:dyDescent="0.2"/>
    <row r="548" ht="17.45" customHeight="1" x14ac:dyDescent="0.2"/>
    <row r="549" ht="17.45" customHeight="1" x14ac:dyDescent="0.2"/>
    <row r="550" ht="17.45" customHeight="1" x14ac:dyDescent="0.2"/>
    <row r="551" ht="17.45" customHeight="1" x14ac:dyDescent="0.2"/>
    <row r="552" ht="17.45" customHeight="1" x14ac:dyDescent="0.2"/>
    <row r="553" ht="17.45" customHeight="1" x14ac:dyDescent="0.2"/>
    <row r="554" ht="17.45" customHeight="1" x14ac:dyDescent="0.2"/>
    <row r="555" ht="17.45" customHeight="1" x14ac:dyDescent="0.2"/>
    <row r="556" ht="17.45" customHeight="1" x14ac:dyDescent="0.2"/>
    <row r="557" ht="17.45" customHeight="1" x14ac:dyDescent="0.2"/>
    <row r="558" ht="17.45" customHeight="1" x14ac:dyDescent="0.2"/>
    <row r="559" ht="17.45" customHeight="1" x14ac:dyDescent="0.2"/>
    <row r="560" ht="17.45" customHeight="1" x14ac:dyDescent="0.2"/>
    <row r="561" ht="17.45" customHeight="1" x14ac:dyDescent="0.2"/>
    <row r="562" ht="17.45" customHeight="1" x14ac:dyDescent="0.2"/>
    <row r="563" ht="17.45" customHeight="1" x14ac:dyDescent="0.2"/>
    <row r="564" ht="17.45" customHeight="1" x14ac:dyDescent="0.2"/>
    <row r="565" ht="17.45" customHeight="1" x14ac:dyDescent="0.2"/>
    <row r="566" ht="17.45" customHeight="1" x14ac:dyDescent="0.2"/>
    <row r="567" ht="17.45" customHeight="1" x14ac:dyDescent="0.2"/>
    <row r="568" ht="17.45" customHeight="1" x14ac:dyDescent="0.2"/>
    <row r="569" ht="17.45" customHeight="1" x14ac:dyDescent="0.2"/>
    <row r="570" ht="17.45" customHeight="1" x14ac:dyDescent="0.2"/>
    <row r="571" ht="17.45" customHeight="1" x14ac:dyDescent="0.2"/>
    <row r="572" ht="17.45" customHeight="1" x14ac:dyDescent="0.2"/>
    <row r="573" ht="17.45" customHeight="1" x14ac:dyDescent="0.2"/>
    <row r="574" ht="17.45" customHeight="1" x14ac:dyDescent="0.2"/>
    <row r="575" ht="17.45" customHeight="1" x14ac:dyDescent="0.2"/>
    <row r="576" ht="17.45" customHeight="1" x14ac:dyDescent="0.2"/>
    <row r="577" ht="17.45" customHeight="1" x14ac:dyDescent="0.2"/>
    <row r="578" ht="17.45" customHeight="1" x14ac:dyDescent="0.2"/>
    <row r="579" ht="17.45" customHeight="1" x14ac:dyDescent="0.2"/>
    <row r="580" ht="17.45" customHeight="1" x14ac:dyDescent="0.2"/>
    <row r="581" ht="17.45" customHeight="1" x14ac:dyDescent="0.2"/>
    <row r="582" ht="17.45" customHeight="1" x14ac:dyDescent="0.2"/>
    <row r="583" ht="17.45" customHeight="1" x14ac:dyDescent="0.2"/>
    <row r="584" ht="17.45" customHeight="1" x14ac:dyDescent="0.2"/>
    <row r="585" ht="17.45" customHeight="1" x14ac:dyDescent="0.2"/>
    <row r="586" ht="17.45" customHeight="1" x14ac:dyDescent="0.2"/>
    <row r="587" ht="17.45" customHeight="1" x14ac:dyDescent="0.2"/>
    <row r="588" ht="17.45" customHeight="1" x14ac:dyDescent="0.2"/>
    <row r="589" ht="17.45" customHeight="1" x14ac:dyDescent="0.2"/>
    <row r="590" ht="17.45" customHeight="1" x14ac:dyDescent="0.2"/>
    <row r="591" ht="17.45" customHeight="1" x14ac:dyDescent="0.2"/>
    <row r="592" ht="17.45" customHeight="1" x14ac:dyDescent="0.2"/>
    <row r="593" ht="17.45" customHeight="1" x14ac:dyDescent="0.2"/>
    <row r="594" ht="17.45" customHeight="1" x14ac:dyDescent="0.2"/>
    <row r="595" ht="17.45" customHeight="1" x14ac:dyDescent="0.2"/>
    <row r="596" ht="17.45" customHeight="1" x14ac:dyDescent="0.2"/>
    <row r="597" ht="17.45" customHeight="1" x14ac:dyDescent="0.2"/>
    <row r="598" ht="17.45" customHeight="1" x14ac:dyDescent="0.2"/>
    <row r="599" ht="17.45" customHeight="1" x14ac:dyDescent="0.2"/>
    <row r="600" ht="17.45" customHeight="1" x14ac:dyDescent="0.2"/>
    <row r="601" ht="17.45" customHeight="1" x14ac:dyDescent="0.2"/>
    <row r="602" ht="17.45" customHeight="1" x14ac:dyDescent="0.2"/>
    <row r="603" ht="17.45" customHeight="1" x14ac:dyDescent="0.2"/>
    <row r="604" ht="17.45" customHeight="1" x14ac:dyDescent="0.2"/>
    <row r="605" ht="17.45" customHeight="1" x14ac:dyDescent="0.2"/>
    <row r="606" ht="17.45" customHeight="1" x14ac:dyDescent="0.2"/>
    <row r="607" ht="17.45" customHeight="1" x14ac:dyDescent="0.2"/>
    <row r="608" ht="17.45" customHeight="1" x14ac:dyDescent="0.2"/>
    <row r="609" ht="17.45" customHeight="1" x14ac:dyDescent="0.2"/>
    <row r="610" ht="17.45" customHeight="1" x14ac:dyDescent="0.2"/>
    <row r="611" ht="17.45" customHeight="1" x14ac:dyDescent="0.2"/>
    <row r="612" ht="17.45" customHeight="1" x14ac:dyDescent="0.2"/>
    <row r="613" ht="17.45" customHeight="1" x14ac:dyDescent="0.2"/>
    <row r="614" ht="17.45" customHeight="1" x14ac:dyDescent="0.2"/>
    <row r="615" ht="17.45" customHeight="1" x14ac:dyDescent="0.2"/>
    <row r="616" ht="17.45" customHeight="1" x14ac:dyDescent="0.2"/>
    <row r="617" ht="17.45" customHeight="1" x14ac:dyDescent="0.2"/>
    <row r="618" ht="17.45" customHeight="1" x14ac:dyDescent="0.2"/>
    <row r="619" ht="17.45" customHeight="1" x14ac:dyDescent="0.2"/>
    <row r="620" ht="17.45" customHeight="1" x14ac:dyDescent="0.2"/>
    <row r="621" ht="17.45" customHeight="1" x14ac:dyDescent="0.2"/>
    <row r="622" ht="17.45" customHeight="1" x14ac:dyDescent="0.2"/>
    <row r="623" ht="17.45" customHeight="1" x14ac:dyDescent="0.2"/>
    <row r="624" ht="17.45" customHeight="1" x14ac:dyDescent="0.2"/>
    <row r="625" ht="17.45" customHeight="1" x14ac:dyDescent="0.2"/>
    <row r="626" ht="17.45" customHeight="1" x14ac:dyDescent="0.2"/>
    <row r="627" ht="17.45" customHeight="1" x14ac:dyDescent="0.2"/>
    <row r="628" ht="17.45" customHeight="1" x14ac:dyDescent="0.2"/>
    <row r="629" ht="17.45" customHeight="1" x14ac:dyDescent="0.2"/>
    <row r="630" ht="17.45" customHeight="1" x14ac:dyDescent="0.2"/>
    <row r="631" ht="17.45" customHeight="1" x14ac:dyDescent="0.2"/>
    <row r="632" ht="17.45" customHeight="1" x14ac:dyDescent="0.2"/>
    <row r="633" ht="17.45" customHeight="1" x14ac:dyDescent="0.2"/>
    <row r="634" ht="17.45" customHeight="1" x14ac:dyDescent="0.2"/>
    <row r="635" ht="17.45" customHeight="1" x14ac:dyDescent="0.2"/>
    <row r="636" ht="17.45" customHeight="1" x14ac:dyDescent="0.2"/>
    <row r="637" ht="17.45" customHeight="1" x14ac:dyDescent="0.2"/>
    <row r="638" ht="17.45" customHeight="1" x14ac:dyDescent="0.2"/>
    <row r="639" ht="17.45" customHeight="1" x14ac:dyDescent="0.2"/>
    <row r="640" ht="17.45" customHeight="1" x14ac:dyDescent="0.2"/>
    <row r="641" ht="17.45" customHeight="1" x14ac:dyDescent="0.2"/>
    <row r="642" ht="17.45" customHeight="1" x14ac:dyDescent="0.2"/>
    <row r="643" ht="17.45" customHeight="1" x14ac:dyDescent="0.2"/>
    <row r="644" ht="17.45" customHeight="1" x14ac:dyDescent="0.2"/>
    <row r="645" ht="17.45" customHeight="1" x14ac:dyDescent="0.2"/>
    <row r="646" ht="17.45" customHeight="1" x14ac:dyDescent="0.2"/>
    <row r="647" ht="17.45" customHeight="1" x14ac:dyDescent="0.2"/>
    <row r="648" ht="17.45" customHeight="1" x14ac:dyDescent="0.2"/>
    <row r="649" ht="17.45" customHeight="1" x14ac:dyDescent="0.2"/>
    <row r="650" ht="17.45" customHeight="1" x14ac:dyDescent="0.2"/>
    <row r="651" ht="17.45" customHeight="1" x14ac:dyDescent="0.2"/>
    <row r="652" ht="17.45" customHeight="1" x14ac:dyDescent="0.2"/>
    <row r="653" ht="17.45" customHeight="1" x14ac:dyDescent="0.2"/>
    <row r="654" ht="17.45" customHeight="1" x14ac:dyDescent="0.2"/>
    <row r="655" ht="17.45" customHeight="1" x14ac:dyDescent="0.2"/>
    <row r="656" ht="17.45" customHeight="1" x14ac:dyDescent="0.2"/>
    <row r="657" ht="17.45" customHeight="1" x14ac:dyDescent="0.2"/>
    <row r="658" ht="17.45" customHeight="1" x14ac:dyDescent="0.2"/>
    <row r="659" ht="17.45" customHeight="1" x14ac:dyDescent="0.2"/>
    <row r="660" ht="17.45" customHeight="1" x14ac:dyDescent="0.2"/>
    <row r="661" ht="17.45" customHeight="1" x14ac:dyDescent="0.2"/>
    <row r="662" ht="17.45" customHeight="1" x14ac:dyDescent="0.2"/>
    <row r="663" ht="17.45" customHeight="1" x14ac:dyDescent="0.2"/>
    <row r="664" ht="17.45" customHeight="1" x14ac:dyDescent="0.2"/>
    <row r="665" ht="17.45" customHeight="1" x14ac:dyDescent="0.2"/>
    <row r="666" ht="17.45" customHeight="1" x14ac:dyDescent="0.2"/>
    <row r="667" ht="17.45" customHeight="1" x14ac:dyDescent="0.2"/>
    <row r="668" ht="17.45" customHeight="1" x14ac:dyDescent="0.2"/>
    <row r="669" ht="17.45" customHeight="1" x14ac:dyDescent="0.2"/>
    <row r="670" ht="17.45" customHeight="1" x14ac:dyDescent="0.2"/>
    <row r="671" ht="17.45" customHeight="1" x14ac:dyDescent="0.2"/>
    <row r="672" ht="17.45" customHeight="1" x14ac:dyDescent="0.2"/>
    <row r="673" ht="17.45" customHeight="1" x14ac:dyDescent="0.2"/>
    <row r="674" ht="17.45" customHeight="1" x14ac:dyDescent="0.2"/>
    <row r="675" ht="17.45" customHeight="1" x14ac:dyDescent="0.2"/>
    <row r="676" ht="17.45" customHeight="1" x14ac:dyDescent="0.2"/>
    <row r="677" ht="17.45" customHeight="1" x14ac:dyDescent="0.2"/>
    <row r="678" ht="17.45" customHeight="1" x14ac:dyDescent="0.2"/>
    <row r="679" ht="17.45" customHeight="1" x14ac:dyDescent="0.2"/>
    <row r="680" ht="17.45" customHeight="1" x14ac:dyDescent="0.2"/>
    <row r="681" ht="17.45" customHeight="1" x14ac:dyDescent="0.2"/>
    <row r="682" ht="17.45" customHeight="1" x14ac:dyDescent="0.2"/>
    <row r="683" ht="17.45" customHeight="1" x14ac:dyDescent="0.2"/>
    <row r="684" ht="17.45" customHeight="1" x14ac:dyDescent="0.2"/>
    <row r="685" ht="17.45" customHeight="1" x14ac:dyDescent="0.2"/>
    <row r="686" ht="17.45" customHeight="1" x14ac:dyDescent="0.2"/>
    <row r="687" ht="17.45" customHeight="1" x14ac:dyDescent="0.2"/>
    <row r="688" ht="17.45" customHeight="1" x14ac:dyDescent="0.2"/>
    <row r="689" ht="17.45" customHeight="1" x14ac:dyDescent="0.2"/>
    <row r="690" ht="17.45" customHeight="1" x14ac:dyDescent="0.2"/>
    <row r="691" ht="17.45" customHeight="1" x14ac:dyDescent="0.2"/>
    <row r="692" ht="17.45" customHeight="1" x14ac:dyDescent="0.2"/>
    <row r="693" ht="17.45" customHeight="1" x14ac:dyDescent="0.2"/>
    <row r="694" ht="17.45" customHeight="1" x14ac:dyDescent="0.2"/>
    <row r="695" ht="17.45" customHeight="1" x14ac:dyDescent="0.2"/>
    <row r="696" ht="17.45" customHeight="1" x14ac:dyDescent="0.2"/>
    <row r="697" ht="17.45" customHeight="1" x14ac:dyDescent="0.2"/>
    <row r="698" ht="17.45" customHeight="1" x14ac:dyDescent="0.2"/>
    <row r="699" ht="17.45" customHeight="1" x14ac:dyDescent="0.2"/>
    <row r="700" ht="17.45" customHeight="1" x14ac:dyDescent="0.2"/>
    <row r="701" ht="17.45" customHeight="1" x14ac:dyDescent="0.2"/>
    <row r="702" ht="17.45" customHeight="1" x14ac:dyDescent="0.2"/>
    <row r="703" ht="17.45" customHeight="1" x14ac:dyDescent="0.2"/>
    <row r="704" ht="17.45" customHeight="1" x14ac:dyDescent="0.2"/>
    <row r="705" ht="17.45" customHeight="1" x14ac:dyDescent="0.2"/>
    <row r="706" ht="17.45" customHeight="1" x14ac:dyDescent="0.2"/>
    <row r="707" ht="17.45" customHeight="1" x14ac:dyDescent="0.2"/>
    <row r="708" ht="17.45" customHeight="1" x14ac:dyDescent="0.2"/>
    <row r="709" ht="17.45" customHeight="1" x14ac:dyDescent="0.2"/>
    <row r="710" ht="17.45" customHeight="1" x14ac:dyDescent="0.2"/>
    <row r="711" ht="17.45" customHeight="1" x14ac:dyDescent="0.2"/>
    <row r="712" ht="17.45" customHeight="1" x14ac:dyDescent="0.2"/>
    <row r="713" ht="17.45" customHeight="1" x14ac:dyDescent="0.2"/>
    <row r="714" ht="17.45" customHeight="1" x14ac:dyDescent="0.2"/>
    <row r="715" ht="17.45" customHeight="1" x14ac:dyDescent="0.2"/>
    <row r="716" ht="17.45" customHeight="1" x14ac:dyDescent="0.2"/>
    <row r="717" ht="17.45" customHeight="1" x14ac:dyDescent="0.2"/>
    <row r="718" ht="17.45" customHeight="1" x14ac:dyDescent="0.2"/>
    <row r="719" ht="17.45" customHeight="1" x14ac:dyDescent="0.2"/>
    <row r="720" ht="17.45" customHeight="1" x14ac:dyDescent="0.2"/>
    <row r="721" ht="17.45" customHeight="1" x14ac:dyDescent="0.2"/>
    <row r="722" ht="17.45" customHeight="1" x14ac:dyDescent="0.2"/>
    <row r="723" ht="17.45" customHeight="1" x14ac:dyDescent="0.2"/>
    <row r="724" ht="17.45" customHeight="1" x14ac:dyDescent="0.2"/>
    <row r="725" ht="17.45" customHeight="1" x14ac:dyDescent="0.2"/>
    <row r="726" ht="17.45" customHeight="1" x14ac:dyDescent="0.2"/>
    <row r="727" ht="17.45" customHeight="1" x14ac:dyDescent="0.2"/>
    <row r="728" ht="17.45" customHeight="1" x14ac:dyDescent="0.2"/>
    <row r="729" ht="17.45" customHeight="1" x14ac:dyDescent="0.2"/>
    <row r="730" ht="17.45" customHeight="1" x14ac:dyDescent="0.2"/>
    <row r="731" ht="17.45" customHeight="1" x14ac:dyDescent="0.2"/>
    <row r="732" ht="17.45" customHeight="1" x14ac:dyDescent="0.2"/>
    <row r="733" ht="17.45" customHeight="1" x14ac:dyDescent="0.2"/>
    <row r="734" ht="17.45" customHeight="1" x14ac:dyDescent="0.2"/>
    <row r="735" ht="17.45" customHeight="1" x14ac:dyDescent="0.2"/>
    <row r="736" ht="17.45" customHeight="1" x14ac:dyDescent="0.2"/>
    <row r="737" ht="17.45" customHeight="1" x14ac:dyDescent="0.2"/>
    <row r="738" ht="17.45" customHeight="1" x14ac:dyDescent="0.2"/>
    <row r="739" ht="17.45" customHeight="1" x14ac:dyDescent="0.2"/>
    <row r="740" ht="17.45" customHeight="1" x14ac:dyDescent="0.2"/>
    <row r="741" ht="17.45" customHeight="1" x14ac:dyDescent="0.2"/>
    <row r="742" ht="17.45" customHeight="1" x14ac:dyDescent="0.2"/>
    <row r="743" ht="17.45" customHeight="1" x14ac:dyDescent="0.2"/>
    <row r="744" ht="17.45" customHeight="1" x14ac:dyDescent="0.2"/>
    <row r="745" ht="17.45" customHeight="1" x14ac:dyDescent="0.2"/>
    <row r="746" ht="17.45" customHeight="1" x14ac:dyDescent="0.2"/>
    <row r="747" ht="17.45" customHeight="1" x14ac:dyDescent="0.2"/>
    <row r="748" ht="17.45" customHeight="1" x14ac:dyDescent="0.2"/>
    <row r="749" ht="17.45" customHeight="1" x14ac:dyDescent="0.2"/>
    <row r="750" ht="17.45" customHeight="1" x14ac:dyDescent="0.2"/>
    <row r="751" ht="17.45" customHeight="1" x14ac:dyDescent="0.2"/>
    <row r="752" ht="17.45" customHeight="1" x14ac:dyDescent="0.2"/>
    <row r="753" ht="17.45" customHeight="1" x14ac:dyDescent="0.2"/>
    <row r="754" ht="17.45" customHeight="1" x14ac:dyDescent="0.2"/>
    <row r="755" ht="17.45" customHeight="1" x14ac:dyDescent="0.2"/>
    <row r="756" ht="17.45" customHeight="1" x14ac:dyDescent="0.2"/>
    <row r="757" ht="17.45" customHeight="1" x14ac:dyDescent="0.2"/>
    <row r="758" ht="17.45" customHeight="1" x14ac:dyDescent="0.2"/>
    <row r="759" ht="17.45" customHeight="1" x14ac:dyDescent="0.2"/>
    <row r="760" ht="17.45" customHeight="1" x14ac:dyDescent="0.2"/>
    <row r="761" ht="17.45" customHeight="1" x14ac:dyDescent="0.2"/>
    <row r="762" ht="17.45" customHeight="1" x14ac:dyDescent="0.2"/>
    <row r="763" ht="17.45" customHeight="1" x14ac:dyDescent="0.2"/>
    <row r="764" ht="17.45" customHeight="1" x14ac:dyDescent="0.2"/>
    <row r="765" ht="17.45" customHeight="1" x14ac:dyDescent="0.2"/>
    <row r="766" ht="17.45" customHeight="1" x14ac:dyDescent="0.2"/>
    <row r="767" ht="17.45" customHeight="1" x14ac:dyDescent="0.2"/>
    <row r="768" ht="17.45" customHeight="1" x14ac:dyDescent="0.2"/>
    <row r="769" ht="17.45" customHeight="1" x14ac:dyDescent="0.2"/>
    <row r="770" ht="17.45" customHeight="1" x14ac:dyDescent="0.2"/>
    <row r="771" ht="17.45" customHeight="1" x14ac:dyDescent="0.2"/>
    <row r="772" ht="17.45" customHeight="1" x14ac:dyDescent="0.2"/>
    <row r="773" ht="17.45" customHeight="1" x14ac:dyDescent="0.2"/>
    <row r="774" ht="17.45" customHeight="1" x14ac:dyDescent="0.2"/>
    <row r="775" ht="17.45" customHeight="1" x14ac:dyDescent="0.2"/>
    <row r="776" ht="17.45" customHeight="1" x14ac:dyDescent="0.2"/>
    <row r="777" ht="17.45" customHeight="1" x14ac:dyDescent="0.2"/>
    <row r="778" ht="17.45" customHeight="1" x14ac:dyDescent="0.2"/>
    <row r="779" ht="17.45" customHeight="1" x14ac:dyDescent="0.2"/>
    <row r="780" ht="17.45" customHeight="1" x14ac:dyDescent="0.2"/>
    <row r="781" ht="17.45" customHeight="1" x14ac:dyDescent="0.2"/>
    <row r="782" ht="17.45" customHeight="1" x14ac:dyDescent="0.2"/>
    <row r="783" ht="17.45" customHeight="1" x14ac:dyDescent="0.2"/>
    <row r="784" ht="17.45" customHeight="1" x14ac:dyDescent="0.2"/>
    <row r="785" ht="17.45" customHeight="1" x14ac:dyDescent="0.2"/>
    <row r="786" ht="17.45" customHeight="1" x14ac:dyDescent="0.2"/>
    <row r="787" ht="17.45" customHeight="1" x14ac:dyDescent="0.2"/>
    <row r="788" ht="17.45" customHeight="1" x14ac:dyDescent="0.2"/>
    <row r="789" ht="17.45" customHeight="1" x14ac:dyDescent="0.2"/>
    <row r="790" ht="17.45" customHeight="1" x14ac:dyDescent="0.2"/>
    <row r="791" ht="17.45" customHeight="1" x14ac:dyDescent="0.2"/>
    <row r="792" ht="17.45" customHeight="1" x14ac:dyDescent="0.2"/>
    <row r="793" ht="17.45" customHeight="1" x14ac:dyDescent="0.2"/>
    <row r="794" ht="17.45" customHeight="1" x14ac:dyDescent="0.2"/>
    <row r="795" ht="17.45" customHeight="1" x14ac:dyDescent="0.2"/>
    <row r="796" ht="17.45" customHeight="1" x14ac:dyDescent="0.2"/>
    <row r="797" ht="17.45" customHeight="1" x14ac:dyDescent="0.2"/>
    <row r="798" ht="17.45" customHeight="1" x14ac:dyDescent="0.2"/>
    <row r="799" ht="17.45" customHeight="1" x14ac:dyDescent="0.2"/>
    <row r="800" ht="17.45" customHeight="1" x14ac:dyDescent="0.2"/>
    <row r="801" ht="17.45" customHeight="1" x14ac:dyDescent="0.2"/>
    <row r="802" ht="17.45" customHeight="1" x14ac:dyDescent="0.2"/>
    <row r="803" ht="17.45" customHeight="1" x14ac:dyDescent="0.2"/>
    <row r="804" ht="17.45" customHeight="1" x14ac:dyDescent="0.2"/>
    <row r="805" ht="17.45" customHeight="1" x14ac:dyDescent="0.2"/>
    <row r="806" ht="17.45" customHeight="1" x14ac:dyDescent="0.2"/>
    <row r="807" ht="17.45" customHeight="1" x14ac:dyDescent="0.2"/>
    <row r="808" ht="17.45" customHeight="1" x14ac:dyDescent="0.2"/>
    <row r="809" ht="17.45" customHeight="1" x14ac:dyDescent="0.2"/>
    <row r="810" ht="17.45" customHeight="1" x14ac:dyDescent="0.2"/>
    <row r="811" ht="17.45" customHeight="1" x14ac:dyDescent="0.2"/>
    <row r="812" ht="17.45" customHeight="1" x14ac:dyDescent="0.2"/>
    <row r="813" ht="17.45" customHeight="1" x14ac:dyDescent="0.2"/>
    <row r="814" ht="17.45" customHeight="1" x14ac:dyDescent="0.2"/>
    <row r="815" ht="17.45" customHeight="1" x14ac:dyDescent="0.2"/>
    <row r="816" ht="17.45" customHeight="1" x14ac:dyDescent="0.2"/>
    <row r="817" ht="17.45" customHeight="1" x14ac:dyDescent="0.2"/>
    <row r="818" ht="17.45" customHeight="1" x14ac:dyDescent="0.2"/>
    <row r="819" ht="17.45" customHeight="1" x14ac:dyDescent="0.2"/>
    <row r="820" ht="17.45" customHeight="1" x14ac:dyDescent="0.2"/>
    <row r="821" ht="17.45" customHeight="1" x14ac:dyDescent="0.2"/>
    <row r="822" ht="17.45" customHeight="1" x14ac:dyDescent="0.2"/>
    <row r="823" ht="17.45" customHeight="1" x14ac:dyDescent="0.2"/>
    <row r="824" ht="17.45" customHeight="1" x14ac:dyDescent="0.2"/>
    <row r="825" ht="17.45" customHeight="1" x14ac:dyDescent="0.2"/>
    <row r="826" ht="17.45" customHeight="1" x14ac:dyDescent="0.2"/>
    <row r="827" ht="17.45" customHeight="1" x14ac:dyDescent="0.2"/>
    <row r="828" ht="17.45" customHeight="1" x14ac:dyDescent="0.2"/>
    <row r="829" ht="17.45" customHeight="1" x14ac:dyDescent="0.2"/>
    <row r="830" ht="17.45" customHeight="1" x14ac:dyDescent="0.2"/>
    <row r="831" ht="17.45" customHeight="1" x14ac:dyDescent="0.2"/>
    <row r="832" ht="17.45" customHeight="1" x14ac:dyDescent="0.2"/>
    <row r="833" ht="17.45" customHeight="1" x14ac:dyDescent="0.2"/>
    <row r="834" ht="17.45" customHeight="1" x14ac:dyDescent="0.2"/>
    <row r="835" ht="17.45" customHeight="1" x14ac:dyDescent="0.2"/>
    <row r="836" ht="17.45" customHeight="1" x14ac:dyDescent="0.2"/>
    <row r="837" ht="17.45" customHeight="1" x14ac:dyDescent="0.2"/>
    <row r="838" ht="17.45" customHeight="1" x14ac:dyDescent="0.2"/>
    <row r="839" ht="17.45" customHeight="1" x14ac:dyDescent="0.2"/>
    <row r="840" ht="17.45" customHeight="1" x14ac:dyDescent="0.2"/>
    <row r="841" ht="17.45" customHeight="1" x14ac:dyDescent="0.2"/>
    <row r="842" ht="17.45" customHeight="1" x14ac:dyDescent="0.2"/>
    <row r="843" ht="17.45" customHeight="1" x14ac:dyDescent="0.2"/>
    <row r="844" ht="17.45" customHeight="1" x14ac:dyDescent="0.2"/>
    <row r="845" ht="17.45" customHeight="1" x14ac:dyDescent="0.2"/>
    <row r="846" ht="17.45" customHeight="1" x14ac:dyDescent="0.2"/>
    <row r="847" ht="17.45" customHeight="1" x14ac:dyDescent="0.2"/>
    <row r="848" ht="17.45" customHeight="1" x14ac:dyDescent="0.2"/>
    <row r="849" ht="17.45" customHeight="1" x14ac:dyDescent="0.2"/>
    <row r="850" ht="17.45" customHeight="1" x14ac:dyDescent="0.2"/>
    <row r="851" ht="17.45" customHeight="1" x14ac:dyDescent="0.2"/>
    <row r="852" ht="17.45" customHeight="1" x14ac:dyDescent="0.2"/>
    <row r="853" ht="17.45" customHeight="1" x14ac:dyDescent="0.2"/>
    <row r="854" ht="17.45" customHeight="1" x14ac:dyDescent="0.2"/>
    <row r="855" ht="17.45" customHeight="1" x14ac:dyDescent="0.2"/>
    <row r="856" ht="17.45" customHeight="1" x14ac:dyDescent="0.2"/>
    <row r="857" ht="17.45" customHeight="1" x14ac:dyDescent="0.2"/>
    <row r="858" ht="17.45" customHeight="1" x14ac:dyDescent="0.2"/>
    <row r="859" ht="17.45" customHeight="1" x14ac:dyDescent="0.2"/>
    <row r="860" ht="17.45" customHeight="1" x14ac:dyDescent="0.2"/>
    <row r="861" ht="17.45" customHeight="1" x14ac:dyDescent="0.2"/>
    <row r="862" ht="17.45" customHeight="1" x14ac:dyDescent="0.2"/>
    <row r="863" ht="17.45" customHeight="1" x14ac:dyDescent="0.2"/>
    <row r="864" ht="17.45" customHeight="1" x14ac:dyDescent="0.2"/>
    <row r="865" ht="17.45" customHeight="1" x14ac:dyDescent="0.2"/>
    <row r="866" ht="17.45" customHeight="1" x14ac:dyDescent="0.2"/>
    <row r="867" ht="17.45" customHeight="1" x14ac:dyDescent="0.2"/>
    <row r="868" ht="17.45" customHeight="1" x14ac:dyDescent="0.2"/>
    <row r="869" ht="17.45" customHeight="1" x14ac:dyDescent="0.2"/>
    <row r="870" ht="17.45" customHeight="1" x14ac:dyDescent="0.2"/>
    <row r="871" ht="17.45" customHeight="1" x14ac:dyDescent="0.2"/>
    <row r="872" ht="17.45" customHeight="1" x14ac:dyDescent="0.2"/>
    <row r="873" ht="17.45" customHeight="1" x14ac:dyDescent="0.2"/>
    <row r="874" ht="17.45" customHeight="1" x14ac:dyDescent="0.2"/>
    <row r="875" ht="17.45" customHeight="1" x14ac:dyDescent="0.2"/>
    <row r="876" ht="17.45" customHeight="1" x14ac:dyDescent="0.2"/>
    <row r="877" ht="17.45" customHeight="1" x14ac:dyDescent="0.2"/>
    <row r="878" ht="17.45" customHeight="1" x14ac:dyDescent="0.2"/>
    <row r="879" ht="17.45" customHeight="1" x14ac:dyDescent="0.2"/>
    <row r="880" ht="17.45" customHeight="1" x14ac:dyDescent="0.2"/>
    <row r="881" ht="17.45" customHeight="1" x14ac:dyDescent="0.2"/>
    <row r="882" ht="17.45" customHeight="1" x14ac:dyDescent="0.2"/>
    <row r="883" ht="17.45" customHeight="1" x14ac:dyDescent="0.2"/>
    <row r="884" ht="17.45" customHeight="1" x14ac:dyDescent="0.2"/>
    <row r="885" ht="17.45" customHeight="1" x14ac:dyDescent="0.2"/>
    <row r="886" ht="17.45" customHeight="1" x14ac:dyDescent="0.2"/>
    <row r="887" ht="17.45" customHeight="1" x14ac:dyDescent="0.2"/>
    <row r="888" ht="17.45" customHeight="1" x14ac:dyDescent="0.2"/>
    <row r="889" ht="17.45" customHeight="1" x14ac:dyDescent="0.2"/>
    <row r="890" ht="17.45" customHeight="1" x14ac:dyDescent="0.2"/>
    <row r="891" ht="17.45" customHeight="1" x14ac:dyDescent="0.2"/>
    <row r="892" ht="17.45" customHeight="1" x14ac:dyDescent="0.2"/>
    <row r="893" ht="17.45" customHeight="1" x14ac:dyDescent="0.2"/>
    <row r="894" ht="17.45" customHeight="1" x14ac:dyDescent="0.2"/>
    <row r="895" ht="17.45" customHeight="1" x14ac:dyDescent="0.2"/>
    <row r="896" ht="17.45" customHeight="1" x14ac:dyDescent="0.2"/>
    <row r="897" ht="17.45" customHeight="1" x14ac:dyDescent="0.2"/>
    <row r="898" ht="17.45" customHeight="1" x14ac:dyDescent="0.2"/>
    <row r="899" ht="17.45" customHeight="1" x14ac:dyDescent="0.2"/>
    <row r="900" ht="17.45" customHeight="1" x14ac:dyDescent="0.2"/>
    <row r="901" ht="17.45" customHeight="1" x14ac:dyDescent="0.2"/>
    <row r="902" ht="17.45" customHeight="1" x14ac:dyDescent="0.2"/>
    <row r="903" ht="17.45" customHeight="1" x14ac:dyDescent="0.2"/>
    <row r="904" ht="17.45" customHeight="1" x14ac:dyDescent="0.2"/>
    <row r="905" ht="17.45" customHeight="1" x14ac:dyDescent="0.2"/>
    <row r="906" ht="17.45" customHeight="1" x14ac:dyDescent="0.2"/>
    <row r="907" ht="17.45" customHeight="1" x14ac:dyDescent="0.2"/>
    <row r="908" ht="17.45" customHeight="1" x14ac:dyDescent="0.2"/>
    <row r="909" ht="17.45" customHeight="1" x14ac:dyDescent="0.2"/>
    <row r="910" ht="17.45" customHeight="1" x14ac:dyDescent="0.2"/>
    <row r="911" ht="17.45" customHeight="1" x14ac:dyDescent="0.2"/>
    <row r="912" ht="17.45" customHeight="1" x14ac:dyDescent="0.2"/>
    <row r="913" ht="17.45" customHeight="1" x14ac:dyDescent="0.2"/>
    <row r="914" ht="17.45" customHeight="1" x14ac:dyDescent="0.2"/>
    <row r="915" ht="17.45" customHeight="1" x14ac:dyDescent="0.2"/>
    <row r="916" ht="17.45" customHeight="1" x14ac:dyDescent="0.2"/>
    <row r="917" ht="17.45" customHeight="1" x14ac:dyDescent="0.2"/>
    <row r="918" ht="17.45" customHeight="1" x14ac:dyDescent="0.2"/>
    <row r="919" ht="17.45" customHeight="1" x14ac:dyDescent="0.2"/>
    <row r="920" ht="17.45" customHeight="1" x14ac:dyDescent="0.2"/>
    <row r="921" ht="17.45" customHeight="1" x14ac:dyDescent="0.2"/>
    <row r="922" ht="17.45" customHeight="1" x14ac:dyDescent="0.2"/>
    <row r="923" ht="17.45" customHeight="1" x14ac:dyDescent="0.2"/>
    <row r="924" ht="17.45" customHeight="1" x14ac:dyDescent="0.2"/>
    <row r="925" ht="17.45" customHeight="1" x14ac:dyDescent="0.2"/>
    <row r="926" ht="17.45" customHeight="1" x14ac:dyDescent="0.2"/>
    <row r="927" ht="17.45" customHeight="1" x14ac:dyDescent="0.2"/>
    <row r="928" ht="17.45" customHeight="1" x14ac:dyDescent="0.2"/>
    <row r="929" ht="17.45" customHeight="1" x14ac:dyDescent="0.2"/>
    <row r="930" ht="17.45" customHeight="1" x14ac:dyDescent="0.2"/>
    <row r="931" ht="17.45" customHeight="1" x14ac:dyDescent="0.2"/>
    <row r="932" ht="17.45" customHeight="1" x14ac:dyDescent="0.2"/>
    <row r="933" ht="17.45" customHeight="1" x14ac:dyDescent="0.2"/>
    <row r="934" ht="17.45" customHeight="1" x14ac:dyDescent="0.2"/>
    <row r="935" ht="17.45" customHeight="1" x14ac:dyDescent="0.2"/>
    <row r="936" ht="17.45" customHeight="1" x14ac:dyDescent="0.2"/>
    <row r="937" ht="17.45" customHeight="1" x14ac:dyDescent="0.2"/>
    <row r="938" ht="17.45" customHeight="1" x14ac:dyDescent="0.2"/>
    <row r="939" ht="17.45" customHeight="1" x14ac:dyDescent="0.2"/>
    <row r="940" ht="17.45" customHeight="1" x14ac:dyDescent="0.2"/>
    <row r="941" ht="17.45" customHeight="1" x14ac:dyDescent="0.2"/>
    <row r="942" ht="17.45" customHeight="1" x14ac:dyDescent="0.2"/>
    <row r="943" ht="17.45" customHeight="1" x14ac:dyDescent="0.2"/>
    <row r="944" ht="17.45" customHeight="1" x14ac:dyDescent="0.2"/>
    <row r="945" ht="17.45" customHeight="1" x14ac:dyDescent="0.2"/>
    <row r="946" ht="17.45" customHeight="1" x14ac:dyDescent="0.2"/>
    <row r="947" ht="17.45" customHeight="1" x14ac:dyDescent="0.2"/>
    <row r="948" ht="17.45" customHeight="1" x14ac:dyDescent="0.2"/>
    <row r="949" ht="17.45" customHeight="1" x14ac:dyDescent="0.2"/>
    <row r="950" ht="17.45" customHeight="1" x14ac:dyDescent="0.2"/>
    <row r="951" ht="17.45" customHeight="1" x14ac:dyDescent="0.2"/>
    <row r="952" ht="17.45" customHeight="1" x14ac:dyDescent="0.2"/>
    <row r="953" ht="17.45" customHeight="1" x14ac:dyDescent="0.2"/>
    <row r="954" ht="17.45" customHeight="1" x14ac:dyDescent="0.2"/>
    <row r="955" ht="17.45" customHeight="1" x14ac:dyDescent="0.2"/>
    <row r="956" ht="17.45" customHeight="1" x14ac:dyDescent="0.2"/>
    <row r="957" ht="17.45" customHeight="1" x14ac:dyDescent="0.2"/>
    <row r="958" ht="17.45" customHeight="1" x14ac:dyDescent="0.2"/>
    <row r="959" ht="17.45" customHeight="1" x14ac:dyDescent="0.2"/>
    <row r="960" ht="17.45" customHeight="1" x14ac:dyDescent="0.2"/>
    <row r="961" ht="17.45" customHeight="1" x14ac:dyDescent="0.2"/>
    <row r="962" ht="17.45" customHeight="1" x14ac:dyDescent="0.2"/>
    <row r="963" ht="17.45" customHeight="1" x14ac:dyDescent="0.2"/>
    <row r="964" ht="17.45" customHeight="1" x14ac:dyDescent="0.2"/>
    <row r="965" ht="17.45" customHeight="1" x14ac:dyDescent="0.2"/>
    <row r="966" ht="17.45" customHeight="1" x14ac:dyDescent="0.2"/>
    <row r="967" ht="17.45" customHeight="1" x14ac:dyDescent="0.2"/>
    <row r="968" ht="17.45" customHeight="1" x14ac:dyDescent="0.2"/>
    <row r="969" ht="17.45" customHeight="1" x14ac:dyDescent="0.2"/>
    <row r="970" ht="17.45" customHeight="1" x14ac:dyDescent="0.2"/>
    <row r="971" ht="17.45" customHeight="1" x14ac:dyDescent="0.2"/>
    <row r="972" ht="17.45" customHeight="1" x14ac:dyDescent="0.2"/>
    <row r="973" ht="17.45" customHeight="1" x14ac:dyDescent="0.2"/>
    <row r="974" ht="17.45" customHeight="1" x14ac:dyDescent="0.2"/>
    <row r="975" ht="17.45" customHeight="1" x14ac:dyDescent="0.2"/>
    <row r="976" ht="17.45" customHeight="1" x14ac:dyDescent="0.2"/>
    <row r="977" ht="17.45" customHeight="1" x14ac:dyDescent="0.2"/>
    <row r="978" ht="17.45" customHeight="1" x14ac:dyDescent="0.2"/>
    <row r="979" ht="17.45" customHeight="1" x14ac:dyDescent="0.2"/>
    <row r="980" ht="17.45" customHeight="1" x14ac:dyDescent="0.2"/>
    <row r="981" ht="17.45" customHeight="1" x14ac:dyDescent="0.2"/>
    <row r="982" ht="17.45" customHeight="1" x14ac:dyDescent="0.2"/>
    <row r="983" ht="17.45" customHeight="1" x14ac:dyDescent="0.2"/>
    <row r="984" ht="17.45" customHeight="1" x14ac:dyDescent="0.2"/>
    <row r="985" ht="17.45" customHeight="1" x14ac:dyDescent="0.2"/>
    <row r="986" ht="17.45" customHeight="1" x14ac:dyDescent="0.2"/>
    <row r="987" ht="17.45" customHeight="1" x14ac:dyDescent="0.2"/>
    <row r="988" ht="17.45" customHeight="1" x14ac:dyDescent="0.2"/>
    <row r="989" ht="17.45" customHeight="1" x14ac:dyDescent="0.2"/>
    <row r="990" ht="17.45" customHeight="1" x14ac:dyDescent="0.2"/>
    <row r="991" ht="17.45" customHeight="1" x14ac:dyDescent="0.2"/>
    <row r="992" ht="17.45" customHeight="1" x14ac:dyDescent="0.2"/>
    <row r="993" ht="17.45" customHeight="1" x14ac:dyDescent="0.2"/>
    <row r="994" ht="17.45" customHeight="1" x14ac:dyDescent="0.2"/>
    <row r="995" ht="17.45" customHeight="1" x14ac:dyDescent="0.2"/>
    <row r="996" ht="17.45" customHeight="1" x14ac:dyDescent="0.2"/>
    <row r="997" ht="17.45" customHeight="1" x14ac:dyDescent="0.2"/>
    <row r="998" ht="17.45" customHeight="1" x14ac:dyDescent="0.2"/>
    <row r="999" ht="17.45" customHeight="1" x14ac:dyDescent="0.2"/>
    <row r="1000" ht="17.45" customHeight="1" x14ac:dyDescent="0.2"/>
    <row r="1001" ht="17.45" customHeight="1" x14ac:dyDescent="0.2"/>
    <row r="1002" ht="17.45" customHeight="1" x14ac:dyDescent="0.2"/>
    <row r="1003" ht="17.45" customHeight="1" x14ac:dyDescent="0.2"/>
    <row r="1004" ht="17.45" customHeight="1" x14ac:dyDescent="0.2"/>
    <row r="1005" ht="17.45" customHeight="1" x14ac:dyDescent="0.2"/>
    <row r="1006" ht="17.45" customHeight="1" x14ac:dyDescent="0.2"/>
    <row r="1007" ht="17.45" customHeight="1" x14ac:dyDescent="0.2"/>
    <row r="1008" ht="17.45" customHeight="1" x14ac:dyDescent="0.2"/>
    <row r="1009" ht="17.45" customHeight="1" x14ac:dyDescent="0.2"/>
    <row r="1010" ht="17.45" customHeight="1" x14ac:dyDescent="0.2"/>
    <row r="1011" ht="17.45" customHeight="1" x14ac:dyDescent="0.2"/>
    <row r="1012" ht="17.45" customHeight="1" x14ac:dyDescent="0.2"/>
    <row r="1013" ht="17.45" customHeight="1" x14ac:dyDescent="0.2"/>
    <row r="1014" ht="17.45" customHeight="1" x14ac:dyDescent="0.2"/>
    <row r="1015" ht="17.45" customHeight="1" x14ac:dyDescent="0.2"/>
    <row r="1016" ht="17.45" customHeight="1" x14ac:dyDescent="0.2"/>
    <row r="1017" ht="17.45" customHeight="1" x14ac:dyDescent="0.2"/>
    <row r="1018" ht="17.45" customHeight="1" x14ac:dyDescent="0.2"/>
    <row r="1019" ht="17.45" customHeight="1" x14ac:dyDescent="0.2"/>
    <row r="1020" ht="17.45" customHeight="1" x14ac:dyDescent="0.2"/>
    <row r="1021" ht="17.45" customHeight="1" x14ac:dyDescent="0.2"/>
    <row r="1022" ht="17.45" customHeight="1" x14ac:dyDescent="0.2"/>
    <row r="1023" ht="17.45" customHeight="1" x14ac:dyDescent="0.2"/>
    <row r="1024" ht="17.45" customHeight="1" x14ac:dyDescent="0.2"/>
    <row r="1025" ht="17.45" customHeight="1" x14ac:dyDescent="0.2"/>
    <row r="1026" ht="17.45" customHeight="1" x14ac:dyDescent="0.2"/>
    <row r="1027" ht="17.45" customHeight="1" x14ac:dyDescent="0.2"/>
    <row r="1028" ht="17.45" customHeight="1" x14ac:dyDescent="0.2"/>
    <row r="1029" ht="17.45" customHeight="1" x14ac:dyDescent="0.2"/>
    <row r="1030" ht="17.45" customHeight="1" x14ac:dyDescent="0.2"/>
    <row r="1031" ht="17.45" customHeight="1" x14ac:dyDescent="0.2"/>
    <row r="1032" ht="17.45" customHeight="1" x14ac:dyDescent="0.2"/>
    <row r="1033" ht="17.45" customHeight="1" x14ac:dyDescent="0.2"/>
    <row r="1034" ht="17.45" customHeight="1" x14ac:dyDescent="0.2"/>
    <row r="1035" ht="17.45" customHeight="1" x14ac:dyDescent="0.2"/>
    <row r="1036" ht="17.45" customHeight="1" x14ac:dyDescent="0.2"/>
    <row r="1037" ht="17.45" customHeight="1" x14ac:dyDescent="0.2"/>
    <row r="1038" ht="17.45" customHeight="1" x14ac:dyDescent="0.2"/>
    <row r="1039" ht="17.45" customHeight="1" x14ac:dyDescent="0.2"/>
    <row r="1040" ht="17.45" customHeight="1" x14ac:dyDescent="0.2"/>
    <row r="1041" ht="17.45" customHeight="1" x14ac:dyDescent="0.2"/>
    <row r="1042" ht="17.45" customHeight="1" x14ac:dyDescent="0.2"/>
    <row r="1043" ht="17.45" customHeight="1" x14ac:dyDescent="0.2"/>
    <row r="1044" ht="17.45" customHeight="1" x14ac:dyDescent="0.2"/>
    <row r="1045" ht="17.45" customHeight="1" x14ac:dyDescent="0.2"/>
    <row r="1046" ht="17.45" customHeight="1" x14ac:dyDescent="0.2"/>
    <row r="1047" ht="17.45" customHeight="1" x14ac:dyDescent="0.2"/>
    <row r="1048" ht="17.45" customHeight="1" x14ac:dyDescent="0.2"/>
    <row r="1049" ht="17.45" customHeight="1" x14ac:dyDescent="0.2"/>
    <row r="1050" ht="17.45" customHeight="1" x14ac:dyDescent="0.2"/>
    <row r="1051" ht="17.45" customHeight="1" x14ac:dyDescent="0.2"/>
    <row r="1052" ht="17.45" customHeight="1" x14ac:dyDescent="0.2"/>
    <row r="1053" ht="17.45" customHeight="1" x14ac:dyDescent="0.2"/>
    <row r="1054" ht="17.45" customHeight="1" x14ac:dyDescent="0.2"/>
    <row r="1055" ht="17.45" customHeight="1" x14ac:dyDescent="0.2"/>
    <row r="1056" ht="17.45" customHeight="1" x14ac:dyDescent="0.2"/>
    <row r="1057" ht="17.45" customHeight="1" x14ac:dyDescent="0.2"/>
    <row r="1058" ht="17.45" customHeight="1" x14ac:dyDescent="0.2"/>
    <row r="1059" ht="17.45" customHeight="1" x14ac:dyDescent="0.2"/>
    <row r="1060" ht="17.45" customHeight="1" x14ac:dyDescent="0.2"/>
    <row r="1061" ht="17.45" customHeight="1" x14ac:dyDescent="0.2"/>
    <row r="1062" ht="17.45" customHeight="1" x14ac:dyDescent="0.2"/>
    <row r="1063" ht="17.45" customHeight="1" x14ac:dyDescent="0.2"/>
    <row r="1064" ht="17.45" customHeight="1" x14ac:dyDescent="0.2"/>
    <row r="1065" ht="17.45" customHeight="1" x14ac:dyDescent="0.2"/>
    <row r="1066" ht="17.45" customHeight="1" x14ac:dyDescent="0.2"/>
    <row r="1067" ht="17.45" customHeight="1" x14ac:dyDescent="0.2"/>
    <row r="1068" ht="17.45" customHeight="1" x14ac:dyDescent="0.2"/>
    <row r="1069" ht="17.45" customHeight="1" x14ac:dyDescent="0.2"/>
    <row r="1070" ht="17.45" customHeight="1" x14ac:dyDescent="0.2"/>
    <row r="1071" ht="17.45" customHeight="1" x14ac:dyDescent="0.2"/>
    <row r="1072" ht="17.45" customHeight="1" x14ac:dyDescent="0.2"/>
    <row r="1073" ht="17.45" customHeight="1" x14ac:dyDescent="0.2"/>
    <row r="1074" ht="17.45" customHeight="1" x14ac:dyDescent="0.2"/>
    <row r="1075" ht="17.45" customHeight="1" x14ac:dyDescent="0.2"/>
    <row r="1076" ht="17.45" customHeight="1" x14ac:dyDescent="0.2"/>
    <row r="1077" ht="17.45" customHeight="1" x14ac:dyDescent="0.2"/>
    <row r="1078" ht="17.45" customHeight="1" x14ac:dyDescent="0.2"/>
    <row r="1079" ht="17.45" customHeight="1" x14ac:dyDescent="0.2"/>
    <row r="1080" ht="17.45" customHeight="1" x14ac:dyDescent="0.2"/>
    <row r="1081" ht="17.45" customHeight="1" x14ac:dyDescent="0.2"/>
    <row r="1082" ht="17.45" customHeight="1" x14ac:dyDescent="0.2"/>
    <row r="1083" ht="17.45" customHeight="1" x14ac:dyDescent="0.2"/>
    <row r="1084" ht="17.45" customHeight="1" x14ac:dyDescent="0.2"/>
    <row r="1085" ht="17.45" customHeight="1" x14ac:dyDescent="0.2"/>
    <row r="1086" ht="17.45" customHeight="1" x14ac:dyDescent="0.2"/>
    <row r="1087" ht="17.45" customHeight="1" x14ac:dyDescent="0.2"/>
    <row r="1088" ht="17.45" customHeight="1" x14ac:dyDescent="0.2"/>
    <row r="1089" ht="17.45" customHeight="1" x14ac:dyDescent="0.2"/>
    <row r="1090" ht="17.45" customHeight="1" x14ac:dyDescent="0.2"/>
    <row r="1091" ht="17.45" customHeight="1" x14ac:dyDescent="0.2"/>
    <row r="1092" ht="17.45" customHeight="1" x14ac:dyDescent="0.2"/>
    <row r="1093" ht="17.45" customHeight="1" x14ac:dyDescent="0.2"/>
    <row r="1094" ht="17.45" customHeight="1" x14ac:dyDescent="0.2"/>
    <row r="1095" ht="17.45" customHeight="1" x14ac:dyDescent="0.2"/>
    <row r="1096" ht="17.45" customHeight="1" x14ac:dyDescent="0.2"/>
    <row r="1097" ht="17.45" customHeight="1" x14ac:dyDescent="0.2"/>
    <row r="1098" ht="17.45" customHeight="1" x14ac:dyDescent="0.2"/>
    <row r="1099" ht="17.45" customHeight="1" x14ac:dyDescent="0.2"/>
    <row r="1100" ht="17.45" customHeight="1" x14ac:dyDescent="0.2"/>
    <row r="1101" ht="17.45" customHeight="1" x14ac:dyDescent="0.2"/>
    <row r="1102" ht="17.45" customHeight="1" x14ac:dyDescent="0.2"/>
    <row r="1103" ht="17.45" customHeight="1" x14ac:dyDescent="0.2"/>
    <row r="1104" ht="17.45" customHeight="1" x14ac:dyDescent="0.2"/>
    <row r="1105" ht="17.45" customHeight="1" x14ac:dyDescent="0.2"/>
    <row r="1106" ht="17.45" customHeight="1" x14ac:dyDescent="0.2"/>
    <row r="1107" ht="17.45" customHeight="1" x14ac:dyDescent="0.2"/>
    <row r="1108" ht="17.45" customHeight="1" x14ac:dyDescent="0.2"/>
    <row r="1109" ht="17.45" customHeight="1" x14ac:dyDescent="0.2"/>
    <row r="1110" ht="17.45" customHeight="1" x14ac:dyDescent="0.2"/>
    <row r="1111" ht="17.45" customHeight="1" x14ac:dyDescent="0.2"/>
    <row r="1112" ht="17.45" customHeight="1" x14ac:dyDescent="0.2"/>
    <row r="1113" ht="17.45" customHeight="1" x14ac:dyDescent="0.2"/>
    <row r="1114" ht="17.45" customHeight="1" x14ac:dyDescent="0.2"/>
    <row r="1115" ht="17.45" customHeight="1" x14ac:dyDescent="0.2"/>
    <row r="1116" ht="17.45" customHeight="1" x14ac:dyDescent="0.2"/>
    <row r="1117" ht="17.45" customHeight="1" x14ac:dyDescent="0.2"/>
    <row r="1118" ht="17.45" customHeight="1" x14ac:dyDescent="0.2"/>
    <row r="1119" ht="17.45" customHeight="1" x14ac:dyDescent="0.2"/>
    <row r="1120" ht="17.45" customHeight="1" x14ac:dyDescent="0.2"/>
    <row r="1121" ht="17.45" customHeight="1" x14ac:dyDescent="0.2"/>
    <row r="1122" ht="17.45" customHeight="1" x14ac:dyDescent="0.2"/>
    <row r="1123" ht="17.45" customHeight="1" x14ac:dyDescent="0.2"/>
    <row r="1124" ht="17.45" customHeight="1" x14ac:dyDescent="0.2"/>
    <row r="1125" ht="17.45" customHeight="1" x14ac:dyDescent="0.2"/>
    <row r="1126" ht="17.45" customHeight="1" x14ac:dyDescent="0.2"/>
    <row r="1127" ht="17.45" customHeight="1" x14ac:dyDescent="0.2"/>
    <row r="1128" ht="17.45" customHeight="1" x14ac:dyDescent="0.2"/>
    <row r="1129" ht="17.45" customHeight="1" x14ac:dyDescent="0.2"/>
    <row r="1130" ht="17.45" customHeight="1" x14ac:dyDescent="0.2"/>
    <row r="1131" ht="17.45" customHeight="1" x14ac:dyDescent="0.2"/>
    <row r="1132" ht="17.45" customHeight="1" x14ac:dyDescent="0.2"/>
    <row r="1133" ht="17.45" customHeight="1" x14ac:dyDescent="0.2"/>
    <row r="1134" ht="17.45" customHeight="1" x14ac:dyDescent="0.2"/>
    <row r="1135" ht="17.45" customHeight="1" x14ac:dyDescent="0.2"/>
    <row r="1136" ht="17.45" customHeight="1" x14ac:dyDescent="0.2"/>
    <row r="1137" ht="17.45" customHeight="1" x14ac:dyDescent="0.2"/>
    <row r="1138" ht="17.45" customHeight="1" x14ac:dyDescent="0.2"/>
    <row r="1139" ht="17.45" customHeight="1" x14ac:dyDescent="0.2"/>
    <row r="1140" ht="17.45" customHeight="1" x14ac:dyDescent="0.2"/>
    <row r="1141" ht="17.45" customHeight="1" x14ac:dyDescent="0.2"/>
    <row r="1142" ht="17.45" customHeight="1" x14ac:dyDescent="0.2"/>
    <row r="1143" ht="17.45" customHeight="1" x14ac:dyDescent="0.2"/>
    <row r="1144" ht="17.45" customHeight="1" x14ac:dyDescent="0.2"/>
    <row r="1145" ht="17.45" customHeight="1" x14ac:dyDescent="0.2"/>
    <row r="1146" ht="17.45" customHeight="1" x14ac:dyDescent="0.2"/>
    <row r="1147" ht="17.45" customHeight="1" x14ac:dyDescent="0.2"/>
    <row r="1148" ht="17.45" customHeight="1" x14ac:dyDescent="0.2"/>
    <row r="1149" ht="17.45" customHeight="1" x14ac:dyDescent="0.2"/>
    <row r="1150" ht="17.45" customHeight="1" x14ac:dyDescent="0.2"/>
    <row r="1151" ht="17.45" customHeight="1" x14ac:dyDescent="0.2"/>
    <row r="1152" ht="17.45" customHeight="1" x14ac:dyDescent="0.2"/>
    <row r="1153" ht="17.45" customHeight="1" x14ac:dyDescent="0.2"/>
    <row r="1154" ht="17.45" customHeight="1" x14ac:dyDescent="0.2"/>
    <row r="1155" ht="17.45" customHeight="1" x14ac:dyDescent="0.2"/>
    <row r="1156" ht="17.45" customHeight="1" x14ac:dyDescent="0.2"/>
    <row r="1157" ht="17.45" customHeight="1" x14ac:dyDescent="0.2"/>
    <row r="1158" ht="17.45" customHeight="1" x14ac:dyDescent="0.2"/>
    <row r="1159" ht="17.45" customHeight="1" x14ac:dyDescent="0.2"/>
    <row r="1160" ht="17.45" customHeight="1" x14ac:dyDescent="0.2"/>
    <row r="1161" ht="17.45" customHeight="1" x14ac:dyDescent="0.2"/>
    <row r="1162" ht="17.45" customHeight="1" x14ac:dyDescent="0.2"/>
    <row r="1163" ht="17.45" customHeight="1" x14ac:dyDescent="0.2"/>
    <row r="1164" ht="17.45" customHeight="1" x14ac:dyDescent="0.2"/>
    <row r="1165" ht="17.45" customHeight="1" x14ac:dyDescent="0.2"/>
    <row r="1166" ht="17.45" customHeight="1" x14ac:dyDescent="0.2"/>
    <row r="1167" ht="17.45" customHeight="1" x14ac:dyDescent="0.2"/>
    <row r="1168" ht="17.45" customHeight="1" x14ac:dyDescent="0.2"/>
    <row r="1169" ht="17.45" customHeight="1" x14ac:dyDescent="0.2"/>
    <row r="1170" ht="17.45" customHeight="1" x14ac:dyDescent="0.2"/>
    <row r="1171" ht="17.45" customHeight="1" x14ac:dyDescent="0.2"/>
    <row r="1172" ht="17.45" customHeight="1" x14ac:dyDescent="0.2"/>
    <row r="1173" ht="17.45" customHeight="1" x14ac:dyDescent="0.2"/>
    <row r="1174" ht="17.45" customHeight="1" x14ac:dyDescent="0.2"/>
    <row r="1175" ht="17.45" customHeight="1" x14ac:dyDescent="0.2"/>
    <row r="1176" ht="17.45" customHeight="1" x14ac:dyDescent="0.2"/>
    <row r="1177" ht="17.45" customHeight="1" x14ac:dyDescent="0.2"/>
    <row r="1178" ht="17.45" customHeight="1" x14ac:dyDescent="0.2"/>
    <row r="1179" ht="17.45" customHeight="1" x14ac:dyDescent="0.2"/>
    <row r="1180" ht="17.45" customHeight="1" x14ac:dyDescent="0.2"/>
    <row r="1181" ht="17.45" customHeight="1" x14ac:dyDescent="0.2"/>
    <row r="1182" ht="17.45" customHeight="1" x14ac:dyDescent="0.2"/>
    <row r="1183" ht="17.45" customHeight="1" x14ac:dyDescent="0.2"/>
    <row r="1184" ht="17.45" customHeight="1" x14ac:dyDescent="0.2"/>
    <row r="1185" ht="17.45" customHeight="1" x14ac:dyDescent="0.2"/>
    <row r="1186" ht="17.45" customHeight="1" x14ac:dyDescent="0.2"/>
    <row r="1187" ht="17.45" customHeight="1" x14ac:dyDescent="0.2"/>
    <row r="1188" ht="17.45" customHeight="1" x14ac:dyDescent="0.2"/>
    <row r="1189" ht="17.45" customHeight="1" x14ac:dyDescent="0.2"/>
    <row r="1190" ht="17.45" customHeight="1" x14ac:dyDescent="0.2"/>
    <row r="1191" ht="17.45" customHeight="1" x14ac:dyDescent="0.2"/>
    <row r="1192" ht="17.45" customHeight="1" x14ac:dyDescent="0.2"/>
    <row r="1193" ht="17.45" customHeight="1" x14ac:dyDescent="0.2"/>
    <row r="1194" ht="17.45" customHeight="1" x14ac:dyDescent="0.2"/>
    <row r="1195" ht="17.45" customHeight="1" x14ac:dyDescent="0.2"/>
    <row r="1196" ht="17.45" customHeight="1" x14ac:dyDescent="0.2"/>
    <row r="1197" ht="17.45" customHeight="1" x14ac:dyDescent="0.2"/>
    <row r="1198" ht="17.45" customHeight="1" x14ac:dyDescent="0.2"/>
    <row r="1199" ht="17.45" customHeight="1" x14ac:dyDescent="0.2"/>
    <row r="1200" ht="17.45" customHeight="1" x14ac:dyDescent="0.2"/>
    <row r="1201" ht="17.45" customHeight="1" x14ac:dyDescent="0.2"/>
    <row r="1202" ht="17.45" customHeight="1" x14ac:dyDescent="0.2"/>
    <row r="1203" ht="17.45" customHeight="1" x14ac:dyDescent="0.2"/>
    <row r="1204" ht="17.45" customHeight="1" x14ac:dyDescent="0.2"/>
    <row r="1205" ht="17.45" customHeight="1" x14ac:dyDescent="0.2"/>
    <row r="1206" ht="17.45" customHeight="1" x14ac:dyDescent="0.2"/>
    <row r="1207" ht="17.45" customHeight="1" x14ac:dyDescent="0.2"/>
    <row r="1208" ht="17.45" customHeight="1" x14ac:dyDescent="0.2"/>
    <row r="1209" ht="17.45" customHeight="1" x14ac:dyDescent="0.2"/>
    <row r="1210" ht="17.45" customHeight="1" x14ac:dyDescent="0.2"/>
    <row r="1211" ht="17.45" customHeight="1" x14ac:dyDescent="0.2"/>
    <row r="1212" ht="17.45" customHeight="1" x14ac:dyDescent="0.2"/>
    <row r="1213" ht="17.45" customHeight="1" x14ac:dyDescent="0.2"/>
    <row r="1214" ht="17.45" customHeight="1" x14ac:dyDescent="0.2"/>
    <row r="1215" ht="17.45" customHeight="1" x14ac:dyDescent="0.2"/>
    <row r="1216" ht="17.45" customHeight="1" x14ac:dyDescent="0.2"/>
    <row r="1217" ht="17.45" customHeight="1" x14ac:dyDescent="0.2"/>
    <row r="1218" ht="17.45" customHeight="1" x14ac:dyDescent="0.2"/>
    <row r="1219" ht="17.45" customHeight="1" x14ac:dyDescent="0.2"/>
    <row r="1220" ht="17.45" customHeight="1" x14ac:dyDescent="0.2"/>
    <row r="1221" ht="17.45" customHeight="1" x14ac:dyDescent="0.2"/>
    <row r="1222" ht="17.45" customHeight="1" x14ac:dyDescent="0.2"/>
    <row r="1223" ht="17.45" customHeight="1" x14ac:dyDescent="0.2"/>
    <row r="1224" ht="17.45" customHeight="1" x14ac:dyDescent="0.2"/>
    <row r="1225" ht="17.45" customHeight="1" x14ac:dyDescent="0.2"/>
    <row r="1226" ht="17.45" customHeight="1" x14ac:dyDescent="0.2"/>
    <row r="1227" ht="17.45" customHeight="1" x14ac:dyDescent="0.2"/>
    <row r="1228" ht="17.45" customHeight="1" x14ac:dyDescent="0.2"/>
    <row r="1229" ht="17.45" customHeight="1" x14ac:dyDescent="0.2"/>
    <row r="1230" ht="17.45" customHeight="1" x14ac:dyDescent="0.2"/>
    <row r="1231" ht="17.45" customHeight="1" x14ac:dyDescent="0.2"/>
    <row r="1232" ht="17.45" customHeight="1" x14ac:dyDescent="0.2"/>
    <row r="1233" ht="17.45" customHeight="1" x14ac:dyDescent="0.2"/>
    <row r="1234" ht="17.45" customHeight="1" x14ac:dyDescent="0.2"/>
    <row r="1235" ht="17.45" customHeight="1" x14ac:dyDescent="0.2"/>
    <row r="1236" ht="17.45" customHeight="1" x14ac:dyDescent="0.2"/>
    <row r="1237" ht="17.45" customHeight="1" x14ac:dyDescent="0.2"/>
    <row r="1238" ht="17.45" customHeight="1" x14ac:dyDescent="0.2"/>
    <row r="1239" ht="17.45" customHeight="1" x14ac:dyDescent="0.2"/>
    <row r="1240" ht="17.45" customHeight="1" x14ac:dyDescent="0.2"/>
    <row r="1241" ht="17.45" customHeight="1" x14ac:dyDescent="0.2"/>
    <row r="1242" ht="17.45" customHeight="1" x14ac:dyDescent="0.2"/>
    <row r="1243" ht="17.45" customHeight="1" x14ac:dyDescent="0.2"/>
    <row r="1244" ht="17.45" customHeight="1" x14ac:dyDescent="0.2"/>
    <row r="1245" ht="17.45" customHeight="1" x14ac:dyDescent="0.2"/>
    <row r="1246" ht="17.45" customHeight="1" x14ac:dyDescent="0.2"/>
    <row r="1247" ht="17.45" customHeight="1" x14ac:dyDescent="0.2"/>
    <row r="1248" ht="17.45" customHeight="1" x14ac:dyDescent="0.2"/>
    <row r="1249" ht="17.45" customHeight="1" x14ac:dyDescent="0.2"/>
    <row r="1250" ht="17.45" customHeight="1" x14ac:dyDescent="0.2"/>
    <row r="1251" ht="17.45" customHeight="1" x14ac:dyDescent="0.2"/>
    <row r="1252" ht="17.45" customHeight="1" x14ac:dyDescent="0.2"/>
    <row r="1253" ht="17.45" customHeight="1" x14ac:dyDescent="0.2"/>
    <row r="1254" ht="17.45" customHeight="1" x14ac:dyDescent="0.2"/>
    <row r="1255" ht="17.45" customHeight="1" x14ac:dyDescent="0.2"/>
    <row r="1256" ht="17.45" customHeight="1" x14ac:dyDescent="0.2"/>
    <row r="1257" ht="17.45" customHeight="1" x14ac:dyDescent="0.2"/>
    <row r="1258" ht="17.45" customHeight="1" x14ac:dyDescent="0.2"/>
    <row r="1259" ht="17.45" customHeight="1" x14ac:dyDescent="0.2"/>
    <row r="1260" ht="17.45" customHeight="1" x14ac:dyDescent="0.2"/>
    <row r="1261" ht="17.45" customHeight="1" x14ac:dyDescent="0.2"/>
    <row r="1262" ht="17.45" customHeight="1" x14ac:dyDescent="0.2"/>
    <row r="1263" ht="17.45" customHeight="1" x14ac:dyDescent="0.2"/>
    <row r="1264" ht="17.45" customHeight="1" x14ac:dyDescent="0.2"/>
    <row r="1265" ht="17.45" customHeight="1" x14ac:dyDescent="0.2"/>
    <row r="1266" ht="17.45" customHeight="1" x14ac:dyDescent="0.2"/>
    <row r="1267" ht="17.45" customHeight="1" x14ac:dyDescent="0.2"/>
    <row r="1268" ht="17.45" customHeight="1" x14ac:dyDescent="0.2"/>
    <row r="1269" ht="17.45" customHeight="1" x14ac:dyDescent="0.2"/>
    <row r="1270" ht="17.45" customHeight="1" x14ac:dyDescent="0.2"/>
    <row r="1271" ht="17.45" customHeight="1" x14ac:dyDescent="0.2"/>
    <row r="1272" ht="17.45" customHeight="1" x14ac:dyDescent="0.2"/>
    <row r="1273" ht="17.45" customHeight="1" x14ac:dyDescent="0.2"/>
    <row r="1274" ht="17.45" customHeight="1" x14ac:dyDescent="0.2"/>
    <row r="1275" ht="17.45" customHeight="1" x14ac:dyDescent="0.2"/>
    <row r="1276" ht="17.45" customHeight="1" x14ac:dyDescent="0.2"/>
    <row r="1277" ht="17.45" customHeight="1" x14ac:dyDescent="0.2"/>
    <row r="1278" ht="17.45" customHeight="1" x14ac:dyDescent="0.2"/>
    <row r="1279" ht="17.45" customHeight="1" x14ac:dyDescent="0.2"/>
    <row r="1280" ht="17.45" customHeight="1" x14ac:dyDescent="0.2"/>
    <row r="1281" ht="17.45" customHeight="1" x14ac:dyDescent="0.2"/>
    <row r="1282" ht="17.45" customHeight="1" x14ac:dyDescent="0.2"/>
    <row r="1283" ht="17.45" customHeight="1" x14ac:dyDescent="0.2"/>
    <row r="1284" ht="17.45" customHeight="1" x14ac:dyDescent="0.2"/>
    <row r="1285" ht="17.45" customHeight="1" x14ac:dyDescent="0.2"/>
    <row r="1286" ht="17.45" customHeight="1" x14ac:dyDescent="0.2"/>
    <row r="1287" ht="17.45" customHeight="1" x14ac:dyDescent="0.2"/>
    <row r="1288" ht="17.45" customHeight="1" x14ac:dyDescent="0.2"/>
    <row r="1289" ht="17.45" customHeight="1" x14ac:dyDescent="0.2"/>
    <row r="1290" ht="17.45" customHeight="1" x14ac:dyDescent="0.2"/>
    <row r="1291" ht="17.45" customHeight="1" x14ac:dyDescent="0.2"/>
    <row r="1292" ht="17.45" customHeight="1" x14ac:dyDescent="0.2"/>
    <row r="1293" ht="17.45" customHeight="1" x14ac:dyDescent="0.2"/>
    <row r="1294" ht="17.45" customHeight="1" x14ac:dyDescent="0.2"/>
    <row r="1295" ht="17.45" customHeight="1" x14ac:dyDescent="0.2"/>
    <row r="1296" ht="17.45" customHeight="1" x14ac:dyDescent="0.2"/>
    <row r="1297" ht="17.45" customHeight="1" x14ac:dyDescent="0.2"/>
    <row r="1298" ht="17.45" customHeight="1" x14ac:dyDescent="0.2"/>
    <row r="1299" ht="17.45" customHeight="1" x14ac:dyDescent="0.2"/>
    <row r="1300" ht="17.45" customHeight="1" x14ac:dyDescent="0.2"/>
    <row r="1301" ht="17.45" customHeight="1" x14ac:dyDescent="0.2"/>
    <row r="1302" ht="17.45" customHeight="1" x14ac:dyDescent="0.2"/>
    <row r="1303" ht="17.45" customHeight="1" x14ac:dyDescent="0.2"/>
    <row r="1304" ht="17.45" customHeight="1" x14ac:dyDescent="0.2"/>
    <row r="1305" ht="17.45" customHeight="1" x14ac:dyDescent="0.2"/>
    <row r="1306" ht="17.45" customHeight="1" x14ac:dyDescent="0.2"/>
    <row r="1307" ht="17.45" customHeight="1" x14ac:dyDescent="0.2"/>
    <row r="1308" ht="17.45" customHeight="1" x14ac:dyDescent="0.2"/>
    <row r="1309" ht="17.45" customHeight="1" x14ac:dyDescent="0.2"/>
    <row r="1310" ht="17.45" customHeight="1" x14ac:dyDescent="0.2"/>
    <row r="1311" ht="17.45" customHeight="1" x14ac:dyDescent="0.2"/>
    <row r="1312" ht="17.45" customHeight="1" x14ac:dyDescent="0.2"/>
    <row r="1313" ht="17.45" customHeight="1" x14ac:dyDescent="0.2"/>
    <row r="1314" ht="17.45" customHeight="1" x14ac:dyDescent="0.2"/>
    <row r="1315" ht="17.45" customHeight="1" x14ac:dyDescent="0.2"/>
    <row r="1316" ht="17.45" customHeight="1" x14ac:dyDescent="0.2"/>
    <row r="1317" ht="17.45" customHeight="1" x14ac:dyDescent="0.2"/>
    <row r="1318" ht="17.45" customHeight="1" x14ac:dyDescent="0.2"/>
    <row r="1319" ht="17.45" customHeight="1" x14ac:dyDescent="0.2"/>
    <row r="1320" ht="17.45" customHeight="1" x14ac:dyDescent="0.2"/>
    <row r="1321" ht="17.45" customHeight="1" x14ac:dyDescent="0.2"/>
    <row r="1322" ht="17.45" customHeight="1" x14ac:dyDescent="0.2"/>
    <row r="1323" ht="17.45" customHeight="1" x14ac:dyDescent="0.2"/>
    <row r="1324" ht="17.45" customHeight="1" x14ac:dyDescent="0.2"/>
    <row r="1325" ht="17.45" customHeight="1" x14ac:dyDescent="0.2"/>
    <row r="1326" ht="17.45" customHeight="1" x14ac:dyDescent="0.2"/>
    <row r="1327" ht="17.45" customHeight="1" x14ac:dyDescent="0.2"/>
    <row r="1328" ht="17.45" customHeight="1" x14ac:dyDescent="0.2"/>
    <row r="1329" ht="17.45" customHeight="1" x14ac:dyDescent="0.2"/>
    <row r="1330" ht="17.45" customHeight="1" x14ac:dyDescent="0.2"/>
    <row r="1331" ht="17.45" customHeight="1" x14ac:dyDescent="0.2"/>
    <row r="1332" ht="17.45" customHeight="1" x14ac:dyDescent="0.2"/>
    <row r="1333" ht="17.45" customHeight="1" x14ac:dyDescent="0.2"/>
    <row r="1334" ht="17.45" customHeight="1" x14ac:dyDescent="0.2"/>
    <row r="1335" ht="17.45" customHeight="1" x14ac:dyDescent="0.2"/>
    <row r="1336" ht="17.45" customHeight="1" x14ac:dyDescent="0.2"/>
    <row r="1337" ht="17.45" customHeight="1" x14ac:dyDescent="0.2"/>
    <row r="1338" ht="17.45" customHeight="1" x14ac:dyDescent="0.2"/>
    <row r="1339" ht="17.45" customHeight="1" x14ac:dyDescent="0.2"/>
    <row r="1340" ht="17.45" customHeight="1" x14ac:dyDescent="0.2"/>
    <row r="1341" ht="17.45" customHeight="1" x14ac:dyDescent="0.2"/>
    <row r="1342" ht="17.45" customHeight="1" x14ac:dyDescent="0.2"/>
    <row r="1343" ht="17.45" customHeight="1" x14ac:dyDescent="0.2"/>
    <row r="1344" ht="17.45" customHeight="1" x14ac:dyDescent="0.2"/>
    <row r="1345" ht="17.45" customHeight="1" x14ac:dyDescent="0.2"/>
    <row r="1346" ht="17.45" customHeight="1" x14ac:dyDescent="0.2"/>
    <row r="1347" ht="17.45" customHeight="1" x14ac:dyDescent="0.2"/>
    <row r="1348" ht="17.45" customHeight="1" x14ac:dyDescent="0.2"/>
    <row r="1349" ht="17.45" customHeight="1" x14ac:dyDescent="0.2"/>
    <row r="1350" ht="17.45" customHeight="1" x14ac:dyDescent="0.2"/>
    <row r="1351" ht="17.45" customHeight="1" x14ac:dyDescent="0.2"/>
    <row r="1352" ht="17.45" customHeight="1" x14ac:dyDescent="0.2"/>
    <row r="1353" ht="17.45" customHeight="1" x14ac:dyDescent="0.2"/>
    <row r="1354" ht="17.45" customHeight="1" x14ac:dyDescent="0.2"/>
    <row r="1355" ht="17.45" customHeight="1" x14ac:dyDescent="0.2"/>
    <row r="1356" ht="17.45" customHeight="1" x14ac:dyDescent="0.2"/>
    <row r="1357" ht="17.45" customHeight="1" x14ac:dyDescent="0.2"/>
    <row r="1358" ht="17.45" customHeight="1" x14ac:dyDescent="0.2"/>
    <row r="1359" ht="17.45" customHeight="1" x14ac:dyDescent="0.2"/>
    <row r="1360" ht="17.45" customHeight="1" x14ac:dyDescent="0.2"/>
    <row r="1361" ht="17.45" customHeight="1" x14ac:dyDescent="0.2"/>
    <row r="1362" ht="17.45" customHeight="1" x14ac:dyDescent="0.2"/>
    <row r="1363" ht="17.45" customHeight="1" x14ac:dyDescent="0.2"/>
    <row r="1364" ht="17.45" customHeight="1" x14ac:dyDescent="0.2"/>
    <row r="1365" ht="17.45" customHeight="1" x14ac:dyDescent="0.2"/>
    <row r="1366" ht="17.45" customHeight="1" x14ac:dyDescent="0.2"/>
    <row r="1367" ht="17.45" customHeight="1" x14ac:dyDescent="0.2"/>
    <row r="1368" ht="17.45" customHeight="1" x14ac:dyDescent="0.2"/>
    <row r="1369" ht="17.45" customHeight="1" x14ac:dyDescent="0.2"/>
    <row r="1370" ht="17.45" customHeight="1" x14ac:dyDescent="0.2"/>
    <row r="1371" ht="17.45" customHeight="1" x14ac:dyDescent="0.2"/>
    <row r="1372" ht="17.45" customHeight="1" x14ac:dyDescent="0.2"/>
    <row r="1373" ht="17.45" customHeight="1" x14ac:dyDescent="0.2"/>
    <row r="1374" ht="17.45" customHeight="1" x14ac:dyDescent="0.2"/>
    <row r="1375" ht="17.45" customHeight="1" x14ac:dyDescent="0.2"/>
    <row r="1376" ht="17.45" customHeight="1" x14ac:dyDescent="0.2"/>
    <row r="1377" ht="17.45" customHeight="1" x14ac:dyDescent="0.2"/>
    <row r="1378" ht="17.45" customHeight="1" x14ac:dyDescent="0.2"/>
    <row r="1379" ht="17.45" customHeight="1" x14ac:dyDescent="0.2"/>
    <row r="1380" ht="17.45" customHeight="1" x14ac:dyDescent="0.2"/>
    <row r="1381" ht="17.45" customHeight="1" x14ac:dyDescent="0.2"/>
    <row r="1382" ht="17.45" customHeight="1" x14ac:dyDescent="0.2"/>
    <row r="1383" ht="17.45" customHeight="1" x14ac:dyDescent="0.2"/>
    <row r="1384" ht="17.45" customHeight="1" x14ac:dyDescent="0.2"/>
    <row r="1385" ht="17.45" customHeight="1" x14ac:dyDescent="0.2"/>
    <row r="1386" ht="17.45" customHeight="1" x14ac:dyDescent="0.2"/>
    <row r="1387" ht="17.45" customHeight="1" x14ac:dyDescent="0.2"/>
    <row r="1388" ht="17.45" customHeight="1" x14ac:dyDescent="0.2"/>
    <row r="1389" ht="17.45" customHeight="1" x14ac:dyDescent="0.2"/>
    <row r="1390" ht="17.45" customHeight="1" x14ac:dyDescent="0.2"/>
    <row r="1391" ht="17.45" customHeight="1" x14ac:dyDescent="0.2"/>
    <row r="1392" ht="17.45" customHeight="1" x14ac:dyDescent="0.2"/>
    <row r="1393" ht="17.45" customHeight="1" x14ac:dyDescent="0.2"/>
    <row r="1394" ht="17.45" customHeight="1" x14ac:dyDescent="0.2"/>
    <row r="1395" ht="17.45" customHeight="1" x14ac:dyDescent="0.2"/>
    <row r="1396" ht="17.45" customHeight="1" x14ac:dyDescent="0.2"/>
    <row r="1397" ht="17.45" customHeight="1" x14ac:dyDescent="0.2"/>
    <row r="1398" ht="17.45" customHeight="1" x14ac:dyDescent="0.2"/>
    <row r="1399" ht="17.45" customHeight="1" x14ac:dyDescent="0.2"/>
    <row r="1400" ht="17.45" customHeight="1" x14ac:dyDescent="0.2"/>
    <row r="1401" ht="17.45" customHeight="1" x14ac:dyDescent="0.2"/>
    <row r="1402" ht="17.45" customHeight="1" x14ac:dyDescent="0.2"/>
    <row r="1403" ht="17.45" customHeight="1" x14ac:dyDescent="0.2"/>
    <row r="1404" ht="17.45" customHeight="1" x14ac:dyDescent="0.2"/>
    <row r="1405" ht="17.45" customHeight="1" x14ac:dyDescent="0.2"/>
    <row r="1406" ht="17.45" customHeight="1" x14ac:dyDescent="0.2"/>
    <row r="1407" ht="17.45" customHeight="1" x14ac:dyDescent="0.2"/>
    <row r="1408" ht="17.45" customHeight="1" x14ac:dyDescent="0.2"/>
    <row r="1409" ht="17.45" customHeight="1" x14ac:dyDescent="0.2"/>
    <row r="1410" ht="17.45" customHeight="1" x14ac:dyDescent="0.2"/>
    <row r="1411" ht="17.45" customHeight="1" x14ac:dyDescent="0.2"/>
    <row r="1412" ht="17.45" customHeight="1" x14ac:dyDescent="0.2"/>
    <row r="1413" ht="17.45" customHeight="1" x14ac:dyDescent="0.2"/>
    <row r="1414" ht="17.45" customHeight="1" x14ac:dyDescent="0.2"/>
    <row r="1415" ht="17.45" customHeight="1" x14ac:dyDescent="0.2"/>
    <row r="1416" ht="17.45" customHeight="1" x14ac:dyDescent="0.2"/>
    <row r="1417" ht="17.45" customHeight="1" x14ac:dyDescent="0.2"/>
    <row r="1418" ht="17.45" customHeight="1" x14ac:dyDescent="0.2"/>
    <row r="1419" ht="17.45" customHeight="1" x14ac:dyDescent="0.2"/>
    <row r="1420" ht="17.45" customHeight="1" x14ac:dyDescent="0.2"/>
    <row r="1421" ht="17.45" customHeight="1" x14ac:dyDescent="0.2"/>
    <row r="1422" ht="17.45" customHeight="1" x14ac:dyDescent="0.2"/>
    <row r="1423" ht="17.45" customHeight="1" x14ac:dyDescent="0.2"/>
    <row r="1424" ht="17.45" customHeight="1" x14ac:dyDescent="0.2"/>
    <row r="1425" ht="17.45" customHeight="1" x14ac:dyDescent="0.2"/>
    <row r="1426" ht="17.45" customHeight="1" x14ac:dyDescent="0.2"/>
    <row r="1427" ht="17.45" customHeight="1" x14ac:dyDescent="0.2"/>
    <row r="1428" ht="17.45" customHeight="1" x14ac:dyDescent="0.2"/>
    <row r="1429" ht="17.45" customHeight="1" x14ac:dyDescent="0.2"/>
    <row r="1430" ht="17.45" customHeight="1" x14ac:dyDescent="0.2"/>
    <row r="1431" ht="17.45" customHeight="1" x14ac:dyDescent="0.2"/>
    <row r="1432" ht="17.45" customHeight="1" x14ac:dyDescent="0.2"/>
    <row r="1433" ht="17.45" customHeight="1" x14ac:dyDescent="0.2"/>
    <row r="1434" ht="17.45" customHeight="1" x14ac:dyDescent="0.2"/>
    <row r="1435" ht="17.45" customHeight="1" x14ac:dyDescent="0.2"/>
    <row r="1436" ht="17.45" customHeight="1" x14ac:dyDescent="0.2"/>
    <row r="1437" ht="17.45" customHeight="1" x14ac:dyDescent="0.2"/>
    <row r="1438" ht="17.45" customHeight="1" x14ac:dyDescent="0.2"/>
    <row r="1439" ht="17.45" customHeight="1" x14ac:dyDescent="0.2"/>
    <row r="1440" ht="17.45" customHeight="1" x14ac:dyDescent="0.2"/>
    <row r="1441" ht="17.45" customHeight="1" x14ac:dyDescent="0.2"/>
    <row r="1442" ht="17.45" customHeight="1" x14ac:dyDescent="0.2"/>
    <row r="1443" ht="17.45" customHeight="1" x14ac:dyDescent="0.2"/>
    <row r="1444" ht="17.45" customHeight="1" x14ac:dyDescent="0.2"/>
    <row r="1445" ht="17.45" customHeight="1" x14ac:dyDescent="0.2"/>
    <row r="1446" ht="17.45" customHeight="1" x14ac:dyDescent="0.2"/>
    <row r="1447" ht="17.45" customHeight="1" x14ac:dyDescent="0.2"/>
    <row r="1448" ht="17.45" customHeight="1" x14ac:dyDescent="0.2"/>
    <row r="1449" ht="17.45" customHeight="1" x14ac:dyDescent="0.2"/>
    <row r="1450" ht="17.45" customHeight="1" x14ac:dyDescent="0.2"/>
    <row r="1451" ht="17.45" customHeight="1" x14ac:dyDescent="0.2"/>
    <row r="1452" ht="17.45" customHeight="1" x14ac:dyDescent="0.2"/>
    <row r="1453" ht="17.45" customHeight="1" x14ac:dyDescent="0.2"/>
    <row r="1454" ht="17.45" customHeight="1" x14ac:dyDescent="0.2"/>
    <row r="1455" ht="17.45" customHeight="1" x14ac:dyDescent="0.2"/>
    <row r="1456" ht="17.45" customHeight="1" x14ac:dyDescent="0.2"/>
    <row r="1457" ht="17.45" customHeight="1" x14ac:dyDescent="0.2"/>
    <row r="1458" ht="17.45" customHeight="1" x14ac:dyDescent="0.2"/>
    <row r="1459" ht="17.45" customHeight="1" x14ac:dyDescent="0.2"/>
    <row r="1460" ht="17.45" customHeight="1" x14ac:dyDescent="0.2"/>
    <row r="1461" ht="17.45" customHeight="1" x14ac:dyDescent="0.2"/>
    <row r="1462" ht="17.45" customHeight="1" x14ac:dyDescent="0.2"/>
    <row r="1463" ht="17.45" customHeight="1" x14ac:dyDescent="0.2"/>
    <row r="1464" ht="17.45" customHeight="1" x14ac:dyDescent="0.2"/>
    <row r="1465" ht="17.45" customHeight="1" x14ac:dyDescent="0.2"/>
    <row r="1466" ht="17.45" customHeight="1" x14ac:dyDescent="0.2"/>
    <row r="1467" ht="17.45" customHeight="1" x14ac:dyDescent="0.2"/>
    <row r="1468" ht="17.45" customHeight="1" x14ac:dyDescent="0.2"/>
    <row r="1469" ht="17.45" customHeight="1" x14ac:dyDescent="0.2"/>
    <row r="1470" ht="17.45" customHeight="1" x14ac:dyDescent="0.2"/>
    <row r="1471" ht="17.45" customHeight="1" x14ac:dyDescent="0.2"/>
    <row r="1472" ht="17.45" customHeight="1" x14ac:dyDescent="0.2"/>
    <row r="1473" ht="17.45" customHeight="1" x14ac:dyDescent="0.2"/>
    <row r="1474" ht="17.45" customHeight="1" x14ac:dyDescent="0.2"/>
    <row r="1475" ht="17.45" customHeight="1" x14ac:dyDescent="0.2"/>
    <row r="1476" ht="17.45" customHeight="1" x14ac:dyDescent="0.2"/>
    <row r="1477" ht="17.45" customHeight="1" x14ac:dyDescent="0.2"/>
    <row r="1478" ht="17.45" customHeight="1" x14ac:dyDescent="0.2"/>
    <row r="1479" ht="17.45" customHeight="1" x14ac:dyDescent="0.2"/>
    <row r="1480" ht="17.45" customHeight="1" x14ac:dyDescent="0.2"/>
    <row r="1481" ht="17.45" customHeight="1" x14ac:dyDescent="0.2"/>
    <row r="1482" ht="17.45" customHeight="1" x14ac:dyDescent="0.2"/>
    <row r="1483" ht="17.45" customHeight="1" x14ac:dyDescent="0.2"/>
    <row r="1484" ht="17.45" customHeight="1" x14ac:dyDescent="0.2"/>
    <row r="1485" ht="17.45" customHeight="1" x14ac:dyDescent="0.2"/>
    <row r="1486" ht="17.45" customHeight="1" x14ac:dyDescent="0.2"/>
    <row r="1487" ht="17.45" customHeight="1" x14ac:dyDescent="0.2"/>
    <row r="1488" ht="17.45" customHeight="1" x14ac:dyDescent="0.2"/>
    <row r="1489" ht="17.45" customHeight="1" x14ac:dyDescent="0.2"/>
    <row r="1490" ht="17.45" customHeight="1" x14ac:dyDescent="0.2"/>
    <row r="1491" ht="17.45" customHeight="1" x14ac:dyDescent="0.2"/>
    <row r="1492" ht="17.45" customHeight="1" x14ac:dyDescent="0.2"/>
    <row r="1493" ht="17.45" customHeight="1" x14ac:dyDescent="0.2"/>
    <row r="1494" ht="17.45" customHeight="1" x14ac:dyDescent="0.2"/>
    <row r="1495" ht="17.45" customHeight="1" x14ac:dyDescent="0.2"/>
    <row r="1496" ht="17.45" customHeight="1" x14ac:dyDescent="0.2"/>
    <row r="1497" ht="17.45" customHeight="1" x14ac:dyDescent="0.2"/>
    <row r="1498" ht="17.45" customHeight="1" x14ac:dyDescent="0.2"/>
    <row r="1499" ht="17.45" customHeight="1" x14ac:dyDescent="0.2"/>
    <row r="1500" ht="17.45" customHeight="1" x14ac:dyDescent="0.2"/>
    <row r="1501" ht="17.45" customHeight="1" x14ac:dyDescent="0.2"/>
    <row r="1502" ht="17.45" customHeight="1" x14ac:dyDescent="0.2"/>
    <row r="1503" ht="17.45" customHeight="1" x14ac:dyDescent="0.2"/>
    <row r="1504" ht="17.45" customHeight="1" x14ac:dyDescent="0.2"/>
    <row r="1505" ht="17.45" customHeight="1" x14ac:dyDescent="0.2"/>
    <row r="1506" ht="17.45" customHeight="1" x14ac:dyDescent="0.2"/>
    <row r="1507" ht="17.45" customHeight="1" x14ac:dyDescent="0.2"/>
    <row r="1508" ht="17.45" customHeight="1" x14ac:dyDescent="0.2"/>
    <row r="1509" ht="17.45" customHeight="1" x14ac:dyDescent="0.2"/>
    <row r="1510" ht="17.45" customHeight="1" x14ac:dyDescent="0.2"/>
    <row r="1511" ht="17.45" customHeight="1" x14ac:dyDescent="0.2"/>
    <row r="1512" ht="17.45" customHeight="1" x14ac:dyDescent="0.2"/>
    <row r="1513" ht="17.45" customHeight="1" x14ac:dyDescent="0.2"/>
    <row r="1514" ht="17.45" customHeight="1" x14ac:dyDescent="0.2"/>
    <row r="1515" ht="17.45" customHeight="1" x14ac:dyDescent="0.2"/>
    <row r="1516" ht="17.45" customHeight="1" x14ac:dyDescent="0.2"/>
    <row r="1517" ht="17.45" customHeight="1" x14ac:dyDescent="0.2"/>
    <row r="1518" ht="17.45" customHeight="1" x14ac:dyDescent="0.2"/>
    <row r="1519" ht="17.45" customHeight="1" x14ac:dyDescent="0.2"/>
    <row r="1520" ht="17.45" customHeight="1" x14ac:dyDescent="0.2"/>
    <row r="1521" ht="17.45" customHeight="1" x14ac:dyDescent="0.2"/>
    <row r="1522" ht="17.45" customHeight="1" x14ac:dyDescent="0.2"/>
    <row r="1523" ht="17.45" customHeight="1" x14ac:dyDescent="0.2"/>
    <row r="1524" ht="17.45" customHeight="1" x14ac:dyDescent="0.2"/>
    <row r="1525" ht="17.45" customHeight="1" x14ac:dyDescent="0.2"/>
    <row r="1526" ht="17.45" customHeight="1" x14ac:dyDescent="0.2"/>
    <row r="1527" ht="17.45" customHeight="1" x14ac:dyDescent="0.2"/>
    <row r="1528" ht="17.45" customHeight="1" x14ac:dyDescent="0.2"/>
    <row r="1529" ht="17.45" customHeight="1" x14ac:dyDescent="0.2"/>
    <row r="1530" ht="17.45" customHeight="1" x14ac:dyDescent="0.2"/>
    <row r="1531" ht="17.45" customHeight="1" x14ac:dyDescent="0.2"/>
    <row r="1532" ht="17.45" customHeight="1" x14ac:dyDescent="0.2"/>
    <row r="1533" ht="17.45" customHeight="1" x14ac:dyDescent="0.2"/>
    <row r="1534" ht="17.45" customHeight="1" x14ac:dyDescent="0.2"/>
    <row r="1535" ht="17.45" customHeight="1" x14ac:dyDescent="0.2"/>
    <row r="1536" ht="17.45" customHeight="1" x14ac:dyDescent="0.2"/>
    <row r="1537" ht="17.45" customHeight="1" x14ac:dyDescent="0.2"/>
    <row r="1538" ht="17.45" customHeight="1" x14ac:dyDescent="0.2"/>
    <row r="1539" ht="17.45" customHeight="1" x14ac:dyDescent="0.2"/>
    <row r="1540" ht="17.45" customHeight="1" x14ac:dyDescent="0.2"/>
    <row r="1541" ht="17.45" customHeight="1" x14ac:dyDescent="0.2"/>
    <row r="1542" ht="17.45" customHeight="1" x14ac:dyDescent="0.2"/>
    <row r="1543" ht="17.45" customHeight="1" x14ac:dyDescent="0.2"/>
    <row r="1544" ht="17.45" customHeight="1" x14ac:dyDescent="0.2"/>
    <row r="1545" ht="17.45" customHeight="1" x14ac:dyDescent="0.2"/>
    <row r="1546" ht="17.45" customHeight="1" x14ac:dyDescent="0.2"/>
    <row r="1547" ht="17.45" customHeight="1" x14ac:dyDescent="0.2"/>
    <row r="1548" ht="17.45" customHeight="1" x14ac:dyDescent="0.2"/>
    <row r="1549" ht="17.45" customHeight="1" x14ac:dyDescent="0.2"/>
    <row r="1550" ht="17.45" customHeight="1" x14ac:dyDescent="0.2"/>
    <row r="1551" ht="17.45" customHeight="1" x14ac:dyDescent="0.2"/>
    <row r="1552" ht="17.45" customHeight="1" x14ac:dyDescent="0.2"/>
    <row r="1553" ht="17.45" customHeight="1" x14ac:dyDescent="0.2"/>
    <row r="1554" ht="17.45" customHeight="1" x14ac:dyDescent="0.2"/>
    <row r="1555" ht="17.45" customHeight="1" x14ac:dyDescent="0.2"/>
    <row r="1556" ht="17.45" customHeight="1" x14ac:dyDescent="0.2"/>
    <row r="1557" ht="17.45" customHeight="1" x14ac:dyDescent="0.2"/>
    <row r="1558" ht="17.45" customHeight="1" x14ac:dyDescent="0.2"/>
    <row r="1559" ht="17.45" customHeight="1" x14ac:dyDescent="0.2"/>
    <row r="1560" ht="17.45" customHeight="1" x14ac:dyDescent="0.2"/>
    <row r="1561" ht="17.45" customHeight="1" x14ac:dyDescent="0.2"/>
    <row r="1562" ht="17.45" customHeight="1" x14ac:dyDescent="0.2"/>
    <row r="1563" ht="17.45" customHeight="1" x14ac:dyDescent="0.2"/>
    <row r="1564" ht="17.45" customHeight="1" x14ac:dyDescent="0.2"/>
    <row r="1565" ht="17.45" customHeight="1" x14ac:dyDescent="0.2"/>
    <row r="1566" ht="17.45" customHeight="1" x14ac:dyDescent="0.2"/>
    <row r="1567" ht="17.45" customHeight="1" x14ac:dyDescent="0.2"/>
    <row r="1568" ht="17.45" customHeight="1" x14ac:dyDescent="0.2"/>
    <row r="1569" ht="17.45" customHeight="1" x14ac:dyDescent="0.2"/>
    <row r="1570" ht="17.45" customHeight="1" x14ac:dyDescent="0.2"/>
    <row r="1571" ht="17.45" customHeight="1" x14ac:dyDescent="0.2"/>
    <row r="1572" ht="17.45" customHeight="1" x14ac:dyDescent="0.2"/>
    <row r="1573" ht="17.45" customHeight="1" x14ac:dyDescent="0.2"/>
    <row r="1574" ht="17.45" customHeight="1" x14ac:dyDescent="0.2"/>
    <row r="1575" ht="17.45" customHeight="1" x14ac:dyDescent="0.2"/>
    <row r="1576" ht="17.45" customHeight="1" x14ac:dyDescent="0.2"/>
    <row r="1577" ht="17.45" customHeight="1" x14ac:dyDescent="0.2"/>
    <row r="1578" ht="17.45" customHeight="1" x14ac:dyDescent="0.2"/>
    <row r="1579" ht="17.45" customHeight="1" x14ac:dyDescent="0.2"/>
    <row r="1580" ht="17.45" customHeight="1" x14ac:dyDescent="0.2"/>
    <row r="1581" ht="17.45" customHeight="1" x14ac:dyDescent="0.2"/>
    <row r="1582" ht="17.45" customHeight="1" x14ac:dyDescent="0.2"/>
    <row r="1583" ht="17.45" customHeight="1" x14ac:dyDescent="0.2"/>
    <row r="1584" ht="17.45" customHeight="1" x14ac:dyDescent="0.2"/>
    <row r="1585" ht="17.45" customHeight="1" x14ac:dyDescent="0.2"/>
    <row r="1586" ht="17.45" customHeight="1" x14ac:dyDescent="0.2"/>
    <row r="1587" ht="17.45" customHeight="1" x14ac:dyDescent="0.2"/>
    <row r="1588" ht="17.45" customHeight="1" x14ac:dyDescent="0.2"/>
    <row r="1589" ht="17.45" customHeight="1" x14ac:dyDescent="0.2"/>
    <row r="1590" ht="17.45" customHeight="1" x14ac:dyDescent="0.2"/>
    <row r="1591" ht="17.45" customHeight="1" x14ac:dyDescent="0.2"/>
    <row r="1592" ht="17.45" customHeight="1" x14ac:dyDescent="0.2"/>
    <row r="1593" ht="17.45" customHeight="1" x14ac:dyDescent="0.2"/>
    <row r="1594" ht="17.45" customHeight="1" x14ac:dyDescent="0.2"/>
    <row r="1595" ht="17.45" customHeight="1" x14ac:dyDescent="0.2"/>
    <row r="1596" ht="17.45" customHeight="1" x14ac:dyDescent="0.2"/>
    <row r="1597" ht="17.45" customHeight="1" x14ac:dyDescent="0.2"/>
    <row r="1598" ht="17.45" customHeight="1" x14ac:dyDescent="0.2"/>
    <row r="1599" ht="17.45" customHeight="1" x14ac:dyDescent="0.2"/>
    <row r="1600" ht="17.45" customHeight="1" x14ac:dyDescent="0.2"/>
    <row r="1601" ht="17.45" customHeight="1" x14ac:dyDescent="0.2"/>
    <row r="1602" ht="17.45" customHeight="1" x14ac:dyDescent="0.2"/>
    <row r="1603" ht="17.45" customHeight="1" x14ac:dyDescent="0.2"/>
    <row r="1604" ht="17.45" customHeight="1" x14ac:dyDescent="0.2"/>
    <row r="1605" ht="17.45" customHeight="1" x14ac:dyDescent="0.2"/>
    <row r="1606" ht="17.45" customHeight="1" x14ac:dyDescent="0.2"/>
    <row r="1607" ht="17.45" customHeight="1" x14ac:dyDescent="0.2"/>
    <row r="1608" ht="17.45" customHeight="1" x14ac:dyDescent="0.2"/>
    <row r="1609" ht="17.45" customHeight="1" x14ac:dyDescent="0.2"/>
    <row r="1610" ht="17.45" customHeight="1" x14ac:dyDescent="0.2"/>
    <row r="1611" ht="17.45" customHeight="1" x14ac:dyDescent="0.2"/>
    <row r="1612" ht="17.45" customHeight="1" x14ac:dyDescent="0.2"/>
    <row r="1613" ht="17.45" customHeight="1" x14ac:dyDescent="0.2"/>
    <row r="1614" ht="17.45" customHeight="1" x14ac:dyDescent="0.2"/>
    <row r="1615" ht="17.45" customHeight="1" x14ac:dyDescent="0.2"/>
    <row r="1616" ht="17.45" customHeight="1" x14ac:dyDescent="0.2"/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  <row r="3639" ht="17.45" customHeight="1" x14ac:dyDescent="0.2"/>
    <row r="3640" ht="17.45" customHeight="1" x14ac:dyDescent="0.2"/>
    <row r="3641" ht="17.45" customHeight="1" x14ac:dyDescent="0.2"/>
    <row r="3642" ht="17.45" customHeight="1" x14ac:dyDescent="0.2"/>
    <row r="3643" ht="17.45" customHeight="1" x14ac:dyDescent="0.2"/>
    <row r="3644" ht="17.45" customHeight="1" x14ac:dyDescent="0.2"/>
    <row r="3645" ht="17.45" customHeight="1" x14ac:dyDescent="0.2"/>
    <row r="3646" ht="17.45" customHeight="1" x14ac:dyDescent="0.2"/>
    <row r="3647" ht="17.45" customHeight="1" x14ac:dyDescent="0.2"/>
    <row r="3648" ht="17.45" customHeight="1" x14ac:dyDescent="0.2"/>
    <row r="3649" ht="17.45" customHeight="1" x14ac:dyDescent="0.2"/>
    <row r="3650" ht="17.45" customHeight="1" x14ac:dyDescent="0.2"/>
    <row r="3651" ht="17.45" customHeight="1" x14ac:dyDescent="0.2"/>
    <row r="3652" ht="17.45" customHeight="1" x14ac:dyDescent="0.2"/>
    <row r="3653" ht="17.45" customHeight="1" x14ac:dyDescent="0.2"/>
    <row r="3654" ht="17.45" customHeight="1" x14ac:dyDescent="0.2"/>
    <row r="3655" ht="17.45" customHeight="1" x14ac:dyDescent="0.2"/>
    <row r="3656" ht="17.45" customHeight="1" x14ac:dyDescent="0.2"/>
    <row r="3657" ht="17.45" customHeight="1" x14ac:dyDescent="0.2"/>
    <row r="3658" ht="17.45" customHeight="1" x14ac:dyDescent="0.2"/>
    <row r="3659" ht="17.45" customHeight="1" x14ac:dyDescent="0.2"/>
    <row r="3660" ht="17.45" customHeight="1" x14ac:dyDescent="0.2"/>
    <row r="3661" ht="17.45" customHeight="1" x14ac:dyDescent="0.2"/>
    <row r="3662" ht="17.45" customHeight="1" x14ac:dyDescent="0.2"/>
    <row r="3663" ht="17.45" customHeight="1" x14ac:dyDescent="0.2"/>
    <row r="3664" ht="17.45" customHeight="1" x14ac:dyDescent="0.2"/>
    <row r="3665" ht="17.45" customHeight="1" x14ac:dyDescent="0.2"/>
    <row r="3666" ht="17.45" customHeight="1" x14ac:dyDescent="0.2"/>
    <row r="3667" ht="17.45" customHeight="1" x14ac:dyDescent="0.2"/>
    <row r="3668" ht="17.45" customHeight="1" x14ac:dyDescent="0.2"/>
    <row r="3669" ht="17.45" customHeight="1" x14ac:dyDescent="0.2"/>
    <row r="3670" ht="17.45" customHeight="1" x14ac:dyDescent="0.2"/>
    <row r="3671" ht="17.45" customHeight="1" x14ac:dyDescent="0.2"/>
    <row r="3672" ht="17.45" customHeight="1" x14ac:dyDescent="0.2"/>
    <row r="3673" ht="17.45" customHeight="1" x14ac:dyDescent="0.2"/>
    <row r="3674" ht="17.45" customHeight="1" x14ac:dyDescent="0.2"/>
    <row r="3675" ht="17.45" customHeight="1" x14ac:dyDescent="0.2"/>
    <row r="3676" ht="17.45" customHeight="1" x14ac:dyDescent="0.2"/>
    <row r="3677" ht="17.45" customHeight="1" x14ac:dyDescent="0.2"/>
    <row r="3678" ht="17.45" customHeight="1" x14ac:dyDescent="0.2"/>
    <row r="3679" ht="17.45" customHeight="1" x14ac:dyDescent="0.2"/>
    <row r="3680" ht="17.45" customHeight="1" x14ac:dyDescent="0.2"/>
    <row r="3681" ht="17.45" customHeight="1" x14ac:dyDescent="0.2"/>
    <row r="3682" ht="17.45" customHeight="1" x14ac:dyDescent="0.2"/>
    <row r="3683" ht="17.45" customHeight="1" x14ac:dyDescent="0.2"/>
    <row r="3684" ht="17.45" customHeight="1" x14ac:dyDescent="0.2"/>
    <row r="3685" ht="17.45" customHeight="1" x14ac:dyDescent="0.2"/>
    <row r="3686" ht="17.45" customHeight="1" x14ac:dyDescent="0.2"/>
    <row r="3687" ht="17.45" customHeight="1" x14ac:dyDescent="0.2"/>
    <row r="3688" ht="17.45" customHeight="1" x14ac:dyDescent="0.2"/>
    <row r="3689" ht="17.45" customHeight="1" x14ac:dyDescent="0.2"/>
    <row r="3690" ht="17.45" customHeight="1" x14ac:dyDescent="0.2"/>
    <row r="3691" ht="17.45" customHeight="1" x14ac:dyDescent="0.2"/>
    <row r="3692" ht="17.45" customHeight="1" x14ac:dyDescent="0.2"/>
    <row r="3693" ht="17.45" customHeight="1" x14ac:dyDescent="0.2"/>
    <row r="3694" ht="17.45" customHeight="1" x14ac:dyDescent="0.2"/>
    <row r="3695" ht="17.45" customHeight="1" x14ac:dyDescent="0.2"/>
    <row r="3696" ht="17.45" customHeight="1" x14ac:dyDescent="0.2"/>
    <row r="3697" ht="17.45" customHeight="1" x14ac:dyDescent="0.2"/>
    <row r="3698" ht="17.45" customHeight="1" x14ac:dyDescent="0.2"/>
    <row r="3699" ht="17.45" customHeight="1" x14ac:dyDescent="0.2"/>
    <row r="3700" ht="17.45" customHeight="1" x14ac:dyDescent="0.2"/>
    <row r="3701" ht="17.45" customHeight="1" x14ac:dyDescent="0.2"/>
    <row r="3702" ht="17.45" customHeight="1" x14ac:dyDescent="0.2"/>
    <row r="3703" ht="17.45" customHeight="1" x14ac:dyDescent="0.2"/>
    <row r="3704" ht="17.45" customHeight="1" x14ac:dyDescent="0.2"/>
    <row r="3705" ht="17.45" customHeight="1" x14ac:dyDescent="0.2"/>
    <row r="3706" ht="17.45" customHeight="1" x14ac:dyDescent="0.2"/>
    <row r="3707" ht="17.45" customHeight="1" x14ac:dyDescent="0.2"/>
    <row r="3708" ht="17.45" customHeight="1" x14ac:dyDescent="0.2"/>
    <row r="3709" ht="17.45" customHeight="1" x14ac:dyDescent="0.2"/>
    <row r="3710" ht="17.45" customHeight="1" x14ac:dyDescent="0.2"/>
    <row r="3711" ht="17.45" customHeight="1" x14ac:dyDescent="0.2"/>
    <row r="3712" ht="17.45" customHeight="1" x14ac:dyDescent="0.2"/>
    <row r="3713" ht="17.45" customHeight="1" x14ac:dyDescent="0.2"/>
    <row r="3714" ht="17.45" customHeight="1" x14ac:dyDescent="0.2"/>
    <row r="3715" ht="17.45" customHeight="1" x14ac:dyDescent="0.2"/>
    <row r="3716" ht="17.45" customHeight="1" x14ac:dyDescent="0.2"/>
    <row r="3717" ht="17.45" customHeight="1" x14ac:dyDescent="0.2"/>
    <row r="3718" ht="17.45" customHeight="1" x14ac:dyDescent="0.2"/>
    <row r="3719" ht="17.45" customHeight="1" x14ac:dyDescent="0.2"/>
    <row r="3720" ht="17.45" customHeight="1" x14ac:dyDescent="0.2"/>
    <row r="3721" ht="17.45" customHeight="1" x14ac:dyDescent="0.2"/>
    <row r="3722" ht="17.45" customHeight="1" x14ac:dyDescent="0.2"/>
    <row r="3723" ht="17.45" customHeight="1" x14ac:dyDescent="0.2"/>
    <row r="3724" ht="17.45" customHeight="1" x14ac:dyDescent="0.2"/>
    <row r="3725" ht="17.45" customHeight="1" x14ac:dyDescent="0.2"/>
    <row r="3726" ht="17.45" customHeight="1" x14ac:dyDescent="0.2"/>
    <row r="3727" ht="17.45" customHeight="1" x14ac:dyDescent="0.2"/>
    <row r="3728" ht="17.45" customHeight="1" x14ac:dyDescent="0.2"/>
    <row r="3729" ht="17.45" customHeight="1" x14ac:dyDescent="0.2"/>
    <row r="3730" ht="17.45" customHeight="1" x14ac:dyDescent="0.2"/>
    <row r="3731" ht="17.45" customHeight="1" x14ac:dyDescent="0.2"/>
    <row r="3732" ht="17.45" customHeight="1" x14ac:dyDescent="0.2"/>
    <row r="3733" ht="17.45" customHeight="1" x14ac:dyDescent="0.2"/>
    <row r="3734" ht="17.45" customHeight="1" x14ac:dyDescent="0.2"/>
    <row r="3735" ht="17.45" customHeight="1" x14ac:dyDescent="0.2"/>
    <row r="3736" ht="17.45" customHeight="1" x14ac:dyDescent="0.2"/>
    <row r="3737" ht="17.45" customHeight="1" x14ac:dyDescent="0.2"/>
    <row r="3738" ht="17.45" customHeight="1" x14ac:dyDescent="0.2"/>
    <row r="3739" ht="17.45" customHeight="1" x14ac:dyDescent="0.2"/>
    <row r="3740" ht="17.45" customHeight="1" x14ac:dyDescent="0.2"/>
    <row r="3741" ht="17.45" customHeight="1" x14ac:dyDescent="0.2"/>
    <row r="3742" ht="17.45" customHeight="1" x14ac:dyDescent="0.2"/>
    <row r="3743" ht="17.45" customHeight="1" x14ac:dyDescent="0.2"/>
    <row r="3744" ht="17.45" customHeight="1" x14ac:dyDescent="0.2"/>
    <row r="3745" ht="17.45" customHeight="1" x14ac:dyDescent="0.2"/>
    <row r="3746" ht="17.45" customHeight="1" x14ac:dyDescent="0.2"/>
    <row r="3747" ht="17.45" customHeight="1" x14ac:dyDescent="0.2"/>
    <row r="3748" ht="17.45" customHeight="1" x14ac:dyDescent="0.2"/>
    <row r="3749" ht="17.45" customHeight="1" x14ac:dyDescent="0.2"/>
    <row r="3750" ht="17.45" customHeight="1" x14ac:dyDescent="0.2"/>
    <row r="3751" ht="17.45" customHeight="1" x14ac:dyDescent="0.2"/>
    <row r="3752" ht="17.45" customHeight="1" x14ac:dyDescent="0.2"/>
    <row r="3753" ht="17.45" customHeight="1" x14ac:dyDescent="0.2"/>
    <row r="3754" ht="17.45" customHeight="1" x14ac:dyDescent="0.2"/>
    <row r="3755" ht="17.45" customHeight="1" x14ac:dyDescent="0.2"/>
    <row r="3756" ht="17.45" customHeight="1" x14ac:dyDescent="0.2"/>
    <row r="3757" ht="17.45" customHeight="1" x14ac:dyDescent="0.2"/>
    <row r="3758" ht="17.45" customHeight="1" x14ac:dyDescent="0.2"/>
    <row r="3759" ht="17.45" customHeight="1" x14ac:dyDescent="0.2"/>
    <row r="3760" ht="17.45" customHeight="1" x14ac:dyDescent="0.2"/>
    <row r="3761" ht="17.45" customHeight="1" x14ac:dyDescent="0.2"/>
    <row r="3762" ht="17.45" customHeight="1" x14ac:dyDescent="0.2"/>
    <row r="3763" ht="17.45" customHeight="1" x14ac:dyDescent="0.2"/>
    <row r="3764" ht="17.45" customHeight="1" x14ac:dyDescent="0.2"/>
    <row r="3765" ht="17.45" customHeight="1" x14ac:dyDescent="0.2"/>
    <row r="3766" ht="17.45" customHeight="1" x14ac:dyDescent="0.2"/>
    <row r="3767" ht="17.45" customHeight="1" x14ac:dyDescent="0.2"/>
    <row r="3768" ht="17.45" customHeight="1" x14ac:dyDescent="0.2"/>
    <row r="3769" ht="17.45" customHeight="1" x14ac:dyDescent="0.2"/>
    <row r="3770" ht="17.45" customHeight="1" x14ac:dyDescent="0.2"/>
    <row r="3771" ht="17.45" customHeight="1" x14ac:dyDescent="0.2"/>
    <row r="3772" ht="17.45" customHeight="1" x14ac:dyDescent="0.2"/>
    <row r="3773" ht="17.45" customHeight="1" x14ac:dyDescent="0.2"/>
    <row r="3774" ht="17.45" customHeight="1" x14ac:dyDescent="0.2"/>
    <row r="3775" ht="17.45" customHeight="1" x14ac:dyDescent="0.2"/>
    <row r="3776" ht="17.45" customHeight="1" x14ac:dyDescent="0.2"/>
    <row r="3777" ht="17.45" customHeight="1" x14ac:dyDescent="0.2"/>
    <row r="3778" ht="17.45" customHeight="1" x14ac:dyDescent="0.2"/>
    <row r="3779" ht="17.45" customHeight="1" x14ac:dyDescent="0.2"/>
    <row r="3780" ht="17.45" customHeight="1" x14ac:dyDescent="0.2"/>
    <row r="3781" ht="17.45" customHeight="1" x14ac:dyDescent="0.2"/>
    <row r="3782" ht="17.45" customHeight="1" x14ac:dyDescent="0.2"/>
    <row r="3783" ht="17.45" customHeight="1" x14ac:dyDescent="0.2"/>
    <row r="3784" ht="17.45" customHeight="1" x14ac:dyDescent="0.2"/>
    <row r="3785" ht="17.45" customHeight="1" x14ac:dyDescent="0.2"/>
    <row r="3786" ht="17.45" customHeight="1" x14ac:dyDescent="0.2"/>
    <row r="3787" ht="17.45" customHeight="1" x14ac:dyDescent="0.2"/>
    <row r="3788" ht="17.45" customHeight="1" x14ac:dyDescent="0.2"/>
    <row r="3789" ht="17.45" customHeight="1" x14ac:dyDescent="0.2"/>
    <row r="3790" ht="17.45" customHeight="1" x14ac:dyDescent="0.2"/>
    <row r="3791" ht="17.45" customHeight="1" x14ac:dyDescent="0.2"/>
    <row r="3792" ht="17.45" customHeight="1" x14ac:dyDescent="0.2"/>
    <row r="3793" ht="17.45" customHeight="1" x14ac:dyDescent="0.2"/>
    <row r="3794" ht="17.45" customHeight="1" x14ac:dyDescent="0.2"/>
    <row r="3795" ht="17.45" customHeight="1" x14ac:dyDescent="0.2"/>
    <row r="3796" ht="17.45" customHeight="1" x14ac:dyDescent="0.2"/>
    <row r="3797" ht="17.45" customHeight="1" x14ac:dyDescent="0.2"/>
    <row r="3798" ht="17.45" customHeight="1" x14ac:dyDescent="0.2"/>
    <row r="3799" ht="17.45" customHeight="1" x14ac:dyDescent="0.2"/>
    <row r="3800" ht="17.45" customHeight="1" x14ac:dyDescent="0.2"/>
    <row r="3801" ht="17.45" customHeight="1" x14ac:dyDescent="0.2"/>
    <row r="3802" ht="17.45" customHeight="1" x14ac:dyDescent="0.2"/>
    <row r="3803" ht="17.45" customHeight="1" x14ac:dyDescent="0.2"/>
    <row r="3804" ht="17.45" customHeight="1" x14ac:dyDescent="0.2"/>
    <row r="3805" ht="17.45" customHeight="1" x14ac:dyDescent="0.2"/>
    <row r="3806" ht="17.45" customHeight="1" x14ac:dyDescent="0.2"/>
    <row r="3807" ht="17.45" customHeight="1" x14ac:dyDescent="0.2"/>
    <row r="3808" ht="17.45" customHeight="1" x14ac:dyDescent="0.2"/>
    <row r="3809" ht="17.45" customHeight="1" x14ac:dyDescent="0.2"/>
    <row r="3810" ht="17.45" customHeight="1" x14ac:dyDescent="0.2"/>
    <row r="3811" ht="17.45" customHeight="1" x14ac:dyDescent="0.2"/>
    <row r="3812" ht="17.45" customHeight="1" x14ac:dyDescent="0.2"/>
    <row r="3813" ht="17.45" customHeight="1" x14ac:dyDescent="0.2"/>
    <row r="3814" ht="17.45" customHeight="1" x14ac:dyDescent="0.2"/>
    <row r="3815" ht="17.45" customHeight="1" x14ac:dyDescent="0.2"/>
    <row r="3816" ht="17.45" customHeight="1" x14ac:dyDescent="0.2"/>
    <row r="3817" ht="17.45" customHeight="1" x14ac:dyDescent="0.2"/>
    <row r="3818" ht="17.45" customHeight="1" x14ac:dyDescent="0.2"/>
    <row r="3819" ht="17.45" customHeight="1" x14ac:dyDescent="0.2"/>
    <row r="3820" ht="17.45" customHeight="1" x14ac:dyDescent="0.2"/>
    <row r="3821" ht="17.45" customHeight="1" x14ac:dyDescent="0.2"/>
    <row r="3822" ht="17.45" customHeight="1" x14ac:dyDescent="0.2"/>
    <row r="3823" ht="17.45" customHeight="1" x14ac:dyDescent="0.2"/>
    <row r="3824" ht="17.45" customHeight="1" x14ac:dyDescent="0.2"/>
    <row r="3825" ht="17.45" customHeight="1" x14ac:dyDescent="0.2"/>
    <row r="3826" ht="17.45" customHeight="1" x14ac:dyDescent="0.2"/>
    <row r="3827" ht="17.45" customHeight="1" x14ac:dyDescent="0.2"/>
    <row r="3828" ht="17.45" customHeight="1" x14ac:dyDescent="0.2"/>
    <row r="3829" ht="17.45" customHeight="1" x14ac:dyDescent="0.2"/>
    <row r="3830" ht="17.45" customHeight="1" x14ac:dyDescent="0.2"/>
    <row r="3831" ht="17.45" customHeight="1" x14ac:dyDescent="0.2"/>
    <row r="3832" ht="17.45" customHeight="1" x14ac:dyDescent="0.2"/>
    <row r="3833" ht="17.45" customHeight="1" x14ac:dyDescent="0.2"/>
    <row r="3834" ht="17.45" customHeight="1" x14ac:dyDescent="0.2"/>
    <row r="3835" ht="17.45" customHeight="1" x14ac:dyDescent="0.2"/>
    <row r="3836" ht="17.45" customHeight="1" x14ac:dyDescent="0.2"/>
    <row r="3837" ht="17.45" customHeight="1" x14ac:dyDescent="0.2"/>
    <row r="3838" ht="17.45" customHeight="1" x14ac:dyDescent="0.2"/>
    <row r="3839" ht="17.45" customHeight="1" x14ac:dyDescent="0.2"/>
    <row r="3840" ht="17.45" customHeight="1" x14ac:dyDescent="0.2"/>
    <row r="3841" ht="17.45" customHeight="1" x14ac:dyDescent="0.2"/>
    <row r="3842" ht="17.45" customHeight="1" x14ac:dyDescent="0.2"/>
    <row r="3843" ht="17.45" customHeight="1" x14ac:dyDescent="0.2"/>
    <row r="3844" ht="17.45" customHeight="1" x14ac:dyDescent="0.2"/>
    <row r="3845" ht="17.45" customHeight="1" x14ac:dyDescent="0.2"/>
    <row r="3846" ht="17.45" customHeight="1" x14ac:dyDescent="0.2"/>
    <row r="3847" ht="17.45" customHeight="1" x14ac:dyDescent="0.2"/>
    <row r="3848" ht="17.45" customHeight="1" x14ac:dyDescent="0.2"/>
    <row r="3849" ht="17.45" customHeight="1" x14ac:dyDescent="0.2"/>
    <row r="3850" ht="17.45" customHeight="1" x14ac:dyDescent="0.2"/>
    <row r="3851" ht="17.45" customHeight="1" x14ac:dyDescent="0.2"/>
    <row r="3852" ht="17.45" customHeight="1" x14ac:dyDescent="0.2"/>
    <row r="3853" ht="17.45" customHeight="1" x14ac:dyDescent="0.2"/>
    <row r="3854" ht="17.45" customHeight="1" x14ac:dyDescent="0.2"/>
    <row r="3855" ht="17.45" customHeight="1" x14ac:dyDescent="0.2"/>
    <row r="3856" ht="17.45" customHeight="1" x14ac:dyDescent="0.2"/>
    <row r="3857" ht="17.45" customHeight="1" x14ac:dyDescent="0.2"/>
    <row r="3858" ht="17.45" customHeight="1" x14ac:dyDescent="0.2"/>
    <row r="3859" ht="17.45" customHeight="1" x14ac:dyDescent="0.2"/>
    <row r="3860" ht="17.45" customHeight="1" x14ac:dyDescent="0.2"/>
    <row r="3861" ht="17.45" customHeight="1" x14ac:dyDescent="0.2"/>
    <row r="3862" ht="17.45" customHeight="1" x14ac:dyDescent="0.2"/>
    <row r="3863" ht="17.45" customHeight="1" x14ac:dyDescent="0.2"/>
    <row r="3864" ht="17.45" customHeight="1" x14ac:dyDescent="0.2"/>
    <row r="3865" ht="17.45" customHeight="1" x14ac:dyDescent="0.2"/>
    <row r="3866" ht="17.45" customHeight="1" x14ac:dyDescent="0.2"/>
    <row r="3867" ht="17.45" customHeight="1" x14ac:dyDescent="0.2"/>
    <row r="3868" ht="17.45" customHeight="1" x14ac:dyDescent="0.2"/>
    <row r="3869" ht="17.45" customHeight="1" x14ac:dyDescent="0.2"/>
    <row r="3870" ht="17.45" customHeight="1" x14ac:dyDescent="0.2"/>
    <row r="3871" ht="17.45" customHeight="1" x14ac:dyDescent="0.2"/>
    <row r="3872" ht="17.45" customHeight="1" x14ac:dyDescent="0.2"/>
    <row r="3873" ht="17.45" customHeight="1" x14ac:dyDescent="0.2"/>
    <row r="3874" ht="17.45" customHeight="1" x14ac:dyDescent="0.2"/>
    <row r="3875" ht="17.45" customHeight="1" x14ac:dyDescent="0.2"/>
    <row r="3876" ht="17.45" customHeight="1" x14ac:dyDescent="0.2"/>
    <row r="3877" ht="17.45" customHeight="1" x14ac:dyDescent="0.2"/>
    <row r="3878" ht="17.45" customHeight="1" x14ac:dyDescent="0.2"/>
    <row r="3879" ht="17.45" customHeight="1" x14ac:dyDescent="0.2"/>
    <row r="3880" ht="17.45" customHeight="1" x14ac:dyDescent="0.2"/>
    <row r="3881" ht="17.45" customHeight="1" x14ac:dyDescent="0.2"/>
    <row r="3882" ht="17.45" customHeight="1" x14ac:dyDescent="0.2"/>
    <row r="3883" ht="17.45" customHeight="1" x14ac:dyDescent="0.2"/>
    <row r="3884" ht="17.45" customHeight="1" x14ac:dyDescent="0.2"/>
    <row r="3885" ht="17.45" customHeight="1" x14ac:dyDescent="0.2"/>
    <row r="3886" ht="17.45" customHeight="1" x14ac:dyDescent="0.2"/>
    <row r="3887" ht="17.45" customHeight="1" x14ac:dyDescent="0.2"/>
    <row r="3888" ht="17.45" customHeight="1" x14ac:dyDescent="0.2"/>
    <row r="3889" ht="17.45" customHeight="1" x14ac:dyDescent="0.2"/>
    <row r="3890" ht="17.45" customHeight="1" x14ac:dyDescent="0.2"/>
    <row r="3891" ht="17.45" customHeight="1" x14ac:dyDescent="0.2"/>
    <row r="3892" ht="17.45" customHeight="1" x14ac:dyDescent="0.2"/>
    <row r="3893" ht="17.45" customHeight="1" x14ac:dyDescent="0.2"/>
    <row r="3894" ht="17.45" customHeight="1" x14ac:dyDescent="0.2"/>
    <row r="3895" ht="17.45" customHeight="1" x14ac:dyDescent="0.2"/>
    <row r="3896" ht="17.45" customHeight="1" x14ac:dyDescent="0.2"/>
    <row r="3897" ht="17.45" customHeight="1" x14ac:dyDescent="0.2"/>
    <row r="3898" ht="17.45" customHeight="1" x14ac:dyDescent="0.2"/>
    <row r="3899" ht="17.45" customHeight="1" x14ac:dyDescent="0.2"/>
    <row r="3900" ht="17.45" customHeight="1" x14ac:dyDescent="0.2"/>
    <row r="3901" ht="17.45" customHeight="1" x14ac:dyDescent="0.2"/>
    <row r="3902" ht="17.45" customHeight="1" x14ac:dyDescent="0.2"/>
    <row r="3903" ht="17.45" customHeight="1" x14ac:dyDescent="0.2"/>
    <row r="3904" ht="17.45" customHeight="1" x14ac:dyDescent="0.2"/>
    <row r="3905" ht="17.45" customHeight="1" x14ac:dyDescent="0.2"/>
    <row r="3906" ht="17.45" customHeight="1" x14ac:dyDescent="0.2"/>
    <row r="3907" ht="17.45" customHeight="1" x14ac:dyDescent="0.2"/>
    <row r="3908" ht="17.45" customHeight="1" x14ac:dyDescent="0.2"/>
    <row r="3909" ht="17.45" customHeight="1" x14ac:dyDescent="0.2"/>
    <row r="3910" ht="17.45" customHeight="1" x14ac:dyDescent="0.2"/>
    <row r="3911" ht="17.45" customHeight="1" x14ac:dyDescent="0.2"/>
    <row r="3912" ht="17.45" customHeight="1" x14ac:dyDescent="0.2"/>
    <row r="3913" ht="17.45" customHeight="1" x14ac:dyDescent="0.2"/>
    <row r="3914" ht="17.45" customHeight="1" x14ac:dyDescent="0.2"/>
    <row r="3915" ht="17.45" customHeight="1" x14ac:dyDescent="0.2"/>
    <row r="3916" ht="17.45" customHeight="1" x14ac:dyDescent="0.2"/>
    <row r="3917" ht="17.45" customHeight="1" x14ac:dyDescent="0.2"/>
    <row r="3918" ht="17.45" customHeight="1" x14ac:dyDescent="0.2"/>
    <row r="3919" ht="17.45" customHeight="1" x14ac:dyDescent="0.2"/>
    <row r="3920" ht="17.45" customHeight="1" x14ac:dyDescent="0.2"/>
    <row r="3921" ht="17.45" customHeight="1" x14ac:dyDescent="0.2"/>
    <row r="3922" ht="17.45" customHeight="1" x14ac:dyDescent="0.2"/>
    <row r="3923" ht="17.45" customHeight="1" x14ac:dyDescent="0.2"/>
    <row r="3924" ht="17.45" customHeight="1" x14ac:dyDescent="0.2"/>
    <row r="3925" ht="17.45" customHeight="1" x14ac:dyDescent="0.2"/>
    <row r="3926" ht="17.45" customHeight="1" x14ac:dyDescent="0.2"/>
    <row r="3927" ht="17.45" customHeight="1" x14ac:dyDescent="0.2"/>
    <row r="3928" ht="17.45" customHeight="1" x14ac:dyDescent="0.2"/>
    <row r="3929" ht="17.45" customHeight="1" x14ac:dyDescent="0.2"/>
    <row r="3930" ht="17.45" customHeight="1" x14ac:dyDescent="0.2"/>
    <row r="3931" ht="17.45" customHeight="1" x14ac:dyDescent="0.2"/>
    <row r="3932" ht="17.45" customHeight="1" x14ac:dyDescent="0.2"/>
    <row r="3933" ht="17.45" customHeight="1" x14ac:dyDescent="0.2"/>
    <row r="3934" ht="17.45" customHeight="1" x14ac:dyDescent="0.2"/>
    <row r="3935" ht="17.45" customHeight="1" x14ac:dyDescent="0.2"/>
    <row r="3936" ht="17.45" customHeight="1" x14ac:dyDescent="0.2"/>
    <row r="3937" ht="17.45" customHeight="1" x14ac:dyDescent="0.2"/>
    <row r="3938" ht="17.45" customHeight="1" x14ac:dyDescent="0.2"/>
    <row r="3939" ht="17.45" customHeight="1" x14ac:dyDescent="0.2"/>
    <row r="3940" ht="17.45" customHeight="1" x14ac:dyDescent="0.2"/>
    <row r="3941" ht="17.45" customHeight="1" x14ac:dyDescent="0.2"/>
    <row r="3942" ht="17.45" customHeight="1" x14ac:dyDescent="0.2"/>
    <row r="3943" ht="17.45" customHeight="1" x14ac:dyDescent="0.2"/>
    <row r="3944" ht="17.45" customHeight="1" x14ac:dyDescent="0.2"/>
    <row r="3945" ht="17.45" customHeight="1" x14ac:dyDescent="0.2"/>
    <row r="3946" ht="17.45" customHeight="1" x14ac:dyDescent="0.2"/>
    <row r="3947" ht="17.45" customHeight="1" x14ac:dyDescent="0.2"/>
    <row r="3948" ht="17.45" customHeight="1" x14ac:dyDescent="0.2"/>
    <row r="3949" ht="17.45" customHeight="1" x14ac:dyDescent="0.2"/>
    <row r="3950" ht="17.45" customHeight="1" x14ac:dyDescent="0.2"/>
    <row r="3951" ht="17.45" customHeight="1" x14ac:dyDescent="0.2"/>
    <row r="3952" ht="17.45" customHeight="1" x14ac:dyDescent="0.2"/>
    <row r="3953" ht="17.45" customHeight="1" x14ac:dyDescent="0.2"/>
    <row r="3954" ht="17.45" customHeight="1" x14ac:dyDescent="0.2"/>
    <row r="3955" ht="17.45" customHeight="1" x14ac:dyDescent="0.2"/>
    <row r="3956" ht="17.45" customHeight="1" x14ac:dyDescent="0.2"/>
    <row r="3957" ht="17.45" customHeight="1" x14ac:dyDescent="0.2"/>
    <row r="3958" ht="17.45" customHeight="1" x14ac:dyDescent="0.2"/>
    <row r="3959" ht="17.45" customHeight="1" x14ac:dyDescent="0.2"/>
    <row r="3960" ht="17.45" customHeight="1" x14ac:dyDescent="0.2"/>
    <row r="3961" ht="17.45" customHeight="1" x14ac:dyDescent="0.2"/>
    <row r="3962" ht="17.45" customHeight="1" x14ac:dyDescent="0.2"/>
    <row r="3963" ht="17.45" customHeight="1" x14ac:dyDescent="0.2"/>
    <row r="3964" ht="17.45" customHeight="1" x14ac:dyDescent="0.2"/>
    <row r="3965" ht="17.45" customHeight="1" x14ac:dyDescent="0.2"/>
    <row r="3966" ht="17.45" customHeight="1" x14ac:dyDescent="0.2"/>
    <row r="3967" ht="17.45" customHeight="1" x14ac:dyDescent="0.2"/>
    <row r="3968" ht="17.45" customHeight="1" x14ac:dyDescent="0.2"/>
    <row r="3969" ht="17.45" customHeight="1" x14ac:dyDescent="0.2"/>
    <row r="3970" ht="17.45" customHeight="1" x14ac:dyDescent="0.2"/>
    <row r="3971" ht="17.45" customHeight="1" x14ac:dyDescent="0.2"/>
    <row r="3972" ht="17.45" customHeight="1" x14ac:dyDescent="0.2"/>
    <row r="3973" ht="17.45" customHeight="1" x14ac:dyDescent="0.2"/>
    <row r="3974" ht="17.45" customHeight="1" x14ac:dyDescent="0.2"/>
    <row r="3975" ht="17.45" customHeight="1" x14ac:dyDescent="0.2"/>
    <row r="3976" ht="17.45" customHeight="1" x14ac:dyDescent="0.2"/>
    <row r="3977" ht="17.45" customHeight="1" x14ac:dyDescent="0.2"/>
    <row r="3978" ht="17.45" customHeight="1" x14ac:dyDescent="0.2"/>
    <row r="3979" ht="17.45" customHeight="1" x14ac:dyDescent="0.2"/>
    <row r="3980" ht="17.45" customHeight="1" x14ac:dyDescent="0.2"/>
    <row r="3981" ht="17.45" customHeight="1" x14ac:dyDescent="0.2"/>
    <row r="3982" ht="17.45" customHeight="1" x14ac:dyDescent="0.2"/>
    <row r="3983" ht="17.45" customHeight="1" x14ac:dyDescent="0.2"/>
    <row r="3984" ht="17.45" customHeight="1" x14ac:dyDescent="0.2"/>
    <row r="3985" ht="17.45" customHeight="1" x14ac:dyDescent="0.2"/>
    <row r="3986" ht="17.45" customHeight="1" x14ac:dyDescent="0.2"/>
    <row r="3987" ht="17.45" customHeight="1" x14ac:dyDescent="0.2"/>
    <row r="3988" ht="17.45" customHeight="1" x14ac:dyDescent="0.2"/>
    <row r="3989" ht="17.45" customHeight="1" x14ac:dyDescent="0.2"/>
    <row r="3990" ht="17.45" customHeight="1" x14ac:dyDescent="0.2"/>
    <row r="3991" ht="17.45" customHeight="1" x14ac:dyDescent="0.2"/>
    <row r="3992" ht="17.45" customHeight="1" x14ac:dyDescent="0.2"/>
    <row r="3993" ht="17.45" customHeight="1" x14ac:dyDescent="0.2"/>
    <row r="3994" ht="17.45" customHeight="1" x14ac:dyDescent="0.2"/>
    <row r="3995" ht="17.45" customHeight="1" x14ac:dyDescent="0.2"/>
    <row r="3996" ht="17.45" customHeight="1" x14ac:dyDescent="0.2"/>
    <row r="3997" ht="17.45" customHeight="1" x14ac:dyDescent="0.2"/>
    <row r="3998" ht="17.45" customHeight="1" x14ac:dyDescent="0.2"/>
    <row r="3999" ht="17.45" customHeight="1" x14ac:dyDescent="0.2"/>
    <row r="4000" ht="17.45" customHeight="1" x14ac:dyDescent="0.2"/>
    <row r="4001" ht="17.45" customHeight="1" x14ac:dyDescent="0.2"/>
    <row r="4002" ht="17.45" customHeight="1" x14ac:dyDescent="0.2"/>
    <row r="4003" ht="17.45" customHeight="1" x14ac:dyDescent="0.2"/>
    <row r="4004" ht="17.45" customHeight="1" x14ac:dyDescent="0.2"/>
    <row r="4005" ht="17.45" customHeight="1" x14ac:dyDescent="0.2"/>
    <row r="4006" ht="17.45" customHeight="1" x14ac:dyDescent="0.2"/>
    <row r="4007" ht="17.45" customHeight="1" x14ac:dyDescent="0.2"/>
    <row r="4008" ht="17.45" customHeight="1" x14ac:dyDescent="0.2"/>
    <row r="4009" ht="17.45" customHeight="1" x14ac:dyDescent="0.2"/>
    <row r="4010" ht="17.45" customHeight="1" x14ac:dyDescent="0.2"/>
    <row r="4011" ht="17.45" customHeight="1" x14ac:dyDescent="0.2"/>
    <row r="4012" ht="17.45" customHeight="1" x14ac:dyDescent="0.2"/>
    <row r="4013" ht="17.45" customHeight="1" x14ac:dyDescent="0.2"/>
    <row r="4014" ht="17.45" customHeight="1" x14ac:dyDescent="0.2"/>
    <row r="4015" ht="17.45" customHeight="1" x14ac:dyDescent="0.2"/>
    <row r="4016" ht="17.45" customHeight="1" x14ac:dyDescent="0.2"/>
    <row r="4017" ht="17.45" customHeight="1" x14ac:dyDescent="0.2"/>
    <row r="4018" ht="17.45" customHeight="1" x14ac:dyDescent="0.2"/>
    <row r="4019" ht="17.45" customHeight="1" x14ac:dyDescent="0.2"/>
    <row r="4020" ht="17.45" customHeight="1" x14ac:dyDescent="0.2"/>
    <row r="4021" ht="17.45" customHeight="1" x14ac:dyDescent="0.2"/>
    <row r="4022" ht="17.45" customHeight="1" x14ac:dyDescent="0.2"/>
    <row r="4023" ht="17.45" customHeight="1" x14ac:dyDescent="0.2"/>
    <row r="4024" ht="17.45" customHeight="1" x14ac:dyDescent="0.2"/>
    <row r="4025" ht="17.45" customHeight="1" x14ac:dyDescent="0.2"/>
    <row r="4026" ht="17.45" customHeight="1" x14ac:dyDescent="0.2"/>
    <row r="4027" ht="17.45" customHeight="1" x14ac:dyDescent="0.2"/>
    <row r="4028" ht="17.45" customHeight="1" x14ac:dyDescent="0.2"/>
    <row r="4029" ht="17.45" customHeight="1" x14ac:dyDescent="0.2"/>
    <row r="4030" ht="17.45" customHeight="1" x14ac:dyDescent="0.2"/>
    <row r="4031" ht="17.45" customHeight="1" x14ac:dyDescent="0.2"/>
    <row r="4032" ht="17.45" customHeight="1" x14ac:dyDescent="0.2"/>
    <row r="4033" ht="17.45" customHeight="1" x14ac:dyDescent="0.2"/>
    <row r="4034" ht="17.45" customHeight="1" x14ac:dyDescent="0.2"/>
    <row r="4035" ht="17.45" customHeight="1" x14ac:dyDescent="0.2"/>
    <row r="4036" ht="17.45" customHeight="1" x14ac:dyDescent="0.2"/>
    <row r="4037" ht="17.45" customHeight="1" x14ac:dyDescent="0.2"/>
    <row r="4038" ht="17.45" customHeight="1" x14ac:dyDescent="0.2"/>
    <row r="4039" ht="17.45" customHeight="1" x14ac:dyDescent="0.2"/>
    <row r="4040" ht="17.45" customHeight="1" x14ac:dyDescent="0.2"/>
    <row r="4041" ht="17.45" customHeight="1" x14ac:dyDescent="0.2"/>
    <row r="4042" ht="17.45" customHeight="1" x14ac:dyDescent="0.2"/>
    <row r="4043" ht="17.45" customHeight="1" x14ac:dyDescent="0.2"/>
    <row r="4044" ht="17.45" customHeight="1" x14ac:dyDescent="0.2"/>
    <row r="4045" ht="17.45" customHeight="1" x14ac:dyDescent="0.2"/>
    <row r="4046" ht="17.45" customHeight="1" x14ac:dyDescent="0.2"/>
    <row r="4047" ht="17.45" customHeight="1" x14ac:dyDescent="0.2"/>
    <row r="4048" ht="17.45" customHeight="1" x14ac:dyDescent="0.2"/>
    <row r="4049" ht="17.45" customHeight="1" x14ac:dyDescent="0.2"/>
    <row r="4050" ht="17.45" customHeight="1" x14ac:dyDescent="0.2"/>
    <row r="4051" ht="17.45" customHeight="1" x14ac:dyDescent="0.2"/>
    <row r="4052" ht="17.45" customHeight="1" x14ac:dyDescent="0.2"/>
    <row r="4053" ht="17.45" customHeight="1" x14ac:dyDescent="0.2"/>
    <row r="4054" ht="17.45" customHeight="1" x14ac:dyDescent="0.2"/>
    <row r="4055" ht="17.45" customHeight="1" x14ac:dyDescent="0.2"/>
    <row r="4056" ht="17.45" customHeight="1" x14ac:dyDescent="0.2"/>
    <row r="4057" ht="17.45" customHeight="1" x14ac:dyDescent="0.2"/>
    <row r="4058" ht="17.45" customHeight="1" x14ac:dyDescent="0.2"/>
    <row r="4059" ht="17.45" customHeight="1" x14ac:dyDescent="0.2"/>
    <row r="4060" ht="17.45" customHeight="1" x14ac:dyDescent="0.2"/>
    <row r="4061" ht="17.45" customHeight="1" x14ac:dyDescent="0.2"/>
    <row r="4062" ht="17.45" customHeight="1" x14ac:dyDescent="0.2"/>
    <row r="4063" ht="17.45" customHeight="1" x14ac:dyDescent="0.2"/>
    <row r="4064" ht="17.45" customHeight="1" x14ac:dyDescent="0.2"/>
    <row r="4065" ht="17.45" customHeight="1" x14ac:dyDescent="0.2"/>
    <row r="4066" ht="17.45" customHeight="1" x14ac:dyDescent="0.2"/>
    <row r="4067" ht="17.45" customHeight="1" x14ac:dyDescent="0.2"/>
    <row r="4068" ht="17.45" customHeight="1" x14ac:dyDescent="0.2"/>
    <row r="4069" ht="17.45" customHeight="1" x14ac:dyDescent="0.2"/>
    <row r="4070" ht="17.45" customHeight="1" x14ac:dyDescent="0.2"/>
    <row r="4071" ht="17.45" customHeight="1" x14ac:dyDescent="0.2"/>
    <row r="4072" ht="17.45" customHeight="1" x14ac:dyDescent="0.2"/>
    <row r="4073" ht="17.45" customHeight="1" x14ac:dyDescent="0.2"/>
    <row r="4074" ht="17.45" customHeight="1" x14ac:dyDescent="0.2"/>
    <row r="4075" ht="17.45" customHeight="1" x14ac:dyDescent="0.2"/>
    <row r="4076" ht="17.45" customHeight="1" x14ac:dyDescent="0.2"/>
    <row r="4077" ht="17.45" customHeight="1" x14ac:dyDescent="0.2"/>
    <row r="4078" ht="17.45" customHeight="1" x14ac:dyDescent="0.2"/>
    <row r="4079" ht="17.45" customHeight="1" x14ac:dyDescent="0.2"/>
    <row r="4080" ht="17.45" customHeight="1" x14ac:dyDescent="0.2"/>
    <row r="4081" ht="17.45" customHeight="1" x14ac:dyDescent="0.2"/>
    <row r="4082" ht="17.45" customHeight="1" x14ac:dyDescent="0.2"/>
    <row r="4083" ht="17.45" customHeight="1" x14ac:dyDescent="0.2"/>
    <row r="4084" ht="17.45" customHeight="1" x14ac:dyDescent="0.2"/>
    <row r="4085" ht="17.45" customHeight="1" x14ac:dyDescent="0.2"/>
    <row r="4086" ht="17.45" customHeight="1" x14ac:dyDescent="0.2"/>
    <row r="4087" ht="17.45" customHeight="1" x14ac:dyDescent="0.2"/>
    <row r="4088" ht="17.45" customHeight="1" x14ac:dyDescent="0.2"/>
    <row r="4089" ht="17.45" customHeight="1" x14ac:dyDescent="0.2"/>
    <row r="4090" ht="17.45" customHeight="1" x14ac:dyDescent="0.2"/>
    <row r="4091" ht="17.45" customHeight="1" x14ac:dyDescent="0.2"/>
    <row r="4092" ht="17.45" customHeight="1" x14ac:dyDescent="0.2"/>
    <row r="4093" ht="17.45" customHeight="1" x14ac:dyDescent="0.2"/>
    <row r="4094" ht="17.45" customHeight="1" x14ac:dyDescent="0.2"/>
    <row r="4095" ht="17.45" customHeight="1" x14ac:dyDescent="0.2"/>
    <row r="4096" ht="17.45" customHeight="1" x14ac:dyDescent="0.2"/>
    <row r="4097" ht="17.45" customHeight="1" x14ac:dyDescent="0.2"/>
    <row r="4098" ht="17.45" customHeight="1" x14ac:dyDescent="0.2"/>
    <row r="4099" ht="17.45" customHeight="1" x14ac:dyDescent="0.2"/>
    <row r="4100" ht="17.45" customHeight="1" x14ac:dyDescent="0.2"/>
    <row r="4101" ht="17.45" customHeight="1" x14ac:dyDescent="0.2"/>
    <row r="4102" ht="17.45" customHeight="1" x14ac:dyDescent="0.2"/>
    <row r="4103" ht="17.45" customHeight="1" x14ac:dyDescent="0.2"/>
    <row r="4104" ht="17.45" customHeight="1" x14ac:dyDescent="0.2"/>
    <row r="4105" ht="17.45" customHeight="1" x14ac:dyDescent="0.2"/>
    <row r="4106" ht="17.45" customHeight="1" x14ac:dyDescent="0.2"/>
    <row r="4107" ht="17.45" customHeight="1" x14ac:dyDescent="0.2"/>
    <row r="4108" ht="17.45" customHeight="1" x14ac:dyDescent="0.2"/>
    <row r="4109" ht="17.45" customHeight="1" x14ac:dyDescent="0.2"/>
    <row r="4110" ht="17.45" customHeight="1" x14ac:dyDescent="0.2"/>
    <row r="4111" ht="17.45" customHeight="1" x14ac:dyDescent="0.2"/>
    <row r="4112" ht="17.45" customHeight="1" x14ac:dyDescent="0.2"/>
    <row r="4113" ht="17.45" customHeight="1" x14ac:dyDescent="0.2"/>
    <row r="4114" ht="17.45" customHeight="1" x14ac:dyDescent="0.2"/>
    <row r="4115" ht="17.45" customHeight="1" x14ac:dyDescent="0.2"/>
    <row r="4116" ht="17.45" customHeight="1" x14ac:dyDescent="0.2"/>
    <row r="4117" ht="17.45" customHeight="1" x14ac:dyDescent="0.2"/>
    <row r="4118" ht="17.45" customHeight="1" x14ac:dyDescent="0.2"/>
    <row r="4119" ht="17.45" customHeight="1" x14ac:dyDescent="0.2"/>
    <row r="4120" ht="17.45" customHeight="1" x14ac:dyDescent="0.2"/>
    <row r="4121" ht="17.45" customHeight="1" x14ac:dyDescent="0.2"/>
    <row r="4122" ht="17.45" customHeight="1" x14ac:dyDescent="0.2"/>
    <row r="4123" ht="17.45" customHeight="1" x14ac:dyDescent="0.2"/>
    <row r="4124" ht="17.45" customHeight="1" x14ac:dyDescent="0.2"/>
    <row r="4125" ht="17.45" customHeight="1" x14ac:dyDescent="0.2"/>
    <row r="4126" ht="17.45" customHeight="1" x14ac:dyDescent="0.2"/>
    <row r="4127" ht="17.45" customHeight="1" x14ac:dyDescent="0.2"/>
    <row r="4128" ht="17.45" customHeight="1" x14ac:dyDescent="0.2"/>
    <row r="4129" ht="17.45" customHeight="1" x14ac:dyDescent="0.2"/>
    <row r="4130" ht="17.45" customHeight="1" x14ac:dyDescent="0.2"/>
    <row r="4131" ht="17.45" customHeight="1" x14ac:dyDescent="0.2"/>
    <row r="4132" ht="17.45" customHeight="1" x14ac:dyDescent="0.2"/>
    <row r="4133" ht="17.45" customHeight="1" x14ac:dyDescent="0.2"/>
    <row r="4134" ht="17.45" customHeight="1" x14ac:dyDescent="0.2"/>
    <row r="4135" ht="17.45" customHeight="1" x14ac:dyDescent="0.2"/>
    <row r="4136" ht="17.45" customHeight="1" x14ac:dyDescent="0.2"/>
    <row r="4137" ht="17.45" customHeight="1" x14ac:dyDescent="0.2"/>
    <row r="4138" ht="17.45" customHeight="1" x14ac:dyDescent="0.2"/>
    <row r="4139" ht="17.45" customHeight="1" x14ac:dyDescent="0.2"/>
    <row r="4140" ht="17.45" customHeight="1" x14ac:dyDescent="0.2"/>
    <row r="4141" ht="17.45" customHeight="1" x14ac:dyDescent="0.2"/>
    <row r="4142" ht="17.45" customHeight="1" x14ac:dyDescent="0.2"/>
    <row r="4143" ht="17.45" customHeight="1" x14ac:dyDescent="0.2"/>
    <row r="4144" ht="17.45" customHeight="1" x14ac:dyDescent="0.2"/>
    <row r="4145" ht="17.45" customHeight="1" x14ac:dyDescent="0.2"/>
    <row r="4146" ht="17.45" customHeight="1" x14ac:dyDescent="0.2"/>
    <row r="4147" ht="17.45" customHeight="1" x14ac:dyDescent="0.2"/>
    <row r="4148" ht="17.45" customHeight="1" x14ac:dyDescent="0.2"/>
    <row r="4149" ht="17.45" customHeight="1" x14ac:dyDescent="0.2"/>
    <row r="4150" ht="17.45" customHeight="1" x14ac:dyDescent="0.2"/>
    <row r="4151" ht="17.45" customHeight="1" x14ac:dyDescent="0.2"/>
    <row r="4152" ht="17.45" customHeight="1" x14ac:dyDescent="0.2"/>
    <row r="4153" ht="17.45" customHeight="1" x14ac:dyDescent="0.2"/>
    <row r="4154" ht="17.45" customHeight="1" x14ac:dyDescent="0.2"/>
    <row r="4155" ht="17.45" customHeight="1" x14ac:dyDescent="0.2"/>
    <row r="4156" ht="17.45" customHeight="1" x14ac:dyDescent="0.2"/>
    <row r="4157" ht="17.45" customHeight="1" x14ac:dyDescent="0.2"/>
    <row r="4158" ht="17.45" customHeight="1" x14ac:dyDescent="0.2"/>
    <row r="4159" ht="17.45" customHeight="1" x14ac:dyDescent="0.2"/>
    <row r="4160" ht="17.45" customHeight="1" x14ac:dyDescent="0.2"/>
    <row r="4161" ht="17.45" customHeight="1" x14ac:dyDescent="0.2"/>
    <row r="4162" ht="17.45" customHeight="1" x14ac:dyDescent="0.2"/>
    <row r="4163" ht="17.45" customHeight="1" x14ac:dyDescent="0.2"/>
    <row r="4164" ht="17.45" customHeight="1" x14ac:dyDescent="0.2"/>
    <row r="4165" ht="17.45" customHeight="1" x14ac:dyDescent="0.2"/>
    <row r="4166" ht="17.45" customHeight="1" x14ac:dyDescent="0.2"/>
    <row r="4167" ht="17.45" customHeight="1" x14ac:dyDescent="0.2"/>
    <row r="4168" ht="17.45" customHeight="1" x14ac:dyDescent="0.2"/>
    <row r="4169" ht="17.45" customHeight="1" x14ac:dyDescent="0.2"/>
    <row r="4170" ht="17.45" customHeight="1" x14ac:dyDescent="0.2"/>
    <row r="4171" ht="17.45" customHeight="1" x14ac:dyDescent="0.2"/>
    <row r="4172" ht="17.45" customHeight="1" x14ac:dyDescent="0.2"/>
    <row r="4173" ht="17.45" customHeight="1" x14ac:dyDescent="0.2"/>
    <row r="4174" ht="17.45" customHeight="1" x14ac:dyDescent="0.2"/>
    <row r="4175" ht="17.45" customHeight="1" x14ac:dyDescent="0.2"/>
    <row r="4176" ht="17.45" customHeight="1" x14ac:dyDescent="0.2"/>
    <row r="4177" ht="17.45" customHeight="1" x14ac:dyDescent="0.2"/>
    <row r="4178" ht="17.45" customHeight="1" x14ac:dyDescent="0.2"/>
    <row r="4179" ht="17.45" customHeight="1" x14ac:dyDescent="0.2"/>
    <row r="4180" ht="17.45" customHeight="1" x14ac:dyDescent="0.2"/>
    <row r="4181" ht="17.45" customHeight="1" x14ac:dyDescent="0.2"/>
    <row r="4182" ht="17.45" customHeight="1" x14ac:dyDescent="0.2"/>
    <row r="4183" ht="17.45" customHeight="1" x14ac:dyDescent="0.2"/>
    <row r="4184" ht="17.45" customHeight="1" x14ac:dyDescent="0.2"/>
    <row r="4185" ht="17.45" customHeight="1" x14ac:dyDescent="0.2"/>
    <row r="4186" ht="17.45" customHeight="1" x14ac:dyDescent="0.2"/>
    <row r="4187" ht="17.45" customHeight="1" x14ac:dyDescent="0.2"/>
    <row r="4188" ht="17.45" customHeight="1" x14ac:dyDescent="0.2"/>
    <row r="4189" ht="17.45" customHeight="1" x14ac:dyDescent="0.2"/>
    <row r="4190" ht="17.45" customHeight="1" x14ac:dyDescent="0.2"/>
    <row r="4191" ht="17.45" customHeight="1" x14ac:dyDescent="0.2"/>
    <row r="4192" ht="17.45" customHeight="1" x14ac:dyDescent="0.2"/>
    <row r="4193" ht="17.45" customHeight="1" x14ac:dyDescent="0.2"/>
    <row r="4194" ht="17.45" customHeight="1" x14ac:dyDescent="0.2"/>
    <row r="4195" ht="17.45" customHeight="1" x14ac:dyDescent="0.2"/>
    <row r="4196" ht="17.45" customHeight="1" x14ac:dyDescent="0.2"/>
    <row r="4197" ht="17.45" customHeight="1" x14ac:dyDescent="0.2"/>
    <row r="4198" ht="17.45" customHeight="1" x14ac:dyDescent="0.2"/>
    <row r="4199" ht="17.45" customHeight="1" x14ac:dyDescent="0.2"/>
    <row r="4200" ht="17.45" customHeight="1" x14ac:dyDescent="0.2"/>
    <row r="4201" ht="17.45" customHeight="1" x14ac:dyDescent="0.2"/>
    <row r="4202" ht="17.45" customHeight="1" x14ac:dyDescent="0.2"/>
    <row r="4203" ht="17.45" customHeight="1" x14ac:dyDescent="0.2"/>
    <row r="4204" ht="17.45" customHeight="1" x14ac:dyDescent="0.2"/>
    <row r="4205" ht="17.45" customHeight="1" x14ac:dyDescent="0.2"/>
    <row r="4206" ht="17.45" customHeight="1" x14ac:dyDescent="0.2"/>
    <row r="4207" ht="17.45" customHeight="1" x14ac:dyDescent="0.2"/>
    <row r="4208" ht="17.45" customHeight="1" x14ac:dyDescent="0.2"/>
    <row r="4209" ht="17.45" customHeight="1" x14ac:dyDescent="0.2"/>
    <row r="4210" ht="17.45" customHeight="1" x14ac:dyDescent="0.2"/>
    <row r="4211" ht="17.45" customHeight="1" x14ac:dyDescent="0.2"/>
    <row r="4212" ht="17.45" customHeight="1" x14ac:dyDescent="0.2"/>
    <row r="4213" ht="17.45" customHeight="1" x14ac:dyDescent="0.2"/>
    <row r="4214" ht="17.45" customHeight="1" x14ac:dyDescent="0.2"/>
    <row r="4215" ht="17.45" customHeight="1" x14ac:dyDescent="0.2"/>
    <row r="4216" ht="17.45" customHeight="1" x14ac:dyDescent="0.2"/>
    <row r="4217" ht="17.45" customHeight="1" x14ac:dyDescent="0.2"/>
    <row r="4218" ht="17.45" customHeight="1" x14ac:dyDescent="0.2"/>
    <row r="4219" ht="17.45" customHeight="1" x14ac:dyDescent="0.2"/>
    <row r="4220" ht="17.45" customHeight="1" x14ac:dyDescent="0.2"/>
    <row r="4221" ht="17.45" customHeight="1" x14ac:dyDescent="0.2"/>
    <row r="4222" ht="17.45" customHeight="1" x14ac:dyDescent="0.2"/>
    <row r="4223" ht="17.45" customHeight="1" x14ac:dyDescent="0.2"/>
    <row r="4224" ht="17.45" customHeight="1" x14ac:dyDescent="0.2"/>
    <row r="4225" ht="17.45" customHeight="1" x14ac:dyDescent="0.2"/>
    <row r="4226" ht="17.45" customHeight="1" x14ac:dyDescent="0.2"/>
    <row r="4227" ht="17.45" customHeight="1" x14ac:dyDescent="0.2"/>
    <row r="4228" ht="17.45" customHeight="1" x14ac:dyDescent="0.2"/>
    <row r="4229" ht="17.45" customHeight="1" x14ac:dyDescent="0.2"/>
    <row r="4230" ht="17.45" customHeight="1" x14ac:dyDescent="0.2"/>
    <row r="4231" ht="17.45" customHeight="1" x14ac:dyDescent="0.2"/>
    <row r="4232" ht="17.45" customHeight="1" x14ac:dyDescent="0.2"/>
    <row r="4233" ht="17.45" customHeight="1" x14ac:dyDescent="0.2"/>
    <row r="4234" ht="17.45" customHeight="1" x14ac:dyDescent="0.2"/>
    <row r="4235" ht="17.45" customHeight="1" x14ac:dyDescent="0.2"/>
    <row r="4236" ht="17.45" customHeight="1" x14ac:dyDescent="0.2"/>
    <row r="4237" ht="17.45" customHeight="1" x14ac:dyDescent="0.2"/>
    <row r="4238" ht="17.45" customHeight="1" x14ac:dyDescent="0.2"/>
    <row r="4239" ht="17.45" customHeight="1" x14ac:dyDescent="0.2"/>
    <row r="4240" ht="17.45" customHeight="1" x14ac:dyDescent="0.2"/>
    <row r="4241" ht="17.45" customHeight="1" x14ac:dyDescent="0.2"/>
    <row r="4242" ht="17.45" customHeight="1" x14ac:dyDescent="0.2"/>
  </sheetData>
  <mergeCells count="26">
    <mergeCell ref="C11:E11"/>
    <mergeCell ref="F11:K11"/>
    <mergeCell ref="C14:K14"/>
    <mergeCell ref="F12:H12"/>
    <mergeCell ref="C10:D10"/>
    <mergeCell ref="D81:J81"/>
    <mergeCell ref="D1:G1"/>
    <mergeCell ref="D2:G2"/>
    <mergeCell ref="C8:D8"/>
    <mergeCell ref="C9:D9"/>
    <mergeCell ref="C12:D12"/>
    <mergeCell ref="E12:E13"/>
    <mergeCell ref="C7:K7"/>
    <mergeCell ref="I12:K12"/>
    <mergeCell ref="F8:K8"/>
    <mergeCell ref="F9:K9"/>
    <mergeCell ref="F10:K10"/>
    <mergeCell ref="C41:K41"/>
    <mergeCell ref="C67:K67"/>
    <mergeCell ref="C47:K47"/>
    <mergeCell ref="C64:K64"/>
    <mergeCell ref="C26:K26"/>
    <mergeCell ref="C33:K33"/>
    <mergeCell ref="C36:K36"/>
    <mergeCell ref="C37:K37"/>
    <mergeCell ref="C38:K38"/>
  </mergeCells>
  <phoneticPr fontId="3" type="noConversion"/>
  <printOptions horizontalCentered="1"/>
  <pageMargins left="1" right="0" top="0.17" bottom="0.62" header="0.17" footer="0.16"/>
  <pageSetup scale="83" orientation="portrait" r:id="rId1"/>
  <headerFooter alignWithMargins="0">
    <oddFooter>&amp;L&amp;Z&amp;F&amp;F&amp;A
&amp;D&amp;T&amp;R&amp;P of &amp;N</oddFooter>
  </headerFooter>
  <rowBreaks count="3" manualBreakCount="3">
    <brk id="50" min="1" max="10" man="1"/>
    <brk id="68" min="1" max="10" man="1"/>
    <brk id="79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Earthwork</vt:lpstr>
      <vt:lpstr>Earthwork!Print_Area</vt:lpstr>
      <vt:lpstr>Earthwork!Print_Titles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Thomas Foster</cp:lastModifiedBy>
  <cp:lastPrinted>2012-08-27T16:43:49Z</cp:lastPrinted>
  <dcterms:created xsi:type="dcterms:W3CDTF">2005-01-21T18:14:49Z</dcterms:created>
  <dcterms:modified xsi:type="dcterms:W3CDTF">2023-10-02T13:23:43Z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