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tfoster3\appdata\local\bentley\projectwise\workingdir\ohiodot-pw.bentley.com_ohiodot-pw-02\thomas.foster@dot.ohio.gov\d0549848\"/>
    </mc:Choice>
  </mc:AlternateContent>
  <xr:revisionPtr revIDLastSave="0" documentId="13_ncr:1_{6FB386A1-325D-4FDE-9975-3A81F4B566C7}" xr6:coauthVersionLast="47" xr6:coauthVersionMax="47" xr10:uidLastSave="{00000000-0000-0000-0000-000000000000}"/>
  <bookViews>
    <workbookView xWindow="-120" yWindow="-120" windowWidth="23280" windowHeight="15000" xr2:uid="{00000000-000D-0000-FFFF-FFFF00000000}"/>
  </bookViews>
  <sheets>
    <sheet name="Bridge" sheetId="12" r:id="rId1"/>
  </sheets>
  <definedNames>
    <definedName name="_xlnm.Print_Area" localSheetId="0">Bridge!$B$6:$AJ$34</definedName>
    <definedName name="_xlnm.Print_Titles" localSheetId="0">Bridge!$1:$5</definedName>
    <definedName name="print1" localSheetId="0">Bridge!#REF!</definedName>
    <definedName name="print1">#REF!</definedName>
    <definedName name="print2" localSheetId="0">#REF!</definedName>
    <definedName name="print2">#REF!</definedName>
    <definedName name="print3" localSheetId="0">#REF!</definedName>
    <definedName name="print3">#REF!</definedName>
    <definedName name="print4" localSheetId="0">#REF!</definedName>
    <definedName name="print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9" i="12" l="1"/>
  <c r="T31" i="12"/>
  <c r="AG30" i="12" l="1"/>
  <c r="AG20" i="12"/>
  <c r="AG8" i="12"/>
  <c r="AL31" i="12" l="1"/>
  <c r="AL32" i="12" s="1"/>
  <c r="AD31" i="12"/>
  <c r="AG19" i="12"/>
  <c r="AL9" i="12"/>
  <c r="AD9" i="12"/>
  <c r="AG7" i="12"/>
  <c r="W1" i="12"/>
  <c r="AL10" i="12" l="1"/>
  <c r="AL11" i="12" s="1"/>
  <c r="AL12" i="12" s="1"/>
  <c r="AD10" i="12"/>
  <c r="AG9" i="12"/>
  <c r="AD32" i="12"/>
  <c r="AG32" i="12" s="1"/>
  <c r="AG31" i="12"/>
  <c r="AG21" i="12"/>
  <c r="AL13" i="12" l="1"/>
  <c r="AL14" i="12" s="1"/>
  <c r="AL15" i="12" s="1"/>
  <c r="AG33" i="12"/>
  <c r="AD11" i="12"/>
  <c r="AG10" i="12"/>
  <c r="AD12" i="12" l="1"/>
  <c r="AG12" i="12" s="1"/>
  <c r="AG11" i="12"/>
  <c r="AD13" i="12" l="1"/>
  <c r="AD14" i="12" l="1"/>
  <c r="AG13" i="12"/>
  <c r="AD15" i="12" l="1"/>
  <c r="AG15" i="12" s="1"/>
  <c r="AG14" i="12"/>
  <c r="AG16" i="12" s="1"/>
</calcChain>
</file>

<file path=xl/sharedStrings.xml><?xml version="1.0" encoding="utf-8"?>
<sst xmlns="http://schemas.openxmlformats.org/spreadsheetml/2006/main" count="117" uniqueCount="31">
  <si>
    <t>CALCULATION SHEET</t>
  </si>
  <si>
    <t>CHECKED BY:</t>
  </si>
  <si>
    <t>CRS:</t>
  </si>
  <si>
    <t>DATE:</t>
  </si>
  <si>
    <t>DESCRIPTION:</t>
  </si>
  <si>
    <t>DISTRICT 5 BRIDGE</t>
  </si>
  <si>
    <t>INITIALS:</t>
  </si>
  <si>
    <t>OHIO DEPARTMENT OF TRANSPORTATION</t>
  </si>
  <si>
    <t>PID:</t>
  </si>
  <si>
    <t>L</t>
  </si>
  <si>
    <t>W</t>
  </si>
  <si>
    <t>#</t>
  </si>
  <si>
    <t>DESCRIPTION</t>
  </si>
  <si>
    <t>ITEM 512 - SEALING OF CONCRETE SURFACES, (NON-EPOXY)</t>
  </si>
  <si>
    <t>T</t>
  </si>
  <si>
    <t>C.F.</t>
  </si>
  <si>
    <t>x</t>
  </si>
  <si>
    <t>÷</t>
  </si>
  <si>
    <t>=</t>
  </si>
  <si>
    <t>TOTAL CARRIED TO GENERAL SUMMARY =</t>
  </si>
  <si>
    <t>BRIDGE QUANTITIES</t>
  </si>
  <si>
    <t>TDF</t>
  </si>
  <si>
    <t>ITEM 516 - REFURBISH BEARING DEVICE, AS PER PLAN</t>
  </si>
  <si>
    <t>ITEM 516 - JACKING AND TEMPORARY SUPPORT OF SUPERSTRUCTURE, AS PER PLAN</t>
  </si>
  <si>
    <t>ITEM 519 - PATCHING CONCRETE STRUCTURE</t>
  </si>
  <si>
    <t>SQ FT</t>
  </si>
  <si>
    <t>PIER 1 CAP</t>
  </si>
  <si>
    <t>LS</t>
  </si>
  <si>
    <t>LUMP SUM</t>
  </si>
  <si>
    <t>PIER 1, BEAM 4</t>
  </si>
  <si>
    <t>LIC-70-20.99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</si>
</sst>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164" formatCode="0.0"/>
    <numFmt numFmtId="165" formatCode="0.0000"/>
  </numFmts>
  <fonts count="13" x14ac:knownFonts="1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sz val="10"/>
      <color indexed="17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Calibri"/>
      <family val="2"/>
    </font>
    <font>
      <b/>
      <sz val="10"/>
      <color rgb="FFFF00FF"/>
      <name val="Arial"/>
      <family val="2"/>
    </font>
  </fonts>
  <fills count="4">
    <fill>
      <patternFill patternType="none"/>
    </fill>
    <fill>
      <patternFill patternType="gray125"/>
    </fill>
    <fill>
      <patternFill patternType="lightGray">
        <bgColor theme="0"/>
      </patternFill>
    </fill>
    <fill>
      <patternFill patternType="solid">
        <fgColor theme="1"/>
        <bgColor indexed="64"/>
      </patternFill>
    </fill>
  </fills>
  <borders count="52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17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17"/>
      </bottom>
      <diagonal/>
    </border>
    <border>
      <left style="thick">
        <color indexed="64"/>
      </left>
      <right/>
      <top style="double">
        <color indexed="64"/>
      </top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/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3" fontId="9" fillId="0" borderId="0"/>
    <xf numFmtId="5" fontId="9" fillId="0" borderId="0"/>
    <xf numFmtId="14" fontId="9" fillId="0" borderId="0"/>
    <xf numFmtId="14" fontId="10" fillId="0" borderId="0"/>
    <xf numFmtId="2" fontId="9" fillId="0" borderId="0"/>
    <xf numFmtId="0" fontId="1" fillId="0" borderId="0"/>
    <xf numFmtId="0" fontId="2" fillId="0" borderId="0"/>
    <xf numFmtId="0" fontId="9" fillId="0" borderId="1"/>
  </cellStyleXfs>
  <cellXfs count="8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0" fillId="0" borderId="2" xfId="0" applyBorder="1"/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  <xf numFmtId="164" fontId="8" fillId="2" borderId="4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8" fillId="0" borderId="8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 shrinkToFit="1"/>
    </xf>
    <xf numFmtId="0" fontId="7" fillId="3" borderId="10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shrinkToFit="1"/>
    </xf>
    <xf numFmtId="0" fontId="11" fillId="0" borderId="13" xfId="0" applyFont="1" applyBorder="1" applyAlignment="1">
      <alignment horizontal="center" vertical="center" shrinkToFit="1"/>
    </xf>
    <xf numFmtId="0" fontId="0" fillId="0" borderId="38" xfId="0" applyBorder="1"/>
    <xf numFmtId="0" fontId="0" fillId="0" borderId="41" xfId="0" applyBorder="1"/>
    <xf numFmtId="0" fontId="8" fillId="0" borderId="21" xfId="0" applyFont="1" applyBorder="1" applyAlignment="1">
      <alignment horizontal="center" vertical="center" shrinkToFit="1"/>
    </xf>
    <xf numFmtId="0" fontId="8" fillId="0" borderId="22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0" borderId="21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64" fontId="5" fillId="0" borderId="33" xfId="0" applyNumberFormat="1" applyFont="1" applyBorder="1" applyAlignment="1">
      <alignment horizontal="center" vertical="center"/>
    </xf>
    <xf numFmtId="164" fontId="5" fillId="0" borderId="39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shrinkToFit="1"/>
    </xf>
    <xf numFmtId="0" fontId="8" fillId="0" borderId="42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/>
    </xf>
    <xf numFmtId="0" fontId="4" fillId="0" borderId="15" xfId="0" applyFont="1" applyBorder="1" applyAlignment="1">
      <alignment horizontal="right" vertical="center"/>
    </xf>
    <xf numFmtId="0" fontId="4" fillId="0" borderId="16" xfId="0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1" fontId="8" fillId="0" borderId="19" xfId="0" applyNumberFormat="1" applyFont="1" applyBorder="1" applyAlignment="1">
      <alignment horizontal="center" vertical="center"/>
    </xf>
    <xf numFmtId="1" fontId="8" fillId="0" borderId="40" xfId="0" applyNumberFormat="1" applyFont="1" applyBorder="1" applyAlignment="1">
      <alignment horizontal="center" vertical="center"/>
    </xf>
    <xf numFmtId="164" fontId="5" fillId="0" borderId="34" xfId="0" applyNumberFormat="1" applyFont="1" applyBorder="1" applyAlignment="1">
      <alignment horizontal="center" vertical="center"/>
    </xf>
    <xf numFmtId="164" fontId="5" fillId="0" borderId="37" xfId="0" applyNumberFormat="1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shrinkToFit="1"/>
    </xf>
    <xf numFmtId="0" fontId="5" fillId="0" borderId="23" xfId="0" applyFont="1" applyBorder="1" applyAlignment="1">
      <alignment horizontal="center" vertical="center" shrinkToFit="1"/>
    </xf>
    <xf numFmtId="0" fontId="5" fillId="0" borderId="24" xfId="0" applyFont="1" applyBorder="1" applyAlignment="1">
      <alignment horizontal="center" vertical="center" shrinkToFit="1"/>
    </xf>
    <xf numFmtId="0" fontId="8" fillId="0" borderId="24" xfId="0" applyFont="1" applyBorder="1" applyAlignment="1">
      <alignment horizontal="center" vertical="center" shrinkToFit="1"/>
    </xf>
    <xf numFmtId="0" fontId="8" fillId="0" borderId="25" xfId="0" applyFont="1" applyBorder="1" applyAlignment="1">
      <alignment horizontal="center" vertical="center" shrinkToFit="1"/>
    </xf>
    <xf numFmtId="0" fontId="8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shrinkToFit="1"/>
    </xf>
    <xf numFmtId="0" fontId="4" fillId="0" borderId="29" xfId="0" applyFont="1" applyBorder="1" applyAlignment="1">
      <alignment horizontal="center" vertical="center" shrinkToFit="1"/>
    </xf>
    <xf numFmtId="0" fontId="4" fillId="0" borderId="30" xfId="0" applyFont="1" applyBorder="1" applyAlignment="1">
      <alignment horizontal="center" vertical="center" shrinkToFit="1"/>
    </xf>
    <xf numFmtId="0" fontId="6" fillId="0" borderId="36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1" fontId="8" fillId="0" borderId="18" xfId="0" applyNumberFormat="1" applyFont="1" applyBorder="1" applyAlignment="1">
      <alignment horizontal="center" vertical="center"/>
    </xf>
    <xf numFmtId="165" fontId="5" fillId="0" borderId="20" xfId="0" applyNumberFormat="1" applyFont="1" applyBorder="1" applyAlignment="1">
      <alignment horizontal="center" vertical="center" shrinkToFit="1"/>
    </xf>
    <xf numFmtId="165" fontId="5" fillId="0" borderId="21" xfId="0" applyNumberFormat="1" applyFont="1" applyBorder="1" applyAlignment="1">
      <alignment horizontal="center" vertical="center" shrinkToFit="1"/>
    </xf>
    <xf numFmtId="15" fontId="8" fillId="0" borderId="14" xfId="3" applyNumberFormat="1" applyFont="1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12" fillId="0" borderId="14" xfId="0" applyFont="1" applyBorder="1" applyAlignment="1" applyProtection="1">
      <alignment horizontal="center" vertical="center"/>
      <protection locked="0"/>
    </xf>
    <xf numFmtId="0" fontId="12" fillId="0" borderId="31" xfId="0" applyFont="1" applyBorder="1" applyAlignment="1" applyProtection="1">
      <alignment horizontal="center" vertical="center"/>
      <protection locked="0"/>
    </xf>
    <xf numFmtId="0" fontId="12" fillId="0" borderId="31" xfId="0" applyFont="1" applyBorder="1" applyAlignment="1" applyProtection="1">
      <alignment horizontal="center" vertical="center" shrinkToFit="1"/>
      <protection locked="0"/>
    </xf>
  </cellXfs>
  <cellStyles count="9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Date 2" xfId="4" xr:uid="{00000000-0005-0000-0000-000003000000}"/>
    <cellStyle name="Fixed" xfId="5" xr:uid="{00000000-0005-0000-0000-000004000000}"/>
    <cellStyle name="Heading 1" xfId="6" builtinId="16" customBuiltin="1"/>
    <cellStyle name="Heading 2" xfId="7" builtinId="17" customBuiltin="1"/>
    <cellStyle name="Normal" xfId="0" builtinId="0"/>
    <cellStyle name="Total" xfId="8" builtinId="25" customBuiltin="1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9AB3EDE-2201-4849-B412-85E995772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73375-26FF-4602-A693-C53B219A08FD}">
  <dimension ref="A1:AL1081"/>
  <sheetViews>
    <sheetView showGridLines="0" tabSelected="1" view="pageBreakPreview" zoomScaleNormal="85" zoomScaleSheetLayoutView="100" workbookViewId="0">
      <selection activeCell="B21" sqref="B21:AF21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75">
        <f ca="1">NOW()</f>
        <v>45224.388523611109</v>
      </c>
      <c r="X1" s="75"/>
      <c r="Y1" s="76"/>
      <c r="Z1" s="76"/>
      <c r="AA1" s="1"/>
      <c r="AD1" s="1"/>
      <c r="AH1" s="6" t="s">
        <v>6</v>
      </c>
      <c r="AI1" s="77" t="s">
        <v>21</v>
      </c>
      <c r="AJ1" s="77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78">
        <v>104637</v>
      </c>
      <c r="X2" s="78"/>
      <c r="Y2" s="78"/>
      <c r="Z2" s="78"/>
      <c r="AA2" s="1"/>
      <c r="AD2" s="1"/>
      <c r="AH2" s="6" t="s">
        <v>1</v>
      </c>
      <c r="AI2" s="78"/>
      <c r="AJ2" s="78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77" t="s">
        <v>30</v>
      </c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79" t="s">
        <v>20</v>
      </c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62" t="s">
        <v>13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4"/>
    </row>
    <row r="7" spans="1:38" ht="20.100000000000001" customHeight="1" thickBot="1" x14ac:dyDescent="0.25">
      <c r="B7" s="65" t="s">
        <v>12</v>
      </c>
      <c r="C7" s="66"/>
      <c r="D7" s="66"/>
      <c r="E7" s="66"/>
      <c r="F7" s="66"/>
      <c r="G7" s="66"/>
      <c r="H7" s="66"/>
      <c r="I7" s="66"/>
      <c r="J7" s="67"/>
      <c r="K7" s="52" t="s">
        <v>11</v>
      </c>
      <c r="L7" s="53"/>
      <c r="M7" s="53"/>
      <c r="N7" s="18"/>
      <c r="O7" s="53" t="s">
        <v>9</v>
      </c>
      <c r="P7" s="53"/>
      <c r="Q7" s="53"/>
      <c r="R7" s="53"/>
      <c r="S7" s="18"/>
      <c r="T7" s="53" t="s">
        <v>10</v>
      </c>
      <c r="U7" s="53"/>
      <c r="V7" s="53"/>
      <c r="W7" s="53"/>
      <c r="X7" s="18"/>
      <c r="Y7" s="52" t="s">
        <v>14</v>
      </c>
      <c r="Z7" s="53"/>
      <c r="AA7" s="53"/>
      <c r="AB7" s="53"/>
      <c r="AC7" s="19"/>
      <c r="AD7" s="68" t="s">
        <v>15</v>
      </c>
      <c r="AE7" s="69"/>
      <c r="AF7" s="19"/>
      <c r="AG7" s="53" t="str">
        <f>IF(AND(0&lt;ABS($O8),0&lt;ABS($T8),0&lt;ABS($Y8)),"CU YD",IF(AND(0&lt;ABS($O8),0&lt;ABS($T8)),"SQ YD",IF(AND(0&lt;ABS($O8)),"FT","EACH")))</f>
        <v>SQ YD</v>
      </c>
      <c r="AH7" s="53"/>
      <c r="AI7" s="53"/>
      <c r="AJ7" s="54"/>
    </row>
    <row r="8" spans="1:38" ht="20.100000000000001" customHeight="1" x14ac:dyDescent="0.2">
      <c r="A8" s="23"/>
      <c r="B8" s="33" t="s">
        <v>26</v>
      </c>
      <c r="C8" s="34"/>
      <c r="D8" s="34"/>
      <c r="E8" s="34"/>
      <c r="F8" s="34"/>
      <c r="G8" s="34"/>
      <c r="H8" s="34"/>
      <c r="I8" s="34"/>
      <c r="J8" s="35"/>
      <c r="K8" s="55">
        <v>1</v>
      </c>
      <c r="L8" s="55"/>
      <c r="M8" s="55"/>
      <c r="N8" s="16" t="s">
        <v>16</v>
      </c>
      <c r="O8" s="56">
        <v>5.6284999999999998</v>
      </c>
      <c r="P8" s="57"/>
      <c r="Q8" s="58"/>
      <c r="R8" s="59"/>
      <c r="S8" s="16" t="s">
        <v>16</v>
      </c>
      <c r="T8" s="56">
        <v>3</v>
      </c>
      <c r="U8" s="57"/>
      <c r="V8" s="58"/>
      <c r="W8" s="59"/>
      <c r="X8" s="16" t="s">
        <v>16</v>
      </c>
      <c r="Y8" s="56"/>
      <c r="Z8" s="57"/>
      <c r="AA8" s="58"/>
      <c r="AB8" s="59"/>
      <c r="AC8" s="20" t="s">
        <v>17</v>
      </c>
      <c r="AD8" s="60">
        <v>9</v>
      </c>
      <c r="AE8" s="61"/>
      <c r="AF8" s="14" t="s">
        <v>18</v>
      </c>
      <c r="AG8" s="47">
        <f t="shared" ref="AG8:AG9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1.9</v>
      </c>
      <c r="AH8" s="48"/>
      <c r="AI8" s="48"/>
      <c r="AJ8" s="48"/>
      <c r="AK8" s="22"/>
      <c r="AL8" s="9">
        <v>1</v>
      </c>
    </row>
    <row r="9" spans="1:38" ht="20.100000000000001" customHeight="1" x14ac:dyDescent="0.2">
      <c r="A9" s="23"/>
      <c r="B9" s="36"/>
      <c r="C9" s="37"/>
      <c r="D9" s="37"/>
      <c r="E9" s="37"/>
      <c r="F9" s="37"/>
      <c r="G9" s="37"/>
      <c r="H9" s="37"/>
      <c r="I9" s="37"/>
      <c r="J9" s="38"/>
      <c r="K9" s="32">
        <v>1</v>
      </c>
      <c r="L9" s="32"/>
      <c r="M9" s="32"/>
      <c r="N9" s="17" t="s">
        <v>16</v>
      </c>
      <c r="O9" s="26">
        <v>3.1415000000000002</v>
      </c>
      <c r="P9" s="27"/>
      <c r="Q9" s="24"/>
      <c r="R9" s="25"/>
      <c r="S9" s="17" t="s">
        <v>16</v>
      </c>
      <c r="T9" s="26">
        <f>1.5^2</f>
        <v>2.25</v>
      </c>
      <c r="U9" s="27"/>
      <c r="V9" s="24"/>
      <c r="W9" s="25"/>
      <c r="X9" s="17" t="s">
        <v>16</v>
      </c>
      <c r="Y9" s="26"/>
      <c r="Z9" s="27"/>
      <c r="AA9" s="24"/>
      <c r="AB9" s="25"/>
      <c r="AC9" s="21" t="s">
        <v>17</v>
      </c>
      <c r="AD9" s="28">
        <f>AD8</f>
        <v>9</v>
      </c>
      <c r="AE9" s="29"/>
      <c r="AF9" s="15" t="s">
        <v>18</v>
      </c>
      <c r="AG9" s="30">
        <f t="shared" si="0"/>
        <v>0.8</v>
      </c>
      <c r="AH9" s="31"/>
      <c r="AI9" s="31"/>
      <c r="AJ9" s="31"/>
      <c r="AK9" s="22"/>
      <c r="AL9" s="8">
        <f>AL8</f>
        <v>1</v>
      </c>
    </row>
    <row r="10" spans="1:38" ht="20.100000000000001" customHeight="1" x14ac:dyDescent="0.2">
      <c r="A10" s="23"/>
      <c r="B10" s="36"/>
      <c r="C10" s="37"/>
      <c r="D10" s="37"/>
      <c r="E10" s="37"/>
      <c r="F10" s="37"/>
      <c r="G10" s="37"/>
      <c r="H10" s="37"/>
      <c r="I10" s="37"/>
      <c r="J10" s="38"/>
      <c r="K10" s="32">
        <v>1</v>
      </c>
      <c r="L10" s="32"/>
      <c r="M10" s="32"/>
      <c r="N10" s="17" t="s">
        <v>16</v>
      </c>
      <c r="O10" s="26">
        <v>0.5</v>
      </c>
      <c r="P10" s="27"/>
      <c r="Q10" s="24"/>
      <c r="R10" s="25"/>
      <c r="S10" s="17" t="s">
        <v>16</v>
      </c>
      <c r="T10" s="26">
        <v>3</v>
      </c>
      <c r="U10" s="27"/>
      <c r="V10" s="24"/>
      <c r="W10" s="25"/>
      <c r="X10" s="17" t="s">
        <v>16</v>
      </c>
      <c r="Y10" s="26"/>
      <c r="Z10" s="27"/>
      <c r="AA10" s="24"/>
      <c r="AB10" s="25"/>
      <c r="AC10" s="21" t="s">
        <v>17</v>
      </c>
      <c r="AD10" s="28">
        <f t="shared" ref="AD10:AD12" si="1">AD9</f>
        <v>9</v>
      </c>
      <c r="AE10" s="29"/>
      <c r="AF10" s="15" t="s">
        <v>18</v>
      </c>
      <c r="AG10" s="30">
        <f t="shared" ref="AG10:AG12" si="2">IF(K10=0," ",IF(AND(0&lt;ABS($O10),0&lt;ABS($T10),0&lt;ABS($Y10)),ROUND(($K10*IF($Q10&gt;0,($O10+$Q10)/2,$O10)*IF($V10&gt;0,($T10+$V10)/2,$T10)*IF($AA10&gt;0,($Y10+$AA10)/2,$Y10))/AD10,AL10),IF(AND(0&lt;ABS($O10),0&lt;ABS($T10)),ROUND(($K10*IF($Q10&gt;0,($O10+$Q10)/2,$O10)*IF($V10&gt;0,($T10+$V10)/2,$T10))/AD10,AL10),IF(AND(0&lt;ABS($O10)),ROUND($K10*IF($Q10&gt;0,($O10+$Q10)/2,$O10)/AD10,AL10),IF(AND(0&lt;ABS($K10)),K10," ")))))</f>
        <v>0.2</v>
      </c>
      <c r="AH10" s="31"/>
      <c r="AI10" s="31"/>
      <c r="AJ10" s="31"/>
      <c r="AK10" s="22"/>
      <c r="AL10" s="8">
        <f t="shared" ref="AL10:AL12" si="3">AL9</f>
        <v>1</v>
      </c>
    </row>
    <row r="11" spans="1:38" ht="20.100000000000001" customHeight="1" x14ac:dyDescent="0.2">
      <c r="A11" s="23"/>
      <c r="B11" s="36"/>
      <c r="C11" s="37"/>
      <c r="D11" s="37"/>
      <c r="E11" s="37"/>
      <c r="F11" s="37"/>
      <c r="G11" s="37"/>
      <c r="H11" s="37"/>
      <c r="I11" s="37"/>
      <c r="J11" s="38"/>
      <c r="K11" s="32">
        <v>1</v>
      </c>
      <c r="L11" s="32"/>
      <c r="M11" s="32"/>
      <c r="N11" s="17" t="s">
        <v>16</v>
      </c>
      <c r="O11" s="26">
        <v>0.83330000000000004</v>
      </c>
      <c r="P11" s="27"/>
      <c r="Q11" s="24"/>
      <c r="R11" s="25"/>
      <c r="S11" s="17" t="s">
        <v>16</v>
      </c>
      <c r="T11" s="26">
        <v>3.1284000000000001</v>
      </c>
      <c r="U11" s="27"/>
      <c r="V11" s="24"/>
      <c r="W11" s="25"/>
      <c r="X11" s="17" t="s">
        <v>16</v>
      </c>
      <c r="Y11" s="26"/>
      <c r="Z11" s="27"/>
      <c r="AA11" s="24"/>
      <c r="AB11" s="25"/>
      <c r="AC11" s="21" t="s">
        <v>17</v>
      </c>
      <c r="AD11" s="28">
        <f t="shared" si="1"/>
        <v>9</v>
      </c>
      <c r="AE11" s="29"/>
      <c r="AF11" s="15" t="s">
        <v>18</v>
      </c>
      <c r="AG11" s="30">
        <f t="shared" si="2"/>
        <v>0.3</v>
      </c>
      <c r="AH11" s="31"/>
      <c r="AI11" s="31"/>
      <c r="AJ11" s="31"/>
      <c r="AK11" s="22"/>
      <c r="AL11" s="8">
        <f t="shared" si="3"/>
        <v>1</v>
      </c>
    </row>
    <row r="12" spans="1:38" ht="20.100000000000001" customHeight="1" x14ac:dyDescent="0.2">
      <c r="A12" s="23"/>
      <c r="B12" s="36"/>
      <c r="C12" s="37"/>
      <c r="D12" s="37"/>
      <c r="E12" s="37"/>
      <c r="F12" s="37"/>
      <c r="G12" s="37"/>
      <c r="H12" s="37"/>
      <c r="I12" s="37"/>
      <c r="J12" s="38"/>
      <c r="K12" s="32">
        <v>1</v>
      </c>
      <c r="L12" s="32"/>
      <c r="M12" s="32"/>
      <c r="N12" s="17" t="s">
        <v>16</v>
      </c>
      <c r="O12" s="26">
        <v>1.1667000000000001</v>
      </c>
      <c r="P12" s="27"/>
      <c r="Q12" s="24"/>
      <c r="R12" s="25"/>
      <c r="S12" s="17" t="s">
        <v>16</v>
      </c>
      <c r="T12" s="73">
        <v>2.5</v>
      </c>
      <c r="U12" s="74"/>
      <c r="V12" s="24"/>
      <c r="W12" s="25"/>
      <c r="X12" s="17" t="s">
        <v>16</v>
      </c>
      <c r="Y12" s="26"/>
      <c r="Z12" s="27"/>
      <c r="AA12" s="24"/>
      <c r="AB12" s="25"/>
      <c r="AC12" s="21" t="s">
        <v>17</v>
      </c>
      <c r="AD12" s="28">
        <f t="shared" si="1"/>
        <v>9</v>
      </c>
      <c r="AE12" s="29"/>
      <c r="AF12" s="15" t="s">
        <v>18</v>
      </c>
      <c r="AG12" s="30">
        <f t="shared" si="2"/>
        <v>0.3</v>
      </c>
      <c r="AH12" s="31"/>
      <c r="AI12" s="31"/>
      <c r="AJ12" s="31"/>
      <c r="AK12" s="22"/>
      <c r="AL12" s="8">
        <f t="shared" si="3"/>
        <v>1</v>
      </c>
    </row>
    <row r="13" spans="1:38" ht="20.100000000000001" customHeight="1" x14ac:dyDescent="0.2">
      <c r="A13" s="23"/>
      <c r="B13" s="36"/>
      <c r="C13" s="37"/>
      <c r="D13" s="37"/>
      <c r="E13" s="37"/>
      <c r="F13" s="37"/>
      <c r="G13" s="37"/>
      <c r="H13" s="37"/>
      <c r="I13" s="37"/>
      <c r="J13" s="38"/>
      <c r="K13" s="32">
        <v>1</v>
      </c>
      <c r="L13" s="32"/>
      <c r="M13" s="32"/>
      <c r="N13" s="17" t="s">
        <v>16</v>
      </c>
      <c r="O13" s="26">
        <v>0.5</v>
      </c>
      <c r="P13" s="27"/>
      <c r="Q13" s="24"/>
      <c r="R13" s="25"/>
      <c r="S13" s="17" t="s">
        <v>16</v>
      </c>
      <c r="T13" s="26">
        <v>0.16669999999999999</v>
      </c>
      <c r="U13" s="27"/>
      <c r="V13" s="24"/>
      <c r="W13" s="25"/>
      <c r="X13" s="17" t="s">
        <v>16</v>
      </c>
      <c r="Y13" s="26"/>
      <c r="Z13" s="27"/>
      <c r="AA13" s="24"/>
      <c r="AB13" s="25"/>
      <c r="AC13" s="21" t="s">
        <v>17</v>
      </c>
      <c r="AD13" s="28">
        <f t="shared" ref="AD13:AD15" si="4">AD12</f>
        <v>9</v>
      </c>
      <c r="AE13" s="29"/>
      <c r="AF13" s="15" t="s">
        <v>18</v>
      </c>
      <c r="AG13" s="30">
        <f t="shared" ref="AG13:AG14" si="5">IF(K13=0," ",IF(AND(0&lt;ABS($O13),0&lt;ABS($T13),0&lt;ABS($Y13)),ROUND(($K13*IF($Q13&gt;0,($O13+$Q13)/2,$O13)*IF($V13&gt;0,($T13+$V13)/2,$T13)*IF($AA13&gt;0,($Y13+$AA13)/2,$Y13))/AD13,AL13),IF(AND(0&lt;ABS($O13),0&lt;ABS($T13)),ROUND(($K13*IF($Q13&gt;0,($O13+$Q13)/2,$O13)*IF($V13&gt;0,($T13+$V13)/2,$T13))/AD13,AL13),IF(AND(0&lt;ABS($O13)),ROUND($K13*IF($Q13&gt;0,($O13+$Q13)/2,$O13)/AD13,AL13),IF(AND(0&lt;ABS($K13)),K13," ")))))</f>
        <v>0</v>
      </c>
      <c r="AH13" s="31"/>
      <c r="AI13" s="31"/>
      <c r="AJ13" s="31"/>
      <c r="AK13" s="22"/>
      <c r="AL13" s="8">
        <f t="shared" ref="AL13:AL14" si="6">AL12</f>
        <v>1</v>
      </c>
    </row>
    <row r="14" spans="1:38" ht="20.100000000000001" customHeight="1" x14ac:dyDescent="0.2">
      <c r="A14" s="23"/>
      <c r="B14" s="36"/>
      <c r="C14" s="37"/>
      <c r="D14" s="37"/>
      <c r="E14" s="37"/>
      <c r="F14" s="37"/>
      <c r="G14" s="37"/>
      <c r="H14" s="37"/>
      <c r="I14" s="37"/>
      <c r="J14" s="38"/>
      <c r="K14" s="32">
        <v>1</v>
      </c>
      <c r="L14" s="32"/>
      <c r="M14" s="32"/>
      <c r="N14" s="17" t="s">
        <v>16</v>
      </c>
      <c r="O14" s="26">
        <v>0.83330000000000004</v>
      </c>
      <c r="P14" s="27"/>
      <c r="Q14" s="24"/>
      <c r="R14" s="25"/>
      <c r="S14" s="17" t="s">
        <v>16</v>
      </c>
      <c r="T14" s="26">
        <v>4.7123999999999997</v>
      </c>
      <c r="U14" s="27"/>
      <c r="V14" s="24"/>
      <c r="W14" s="25"/>
      <c r="X14" s="17" t="s">
        <v>16</v>
      </c>
      <c r="Y14" s="26"/>
      <c r="Z14" s="27"/>
      <c r="AA14" s="24"/>
      <c r="AB14" s="25"/>
      <c r="AC14" s="21" t="s">
        <v>17</v>
      </c>
      <c r="AD14" s="28">
        <f t="shared" si="4"/>
        <v>9</v>
      </c>
      <c r="AE14" s="29"/>
      <c r="AF14" s="15" t="s">
        <v>18</v>
      </c>
      <c r="AG14" s="30">
        <f t="shared" si="5"/>
        <v>0.4</v>
      </c>
      <c r="AH14" s="31"/>
      <c r="AI14" s="31"/>
      <c r="AJ14" s="31"/>
      <c r="AK14" s="22"/>
      <c r="AL14" s="8">
        <f t="shared" si="6"/>
        <v>1</v>
      </c>
    </row>
    <row r="15" spans="1:38" ht="20.100000000000001" customHeight="1" thickBot="1" x14ac:dyDescent="0.25">
      <c r="A15" s="23"/>
      <c r="B15" s="39"/>
      <c r="C15" s="40"/>
      <c r="D15" s="40"/>
      <c r="E15" s="40"/>
      <c r="F15" s="40"/>
      <c r="G15" s="40"/>
      <c r="H15" s="40"/>
      <c r="I15" s="40"/>
      <c r="J15" s="41"/>
      <c r="K15" s="32">
        <v>1</v>
      </c>
      <c r="L15" s="32"/>
      <c r="M15" s="32"/>
      <c r="N15" s="17" t="s">
        <v>16</v>
      </c>
      <c r="O15" s="26">
        <v>0.83330000000000004</v>
      </c>
      <c r="P15" s="27"/>
      <c r="Q15" s="24"/>
      <c r="R15" s="25"/>
      <c r="S15" s="17" t="s">
        <v>16</v>
      </c>
      <c r="T15" s="26">
        <v>5.6284999999999998</v>
      </c>
      <c r="U15" s="27"/>
      <c r="V15" s="24"/>
      <c r="W15" s="25"/>
      <c r="X15" s="17" t="s">
        <v>16</v>
      </c>
      <c r="Y15" s="26"/>
      <c r="Z15" s="27"/>
      <c r="AA15" s="24"/>
      <c r="AB15" s="25"/>
      <c r="AC15" s="21" t="s">
        <v>17</v>
      </c>
      <c r="AD15" s="28">
        <f t="shared" si="4"/>
        <v>9</v>
      </c>
      <c r="AE15" s="29"/>
      <c r="AF15" s="15" t="s">
        <v>18</v>
      </c>
      <c r="AG15" s="30">
        <f>IF(K15=0," ",IF(AND(0&lt;ABS($O15),0&lt;ABS($T15),0&lt;ABS($Y15)),ROUND(($K15*IF($Q15&gt;0,($O15+$Q15)/2,$O15)*IF($V15&gt;0,($T15+$V15)/2,$T15)*IF($AA15&gt;0,($Y15+$AA15)/2,$Y15))/AD15,AL15),IF(AND(0&lt;ABS($O15),0&lt;ABS($T15)),ROUND(($K15*IF($Q15&gt;0,($O15+$Q15)/2,$O15)*IF($V15&gt;0,($T15+$V15)/2,$T15))/AD15,AL15),IF(AND(0&lt;ABS($O15)),ROUND($K15*IF($Q15&gt;0,($O15+$Q15)/2,$O15)/AD15,AL15),IF(AND(0&lt;ABS($K15)),K15," ")))))</f>
        <v>0.5</v>
      </c>
      <c r="AH15" s="31"/>
      <c r="AI15" s="31"/>
      <c r="AJ15" s="31"/>
      <c r="AK15" s="22"/>
      <c r="AL15" s="8">
        <f>AL14</f>
        <v>1</v>
      </c>
    </row>
    <row r="16" spans="1:38" ht="19.899999999999999" customHeight="1" thickTop="1" thickBot="1" x14ac:dyDescent="0.25">
      <c r="B16" s="42" t="s">
        <v>19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4"/>
      <c r="AG16" s="72">
        <f>SUM(AG8:AG15)</f>
        <v>4.4000000000000004</v>
      </c>
      <c r="AH16" s="72"/>
      <c r="AI16" s="72"/>
      <c r="AJ16" s="45"/>
    </row>
    <row r="17" spans="1:38" ht="15" customHeight="1" thickTop="1" thickBot="1" x14ac:dyDescent="0.25"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2"/>
      <c r="AH17" s="12"/>
      <c r="AI17" s="12"/>
      <c r="AJ17" s="13"/>
    </row>
    <row r="18" spans="1:38" ht="20.100000000000001" customHeight="1" thickTop="1" thickBot="1" x14ac:dyDescent="0.25">
      <c r="B18" s="62" t="s">
        <v>22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4"/>
    </row>
    <row r="19" spans="1:38" ht="20.100000000000001" customHeight="1" thickBot="1" x14ac:dyDescent="0.25">
      <c r="B19" s="65" t="s">
        <v>12</v>
      </c>
      <c r="C19" s="66"/>
      <c r="D19" s="66"/>
      <c r="E19" s="66"/>
      <c r="F19" s="66"/>
      <c r="G19" s="66"/>
      <c r="H19" s="66"/>
      <c r="I19" s="66"/>
      <c r="J19" s="67"/>
      <c r="K19" s="52" t="s">
        <v>11</v>
      </c>
      <c r="L19" s="53"/>
      <c r="M19" s="53"/>
      <c r="N19" s="18"/>
      <c r="O19" s="53" t="s">
        <v>9</v>
      </c>
      <c r="P19" s="53"/>
      <c r="Q19" s="53"/>
      <c r="R19" s="53"/>
      <c r="S19" s="18"/>
      <c r="T19" s="53" t="s">
        <v>10</v>
      </c>
      <c r="U19" s="53"/>
      <c r="V19" s="53"/>
      <c r="W19" s="53"/>
      <c r="X19" s="18"/>
      <c r="Y19" s="52" t="s">
        <v>14</v>
      </c>
      <c r="Z19" s="53"/>
      <c r="AA19" s="53"/>
      <c r="AB19" s="53"/>
      <c r="AC19" s="19"/>
      <c r="AD19" s="68" t="s">
        <v>15</v>
      </c>
      <c r="AE19" s="69"/>
      <c r="AF19" s="19"/>
      <c r="AG19" s="53" t="str">
        <f>IF(AND(0&lt;ABS($O20),0&lt;ABS($T20),0&lt;ABS($Y20)),"CU YD",IF(AND(0&lt;ABS($O20),0&lt;ABS($T20)),"SQ YD",IF(AND(0&lt;ABS($O20)),"FT","EACH")))</f>
        <v>EACH</v>
      </c>
      <c r="AH19" s="53"/>
      <c r="AI19" s="53"/>
      <c r="AJ19" s="54"/>
    </row>
    <row r="20" spans="1:38" ht="20.100000000000001" customHeight="1" thickBot="1" x14ac:dyDescent="0.25">
      <c r="A20" s="23"/>
      <c r="B20" s="70" t="s">
        <v>29</v>
      </c>
      <c r="C20" s="70"/>
      <c r="D20" s="70"/>
      <c r="E20" s="70"/>
      <c r="F20" s="70"/>
      <c r="G20" s="70"/>
      <c r="H20" s="70"/>
      <c r="I20" s="70"/>
      <c r="J20" s="71"/>
      <c r="K20" s="55">
        <v>1</v>
      </c>
      <c r="L20" s="55"/>
      <c r="M20" s="55"/>
      <c r="N20" s="16" t="s">
        <v>16</v>
      </c>
      <c r="O20" s="56"/>
      <c r="P20" s="57"/>
      <c r="Q20" s="58"/>
      <c r="R20" s="59"/>
      <c r="S20" s="16" t="s">
        <v>16</v>
      </c>
      <c r="T20" s="56"/>
      <c r="U20" s="57"/>
      <c r="V20" s="58"/>
      <c r="W20" s="59"/>
      <c r="X20" s="16" t="s">
        <v>16</v>
      </c>
      <c r="Y20" s="56"/>
      <c r="Z20" s="57"/>
      <c r="AA20" s="58"/>
      <c r="AB20" s="59"/>
      <c r="AC20" s="20" t="s">
        <v>17</v>
      </c>
      <c r="AD20" s="60">
        <v>1</v>
      </c>
      <c r="AE20" s="61"/>
      <c r="AF20" s="14" t="s">
        <v>18</v>
      </c>
      <c r="AG20" s="47">
        <f t="shared" ref="AG20" si="7">IF(K20=0," ",IF(AND(0&lt;ABS($O20),0&lt;ABS($T20),0&lt;ABS($Y20)),ROUND(($K20*IF($Q20&gt;0,($O20+$Q20)/2,$O20)*IF($V20&gt;0,($T20+$V20)/2,$T20)*IF($AA20&gt;0,($Y20+$AA20)/2,$Y20))/AD20,AL20),IF(AND(0&lt;ABS($O20),0&lt;ABS($T20)),ROUND(($K20*IF($Q20&gt;0,($O20+$Q20)/2,$O20)*IF($V20&gt;0,($T20+$V20)/2,$T20))/AD20,AL20),IF(AND(0&lt;ABS($O20)),ROUND($K20*IF($Q20&gt;0,($O20+$Q20)/2,$O20)/AD20,AL20),IF(AND(0&lt;ABS($K20)),K20," ")))))</f>
        <v>1</v>
      </c>
      <c r="AH20" s="48"/>
      <c r="AI20" s="48"/>
      <c r="AJ20" s="48"/>
      <c r="AK20" s="22"/>
      <c r="AL20" s="9">
        <v>1</v>
      </c>
    </row>
    <row r="21" spans="1:38" ht="20.100000000000001" customHeight="1" thickTop="1" thickBot="1" x14ac:dyDescent="0.25">
      <c r="B21" s="42" t="s">
        <v>19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4"/>
      <c r="AG21" s="72">
        <f>SUM(AG20:AG20)</f>
        <v>1</v>
      </c>
      <c r="AH21" s="72"/>
      <c r="AI21" s="72"/>
      <c r="AJ21" s="45"/>
    </row>
    <row r="22" spans="1:38" ht="15" customHeight="1" thickTop="1" thickBot="1" x14ac:dyDescent="0.25"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2"/>
      <c r="AH22" s="12"/>
      <c r="AI22" s="12"/>
      <c r="AJ22" s="13"/>
    </row>
    <row r="23" spans="1:38" ht="20.100000000000001" customHeight="1" thickTop="1" thickBot="1" x14ac:dyDescent="0.25">
      <c r="B23" s="62" t="s">
        <v>23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4"/>
    </row>
    <row r="24" spans="1:38" ht="20.100000000000001" customHeight="1" thickBot="1" x14ac:dyDescent="0.25">
      <c r="B24" s="65" t="s">
        <v>12</v>
      </c>
      <c r="C24" s="66"/>
      <c r="D24" s="66"/>
      <c r="E24" s="66"/>
      <c r="F24" s="66"/>
      <c r="G24" s="66"/>
      <c r="H24" s="66"/>
      <c r="I24" s="66"/>
      <c r="J24" s="67"/>
      <c r="K24" s="52" t="s">
        <v>11</v>
      </c>
      <c r="L24" s="53"/>
      <c r="M24" s="53"/>
      <c r="N24" s="18"/>
      <c r="O24" s="53" t="s">
        <v>9</v>
      </c>
      <c r="P24" s="53"/>
      <c r="Q24" s="53"/>
      <c r="R24" s="53"/>
      <c r="S24" s="18"/>
      <c r="T24" s="53" t="s">
        <v>10</v>
      </c>
      <c r="U24" s="53"/>
      <c r="V24" s="53"/>
      <c r="W24" s="53"/>
      <c r="X24" s="18"/>
      <c r="Y24" s="52" t="s">
        <v>14</v>
      </c>
      <c r="Z24" s="53"/>
      <c r="AA24" s="53"/>
      <c r="AB24" s="53"/>
      <c r="AC24" s="19"/>
      <c r="AD24" s="68" t="s">
        <v>15</v>
      </c>
      <c r="AE24" s="69"/>
      <c r="AF24" s="19"/>
      <c r="AG24" s="52" t="s">
        <v>27</v>
      </c>
      <c r="AH24" s="53"/>
      <c r="AI24" s="53"/>
      <c r="AJ24" s="54"/>
    </row>
    <row r="25" spans="1:38" ht="20.100000000000001" customHeight="1" thickBot="1" x14ac:dyDescent="0.25">
      <c r="A25" s="23"/>
      <c r="B25" s="70" t="s">
        <v>29</v>
      </c>
      <c r="C25" s="70"/>
      <c r="D25" s="70"/>
      <c r="E25" s="70"/>
      <c r="F25" s="70"/>
      <c r="G25" s="70"/>
      <c r="H25" s="70"/>
      <c r="I25" s="70"/>
      <c r="J25" s="71"/>
      <c r="K25" s="55">
        <v>1</v>
      </c>
      <c r="L25" s="55"/>
      <c r="M25" s="55"/>
      <c r="N25" s="16" t="s">
        <v>16</v>
      </c>
      <c r="O25" s="56"/>
      <c r="P25" s="57"/>
      <c r="Q25" s="58"/>
      <c r="R25" s="59"/>
      <c r="S25" s="16" t="s">
        <v>16</v>
      </c>
      <c r="T25" s="56"/>
      <c r="U25" s="57"/>
      <c r="V25" s="58"/>
      <c r="W25" s="59"/>
      <c r="X25" s="16" t="s">
        <v>16</v>
      </c>
      <c r="Y25" s="56"/>
      <c r="Z25" s="57"/>
      <c r="AA25" s="58"/>
      <c r="AB25" s="59"/>
      <c r="AC25" s="20" t="s">
        <v>17</v>
      </c>
      <c r="AD25" s="60">
        <v>1</v>
      </c>
      <c r="AE25" s="61"/>
      <c r="AF25" s="14" t="s">
        <v>18</v>
      </c>
      <c r="AG25" s="47" t="s">
        <v>27</v>
      </c>
      <c r="AH25" s="48"/>
      <c r="AI25" s="48"/>
      <c r="AJ25" s="48"/>
      <c r="AK25" s="22"/>
      <c r="AL25" s="9">
        <v>1</v>
      </c>
    </row>
    <row r="26" spans="1:38" ht="20.100000000000001" customHeight="1" thickTop="1" thickBot="1" x14ac:dyDescent="0.25">
      <c r="B26" s="42" t="s">
        <v>19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4"/>
      <c r="AG26" s="45" t="s">
        <v>28</v>
      </c>
      <c r="AH26" s="46"/>
      <c r="AI26" s="46"/>
      <c r="AJ26" s="46"/>
      <c r="AK26" s="22"/>
    </row>
    <row r="27" spans="1:38" ht="15" customHeight="1" thickTop="1" thickBot="1" x14ac:dyDescent="0.25"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2"/>
      <c r="AH27" s="12"/>
      <c r="AI27" s="12"/>
      <c r="AJ27" s="13"/>
    </row>
    <row r="28" spans="1:38" ht="20.100000000000001" customHeight="1" thickTop="1" thickBot="1" x14ac:dyDescent="0.25">
      <c r="B28" s="62" t="s">
        <v>24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4"/>
    </row>
    <row r="29" spans="1:38" ht="20.100000000000001" customHeight="1" thickBot="1" x14ac:dyDescent="0.25">
      <c r="B29" s="65" t="s">
        <v>12</v>
      </c>
      <c r="C29" s="66"/>
      <c r="D29" s="66"/>
      <c r="E29" s="66"/>
      <c r="F29" s="66"/>
      <c r="G29" s="66"/>
      <c r="H29" s="66"/>
      <c r="I29" s="66"/>
      <c r="J29" s="67"/>
      <c r="K29" s="52" t="s">
        <v>11</v>
      </c>
      <c r="L29" s="53"/>
      <c r="M29" s="53"/>
      <c r="N29" s="18"/>
      <c r="O29" s="53" t="s">
        <v>9</v>
      </c>
      <c r="P29" s="53"/>
      <c r="Q29" s="53"/>
      <c r="R29" s="53"/>
      <c r="S29" s="18"/>
      <c r="T29" s="53" t="s">
        <v>10</v>
      </c>
      <c r="U29" s="53"/>
      <c r="V29" s="53"/>
      <c r="W29" s="53"/>
      <c r="X29" s="18"/>
      <c r="Y29" s="52" t="s">
        <v>14</v>
      </c>
      <c r="Z29" s="53"/>
      <c r="AA29" s="53"/>
      <c r="AB29" s="53"/>
      <c r="AC29" s="19"/>
      <c r="AD29" s="68" t="s">
        <v>15</v>
      </c>
      <c r="AE29" s="69"/>
      <c r="AF29" s="19"/>
      <c r="AG29" s="52" t="s">
        <v>25</v>
      </c>
      <c r="AH29" s="53"/>
      <c r="AI29" s="53"/>
      <c r="AJ29" s="54"/>
    </row>
    <row r="30" spans="1:38" ht="20.100000000000001" customHeight="1" x14ac:dyDescent="0.2">
      <c r="A30" s="23"/>
      <c r="B30" s="33" t="s">
        <v>26</v>
      </c>
      <c r="C30" s="34"/>
      <c r="D30" s="34"/>
      <c r="E30" s="34"/>
      <c r="F30" s="34"/>
      <c r="G30" s="34"/>
      <c r="H30" s="34"/>
      <c r="I30" s="34"/>
      <c r="J30" s="35"/>
      <c r="K30" s="55">
        <v>1</v>
      </c>
      <c r="L30" s="55"/>
      <c r="M30" s="55"/>
      <c r="N30" s="16" t="s">
        <v>16</v>
      </c>
      <c r="O30" s="56">
        <v>5.6284999999999998</v>
      </c>
      <c r="P30" s="57"/>
      <c r="Q30" s="58"/>
      <c r="R30" s="59"/>
      <c r="S30" s="16" t="s">
        <v>16</v>
      </c>
      <c r="T30" s="56">
        <v>3</v>
      </c>
      <c r="U30" s="57"/>
      <c r="V30" s="58"/>
      <c r="W30" s="59"/>
      <c r="X30" s="16" t="s">
        <v>16</v>
      </c>
      <c r="Y30" s="56"/>
      <c r="Z30" s="57"/>
      <c r="AA30" s="58"/>
      <c r="AB30" s="59"/>
      <c r="AC30" s="20" t="s">
        <v>17</v>
      </c>
      <c r="AD30" s="60">
        <v>1</v>
      </c>
      <c r="AE30" s="61"/>
      <c r="AF30" s="14" t="s">
        <v>18</v>
      </c>
      <c r="AG30" s="47">
        <f t="shared" ref="AG30:AG31" si="8">IF(K30=0," ",IF(AND(0&lt;ABS($O30),0&lt;ABS($T30),0&lt;ABS($Y30)),ROUND(($K30*IF($Q30&gt;0,($O30+$Q30)/2,$O30)*IF($V30&gt;0,($T30+$V30)/2,$T30)*IF($AA30&gt;0,($Y30+$AA30)/2,$Y30))/AD30,AL30),IF(AND(0&lt;ABS($O30),0&lt;ABS($T30)),ROUND(($K30*IF($Q30&gt;0,($O30+$Q30)/2,$O30)*IF($V30&gt;0,($T30+$V30)/2,$T30))/AD30,AL30),IF(AND(0&lt;ABS($O30)),ROUND($K30*IF($Q30&gt;0,($O30+$Q30)/2,$O30)/AD30,AL30),IF(AND(0&lt;ABS($K30)),K30," ")))))</f>
        <v>16.899999999999999</v>
      </c>
      <c r="AH30" s="48"/>
      <c r="AI30" s="48"/>
      <c r="AJ30" s="48"/>
      <c r="AK30" s="22"/>
      <c r="AL30" s="9">
        <v>1</v>
      </c>
    </row>
    <row r="31" spans="1:38" ht="20.100000000000001" customHeight="1" x14ac:dyDescent="0.2">
      <c r="A31" s="23"/>
      <c r="B31" s="36"/>
      <c r="C31" s="37"/>
      <c r="D31" s="37"/>
      <c r="E31" s="37"/>
      <c r="F31" s="37"/>
      <c r="G31" s="37"/>
      <c r="H31" s="37"/>
      <c r="I31" s="37"/>
      <c r="J31" s="38"/>
      <c r="K31" s="32">
        <v>0.5</v>
      </c>
      <c r="L31" s="32"/>
      <c r="M31" s="32"/>
      <c r="N31" s="17" t="s">
        <v>16</v>
      </c>
      <c r="O31" s="26">
        <v>3.1415000000000002</v>
      </c>
      <c r="P31" s="27"/>
      <c r="Q31" s="24"/>
      <c r="R31" s="25"/>
      <c r="S31" s="17" t="s">
        <v>16</v>
      </c>
      <c r="T31" s="26">
        <f>1.5^2</f>
        <v>2.25</v>
      </c>
      <c r="U31" s="27"/>
      <c r="V31" s="24"/>
      <c r="W31" s="25"/>
      <c r="X31" s="17" t="s">
        <v>16</v>
      </c>
      <c r="Y31" s="26"/>
      <c r="Z31" s="27"/>
      <c r="AA31" s="24"/>
      <c r="AB31" s="25"/>
      <c r="AC31" s="21" t="s">
        <v>17</v>
      </c>
      <c r="AD31" s="28">
        <f>AD30</f>
        <v>1</v>
      </c>
      <c r="AE31" s="29"/>
      <c r="AF31" s="15" t="s">
        <v>18</v>
      </c>
      <c r="AG31" s="30">
        <f t="shared" si="8"/>
        <v>3.5</v>
      </c>
      <c r="AH31" s="31"/>
      <c r="AI31" s="31"/>
      <c r="AJ31" s="31"/>
      <c r="AK31" s="22"/>
      <c r="AL31" s="8">
        <f>AL30</f>
        <v>1</v>
      </c>
    </row>
    <row r="32" spans="1:38" ht="20.100000000000001" customHeight="1" thickBot="1" x14ac:dyDescent="0.25">
      <c r="A32" s="23"/>
      <c r="B32" s="49"/>
      <c r="C32" s="50"/>
      <c r="D32" s="50"/>
      <c r="E32" s="50"/>
      <c r="F32" s="50"/>
      <c r="G32" s="50"/>
      <c r="H32" s="50"/>
      <c r="I32" s="50"/>
      <c r="J32" s="51"/>
      <c r="K32" s="32">
        <v>1</v>
      </c>
      <c r="L32" s="32"/>
      <c r="M32" s="32"/>
      <c r="N32" s="17" t="s">
        <v>16</v>
      </c>
      <c r="O32" s="26">
        <v>2.5</v>
      </c>
      <c r="P32" s="27"/>
      <c r="Q32" s="24"/>
      <c r="R32" s="25"/>
      <c r="S32" s="17" t="s">
        <v>16</v>
      </c>
      <c r="T32" s="26">
        <v>0.67</v>
      </c>
      <c r="U32" s="27"/>
      <c r="V32" s="24"/>
      <c r="W32" s="25"/>
      <c r="X32" s="17" t="s">
        <v>16</v>
      </c>
      <c r="Y32" s="26"/>
      <c r="Z32" s="27"/>
      <c r="AA32" s="24"/>
      <c r="AB32" s="25"/>
      <c r="AC32" s="21" t="s">
        <v>17</v>
      </c>
      <c r="AD32" s="28">
        <f t="shared" ref="AD32" si="9">AD31</f>
        <v>1</v>
      </c>
      <c r="AE32" s="29"/>
      <c r="AF32" s="15" t="s">
        <v>18</v>
      </c>
      <c r="AG32" s="30">
        <f t="shared" ref="AG32" si="10">IF(K32=0," ",IF(AND(0&lt;ABS($O32),0&lt;ABS($T32),0&lt;ABS($Y32)),ROUND(($K32*IF($Q32&gt;0,($O32+$Q32)/2,$O32)*IF($V32&gt;0,($T32+$V32)/2,$T32)*IF($AA32&gt;0,($Y32+$AA32)/2,$Y32))/AD32,AL32),IF(AND(0&lt;ABS($O32),0&lt;ABS($T32)),ROUND(($K32*IF($Q32&gt;0,($O32+$Q32)/2,$O32)*IF($V32&gt;0,($T32+$V32)/2,$T32))/AD32,AL32),IF(AND(0&lt;ABS($O32)),ROUND($K32*IF($Q32&gt;0,($O32+$Q32)/2,$O32)/AD32,AL32),IF(AND(0&lt;ABS($K32)),K32," ")))))</f>
        <v>1.7</v>
      </c>
      <c r="AH32" s="31"/>
      <c r="AI32" s="31"/>
      <c r="AJ32" s="31"/>
      <c r="AK32" s="22"/>
      <c r="AL32" s="8">
        <f t="shared" ref="AL32" si="11">AL31</f>
        <v>1</v>
      </c>
    </row>
    <row r="33" spans="2:37" ht="20.100000000000001" customHeight="1" thickTop="1" thickBot="1" x14ac:dyDescent="0.25">
      <c r="B33" s="42" t="s">
        <v>19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4"/>
      <c r="AG33" s="45">
        <f>SUM(AG30:AG32)</f>
        <v>22.099999999999998</v>
      </c>
      <c r="AH33" s="46"/>
      <c r="AI33" s="46"/>
      <c r="AJ33" s="46"/>
      <c r="AK33" s="22"/>
    </row>
    <row r="34" spans="2:37" ht="15" customHeight="1" thickTop="1" thickBot="1" x14ac:dyDescent="0.25"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2"/>
      <c r="AH34" s="12"/>
      <c r="AI34" s="12"/>
      <c r="AJ34" s="13"/>
    </row>
    <row r="35" spans="2:37" ht="20.100000000000001" customHeight="1" thickTop="1" x14ac:dyDescent="0.2"/>
    <row r="36" spans="2:37" ht="20.100000000000001" customHeight="1" x14ac:dyDescent="0.2"/>
    <row r="37" spans="2:37" ht="20.100000000000001" customHeight="1" x14ac:dyDescent="0.2"/>
    <row r="38" spans="2:37" ht="20.100000000000001" customHeight="1" x14ac:dyDescent="0.2"/>
    <row r="39" spans="2:37" ht="20.100000000000001" customHeight="1" x14ac:dyDescent="0.2"/>
    <row r="40" spans="2:37" ht="20.100000000000001" customHeight="1" x14ac:dyDescent="0.2"/>
    <row r="41" spans="2:37" ht="20.100000000000001" customHeight="1" x14ac:dyDescent="0.2"/>
    <row r="42" spans="2:37" ht="20.100000000000001" customHeight="1" x14ac:dyDescent="0.2"/>
    <row r="43" spans="2:37" ht="20.100000000000001" customHeight="1" x14ac:dyDescent="0.2"/>
    <row r="44" spans="2:37" ht="20.100000000000001" customHeight="1" x14ac:dyDescent="0.2"/>
    <row r="45" spans="2:37" ht="20.100000000000001" customHeight="1" x14ac:dyDescent="0.2"/>
    <row r="46" spans="2:37" ht="20.100000000000001" customHeight="1" x14ac:dyDescent="0.2"/>
    <row r="47" spans="2:37" ht="20.100000000000001" customHeight="1" x14ac:dyDescent="0.2"/>
    <row r="48" spans="2:37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</sheetData>
  <mergeCells count="167">
    <mergeCell ref="W1:Z1"/>
    <mergeCell ref="AI1:AJ1"/>
    <mergeCell ref="W2:Z2"/>
    <mergeCell ref="AI2:AJ2"/>
    <mergeCell ref="W3:AJ3"/>
    <mergeCell ref="W4:AJ4"/>
    <mergeCell ref="AG11:AJ11"/>
    <mergeCell ref="V10:W10"/>
    <mergeCell ref="Y10:Z10"/>
    <mergeCell ref="AA10:AB10"/>
    <mergeCell ref="AD10:AE10"/>
    <mergeCell ref="AG10:AJ10"/>
    <mergeCell ref="K11:M11"/>
    <mergeCell ref="O11:P11"/>
    <mergeCell ref="Q11:R11"/>
    <mergeCell ref="K10:M10"/>
    <mergeCell ref="O10:P10"/>
    <mergeCell ref="Q10:R10"/>
    <mergeCell ref="T10:U10"/>
    <mergeCell ref="B6:AJ6"/>
    <mergeCell ref="K7:M7"/>
    <mergeCell ref="O7:R7"/>
    <mergeCell ref="T7:W7"/>
    <mergeCell ref="T32:U32"/>
    <mergeCell ref="V32:W32"/>
    <mergeCell ref="Y32:Z32"/>
    <mergeCell ref="AA32:AB32"/>
    <mergeCell ref="AD32:AE32"/>
    <mergeCell ref="AG32:AJ32"/>
    <mergeCell ref="K32:M32"/>
    <mergeCell ref="O32:P32"/>
    <mergeCell ref="Q32:R32"/>
    <mergeCell ref="AG15:AJ15"/>
    <mergeCell ref="O15:P15"/>
    <mergeCell ref="Q15:R15"/>
    <mergeCell ref="T15:U15"/>
    <mergeCell ref="V15:W15"/>
    <mergeCell ref="Y15:Z15"/>
    <mergeCell ref="AA15:AB15"/>
    <mergeCell ref="AG12:AJ12"/>
    <mergeCell ref="K15:M15"/>
    <mergeCell ref="AD15:AE15"/>
    <mergeCell ref="T11:U11"/>
    <mergeCell ref="V8:W8"/>
    <mergeCell ref="K12:M12"/>
    <mergeCell ref="O12:P12"/>
    <mergeCell ref="Q12:R12"/>
    <mergeCell ref="T12:U12"/>
    <mergeCell ref="V12:W12"/>
    <mergeCell ref="Y12:Z12"/>
    <mergeCell ref="AA12:AB12"/>
    <mergeCell ref="AD12:AE12"/>
    <mergeCell ref="V11:W11"/>
    <mergeCell ref="Y11:Z11"/>
    <mergeCell ref="AA11:AB11"/>
    <mergeCell ref="AD11:AE11"/>
    <mergeCell ref="B16:AF16"/>
    <mergeCell ref="AG16:AJ16"/>
    <mergeCell ref="B18:AJ18"/>
    <mergeCell ref="B7:J7"/>
    <mergeCell ref="V9:W9"/>
    <mergeCell ref="Y9:Z9"/>
    <mergeCell ref="AA9:AB9"/>
    <mergeCell ref="AD9:AE9"/>
    <mergeCell ref="AG9:AJ9"/>
    <mergeCell ref="Y8:Z8"/>
    <mergeCell ref="AA8:AB8"/>
    <mergeCell ref="AD8:AE8"/>
    <mergeCell ref="AG8:AJ8"/>
    <mergeCell ref="K9:M9"/>
    <mergeCell ref="O9:P9"/>
    <mergeCell ref="Q9:R9"/>
    <mergeCell ref="T9:U9"/>
    <mergeCell ref="Y7:AB7"/>
    <mergeCell ref="AD7:AE7"/>
    <mergeCell ref="AG7:AJ7"/>
    <mergeCell ref="K8:M8"/>
    <mergeCell ref="O8:P8"/>
    <mergeCell ref="Q8:R8"/>
    <mergeCell ref="T8:U8"/>
    <mergeCell ref="AG20:AJ20"/>
    <mergeCell ref="AG19:AJ19"/>
    <mergeCell ref="B20:J20"/>
    <mergeCell ref="K20:M20"/>
    <mergeCell ref="O20:P20"/>
    <mergeCell ref="Q20:R20"/>
    <mergeCell ref="T20:U20"/>
    <mergeCell ref="V20:W20"/>
    <mergeCell ref="Y20:Z20"/>
    <mergeCell ref="AA20:AB20"/>
    <mergeCell ref="AD20:AE20"/>
    <mergeCell ref="B19:J19"/>
    <mergeCell ref="K19:M19"/>
    <mergeCell ref="O19:R19"/>
    <mergeCell ref="T19:W19"/>
    <mergeCell ref="Y19:AB19"/>
    <mergeCell ref="AD19:AE19"/>
    <mergeCell ref="B21:AF21"/>
    <mergeCell ref="AG21:AJ21"/>
    <mergeCell ref="B23:AJ23"/>
    <mergeCell ref="B24:J24"/>
    <mergeCell ref="K24:M24"/>
    <mergeCell ref="O24:R24"/>
    <mergeCell ref="T24:W24"/>
    <mergeCell ref="Y24:AB24"/>
    <mergeCell ref="AD24:AE24"/>
    <mergeCell ref="AG24:AJ24"/>
    <mergeCell ref="B25:J25"/>
    <mergeCell ref="K25:M25"/>
    <mergeCell ref="O25:P25"/>
    <mergeCell ref="Q25:R25"/>
    <mergeCell ref="T25:U25"/>
    <mergeCell ref="V25:W25"/>
    <mergeCell ref="Y25:Z25"/>
    <mergeCell ref="AA25:AB25"/>
    <mergeCell ref="AD25:AE25"/>
    <mergeCell ref="AG26:AJ26"/>
    <mergeCell ref="B28:AJ28"/>
    <mergeCell ref="B29:J29"/>
    <mergeCell ref="K29:M29"/>
    <mergeCell ref="O29:R29"/>
    <mergeCell ref="T29:W29"/>
    <mergeCell ref="Y29:AB29"/>
    <mergeCell ref="AD29:AE29"/>
    <mergeCell ref="AG25:AJ25"/>
    <mergeCell ref="B8:J15"/>
    <mergeCell ref="B33:AF33"/>
    <mergeCell ref="AG33:AJ33"/>
    <mergeCell ref="AG31:AJ31"/>
    <mergeCell ref="AG30:AJ30"/>
    <mergeCell ref="K31:M31"/>
    <mergeCell ref="O31:P31"/>
    <mergeCell ref="Q31:R31"/>
    <mergeCell ref="T31:U31"/>
    <mergeCell ref="V31:W31"/>
    <mergeCell ref="Y31:Z31"/>
    <mergeCell ref="AA31:AB31"/>
    <mergeCell ref="AD31:AE31"/>
    <mergeCell ref="B30:J32"/>
    <mergeCell ref="AG29:AJ29"/>
    <mergeCell ref="K30:M30"/>
    <mergeCell ref="O30:P30"/>
    <mergeCell ref="Q30:R30"/>
    <mergeCell ref="T30:U30"/>
    <mergeCell ref="V30:W30"/>
    <mergeCell ref="Y30:Z30"/>
    <mergeCell ref="AA30:AB30"/>
    <mergeCell ref="AD30:AE30"/>
    <mergeCell ref="B26:AF26"/>
    <mergeCell ref="Q13:R13"/>
    <mergeCell ref="T13:U13"/>
    <mergeCell ref="V13:W13"/>
    <mergeCell ref="Y13:Z13"/>
    <mergeCell ref="AA13:AB13"/>
    <mergeCell ref="AD13:AE13"/>
    <mergeCell ref="AG13:AJ13"/>
    <mergeCell ref="K14:M14"/>
    <mergeCell ref="O14:P14"/>
    <mergeCell ref="Q14:R14"/>
    <mergeCell ref="T14:U14"/>
    <mergeCell ref="V14:W14"/>
    <mergeCell ref="Y14:Z14"/>
    <mergeCell ref="AA14:AB14"/>
    <mergeCell ref="AD14:AE14"/>
    <mergeCell ref="AG14:AJ14"/>
    <mergeCell ref="K13:M13"/>
    <mergeCell ref="O13:P13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rowBreaks count="1" manualBreakCount="1">
    <brk id="5" min="1" max="3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Bridge</vt:lpstr>
      <vt:lpstr>Bridge!Print_Area</vt:lpstr>
      <vt:lpstr>Bridge!Print_Titles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Greenwald</dc:creator>
  <cp:lastModifiedBy>Thomas Foster</cp:lastModifiedBy>
  <cp:lastPrinted>2015-04-21T11:27:40Z</cp:lastPrinted>
  <dcterms:created xsi:type="dcterms:W3CDTF">2004-05-21T17:40:21Z</dcterms:created>
  <dcterms:modified xsi:type="dcterms:W3CDTF">2023-10-25T13:19:30Z</dcterms:modified>
</cp:coreProperties>
</file>